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charts/chart5.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drawings/drawing10.xml" ContentType="application/vnd.openxmlformats-officedocument.drawing+xml"/>
  <Override PartName="/xl/charts/chart6.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1.xml" ContentType="application/vnd.openxmlformats-officedocument.drawing+xml"/>
  <Override PartName="/xl/charts/chart7.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20.xml" ContentType="application/vnd.openxmlformats-officedocument.drawing+xml"/>
  <Override PartName="/xl/charts/chart15.xml" ContentType="application/vnd.openxmlformats-officedocument.drawingml.chart+xml"/>
  <Override PartName="/xl/drawings/drawing21.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en_skoroszyt" defaultThemeVersion="124226"/>
  <mc:AlternateContent xmlns:mc="http://schemas.openxmlformats.org/markup-compatibility/2006">
    <mc:Choice Requires="x15">
      <x15ac:absPath xmlns:x15ac="http://schemas.microsoft.com/office/spreadsheetml/2010/11/ac" url="W:\!!! WYMIANA\1 Wieprzowina\Oblicz_swinka\BIULETYN\"/>
    </mc:Choice>
  </mc:AlternateContent>
  <bookViews>
    <workbookView xWindow="0" yWindow="495" windowWidth="14655" windowHeight="5625" tabRatio="879"/>
  </bookViews>
  <sheets>
    <sheet name="INFO" sheetId="10947" r:id="rId1"/>
    <sheet name="Dodatkowe info" sheetId="11041" r:id="rId2"/>
    <sheet name="SKUP_SEUROP_tyg" sheetId="10904" r:id="rId3"/>
    <sheet name="Ceny_żywiec_tyg" sheetId="10913" r:id="rId4"/>
    <sheet name="Trzoda chlewna - śr. cena tyg " sheetId="10882" r:id="rId5"/>
    <sheet name="Ceny_TYG_żywiec - tabela" sheetId="10632" r:id="rId6"/>
    <sheet name="CENY_MCE SEUROP" sheetId="10974" r:id="rId7"/>
    <sheet name="CENY_MCE SEUROP_wykres" sheetId="10934" r:id="rId8"/>
    <sheet name="CENY_MCE_ żywiec" sheetId="10861" r:id="rId9"/>
    <sheet name="Raport_SKUP_2022" sheetId="10946" r:id="rId10"/>
    <sheet name="Sprzedaż_Półtusz_tyg" sheetId="10659" r:id="rId11"/>
    <sheet name="CENY_PÓŁTUSZ_wieprz_msc" sheetId="10780" r:id="rId12"/>
    <sheet name="ZAKŁADY - Ceny Sprzedaży" sheetId="10924" r:id="rId13"/>
    <sheet name="Mięso el._Zestawienie MCE" sheetId="10781" r:id="rId14"/>
    <sheet name="SIECI HANDL. - CENY zakupu" sheetId="10925" r:id="rId15"/>
    <sheet name="Świnie kl. E _2024_2023" sheetId="10916" r:id="rId16"/>
    <sheet name="Ceny_miesieczneUE_IV_2021" sheetId="10909" state="hidden" r:id="rId17"/>
    <sheet name="Ceny w UE - kl. E" sheetId="11040" r:id="rId18"/>
    <sheet name="Ceny w UE - kl. E_wykres" sheetId="10942" r:id="rId19"/>
    <sheet name="Ceny MCE w UE - kl. E" sheetId="10977" r:id="rId20"/>
    <sheet name="Ceny MCE w UE-kl. E_wykres" sheetId="10968" r:id="rId21"/>
    <sheet name="HANDEL_ZMIANY_I-VI 2024" sheetId="10972" r:id="rId22"/>
    <sheet name="EXP-IMP wg krajów I-VI 2024" sheetId="10945" r:id="rId23"/>
    <sheet name="UBOJE_wgGUS" sheetId="10983" r:id="rId24"/>
    <sheet name="HANDEL_ZMIANY_I-XII_2022" sheetId="10990" r:id="rId25"/>
    <sheet name="EXP-IMP wg krajów I-XII 2022" sheetId="10986" r:id="rId26"/>
    <sheet name="Świnie kl. E _2023_2022" sheetId="11020" r:id="rId27"/>
    <sheet name="Świnie kl. E _2022_2021" sheetId="10979" r:id="rId28"/>
    <sheet name="Świnie kl. E _2021_2020" sheetId="10943" r:id="rId29"/>
    <sheet name="Świnie kl. E_2019_2020" sheetId="10870" r:id="rId30"/>
    <sheet name="Ceny_miesiące_UE_I-XII_2018_20" sheetId="10884" r:id="rId31"/>
    <sheet name="HANDEL_I-XII_OSTATECZNY_2019" sheetId="10840" r:id="rId32"/>
    <sheet name="BAZA_Ceny_UE_2009_2020" sheetId="10890" r:id="rId33"/>
  </sheets>
  <externalReferences>
    <externalReference r:id="rId34"/>
    <externalReference r:id="rId35"/>
  </externalReferences>
  <definedNames>
    <definedName name="\a">#N/A</definedName>
    <definedName name="\s" localSheetId="32">#REF!</definedName>
    <definedName name="\s" localSheetId="20">#REF!</definedName>
    <definedName name="\s" localSheetId="18">#REF!</definedName>
    <definedName name="\s" localSheetId="6">#REF!</definedName>
    <definedName name="\s" localSheetId="7">#REF!</definedName>
    <definedName name="\s" localSheetId="8">#REF!</definedName>
    <definedName name="\s" localSheetId="30">#REF!</definedName>
    <definedName name="\s" localSheetId="16">#REF!</definedName>
    <definedName name="\s" localSheetId="11">#REF!</definedName>
    <definedName name="\s" localSheetId="3">#REF!</definedName>
    <definedName name="\s" localSheetId="22">#REF!</definedName>
    <definedName name="\s" localSheetId="25">#REF!</definedName>
    <definedName name="\s" localSheetId="31">#REF!</definedName>
    <definedName name="\s" localSheetId="21">#REF!</definedName>
    <definedName name="\s" localSheetId="24">#REF!</definedName>
    <definedName name="\s" localSheetId="0">#REF!</definedName>
    <definedName name="\s" localSheetId="9">#REF!</definedName>
    <definedName name="\s" localSheetId="2">#REF!</definedName>
    <definedName name="\s" localSheetId="10">#REF!</definedName>
    <definedName name="\s" localSheetId="28">#REF!</definedName>
    <definedName name="\s" localSheetId="27">#REF!</definedName>
    <definedName name="\s" localSheetId="26">#REF!</definedName>
    <definedName name="\s" localSheetId="15">#REF!</definedName>
    <definedName name="\s" localSheetId="29">#REF!</definedName>
    <definedName name="\s" localSheetId="4">#REF!</definedName>
    <definedName name="\s" localSheetId="23">#REF!</definedName>
    <definedName name="\s" localSheetId="12">#REF!</definedName>
    <definedName name="\s">#REF!</definedName>
    <definedName name="_17_11_2011" localSheetId="32">#REF!</definedName>
    <definedName name="_17_11_2011" localSheetId="20">#REF!</definedName>
    <definedName name="_17_11_2011" localSheetId="18">#REF!</definedName>
    <definedName name="_17_11_2011" localSheetId="6">#REF!</definedName>
    <definedName name="_17_11_2011" localSheetId="7">#REF!</definedName>
    <definedName name="_17_11_2011" localSheetId="8">#REF!</definedName>
    <definedName name="_17_11_2011" localSheetId="30">#REF!</definedName>
    <definedName name="_17_11_2011" localSheetId="16">#REF!</definedName>
    <definedName name="_17_11_2011" localSheetId="3">#REF!</definedName>
    <definedName name="_17_11_2011" localSheetId="22">#REF!</definedName>
    <definedName name="_17_11_2011" localSheetId="25">#REF!</definedName>
    <definedName name="_17_11_2011" localSheetId="21">#REF!</definedName>
    <definedName name="_17_11_2011" localSheetId="24">#REF!</definedName>
    <definedName name="_17_11_2011" localSheetId="0">#REF!</definedName>
    <definedName name="_17_11_2011" localSheetId="2">#REF!</definedName>
    <definedName name="_17_11_2011" localSheetId="28">#REF!</definedName>
    <definedName name="_17_11_2011" localSheetId="27">#REF!</definedName>
    <definedName name="_17_11_2011" localSheetId="26">#REF!</definedName>
    <definedName name="_17_11_2011" localSheetId="15">#REF!</definedName>
    <definedName name="_17_11_2011" localSheetId="29">#REF!</definedName>
    <definedName name="_17_11_2011" localSheetId="4">#REF!</definedName>
    <definedName name="_17_11_2011" localSheetId="23">#REF!</definedName>
    <definedName name="_17_11_2011" localSheetId="12">#REF!</definedName>
    <definedName name="_17_11_2011">#REF!</definedName>
    <definedName name="_7_11_2011" localSheetId="32">#REF!</definedName>
    <definedName name="_7_11_2011" localSheetId="20">#REF!</definedName>
    <definedName name="_7_11_2011" localSheetId="18">#REF!</definedName>
    <definedName name="_7_11_2011" localSheetId="6">#REF!</definedName>
    <definedName name="_7_11_2011" localSheetId="7">#REF!</definedName>
    <definedName name="_7_11_2011" localSheetId="8">#REF!</definedName>
    <definedName name="_7_11_2011" localSheetId="30">#REF!</definedName>
    <definedName name="_7_11_2011" localSheetId="16">#REF!</definedName>
    <definedName name="_7_11_2011" localSheetId="3">#REF!</definedName>
    <definedName name="_7_11_2011" localSheetId="22">#REF!</definedName>
    <definedName name="_7_11_2011" localSheetId="25">#REF!</definedName>
    <definedName name="_7_11_2011" localSheetId="21">#REF!</definedName>
    <definedName name="_7_11_2011" localSheetId="24">#REF!</definedName>
    <definedName name="_7_11_2011" localSheetId="0">#REF!</definedName>
    <definedName name="_7_11_2011" localSheetId="2">#REF!</definedName>
    <definedName name="_7_11_2011" localSheetId="28">#REF!</definedName>
    <definedName name="_7_11_2011" localSheetId="27">#REF!</definedName>
    <definedName name="_7_11_2011" localSheetId="26">#REF!</definedName>
    <definedName name="_7_11_2011" localSheetId="15">#REF!</definedName>
    <definedName name="_7_11_2011" localSheetId="29">#REF!</definedName>
    <definedName name="_7_11_2011" localSheetId="4">#REF!</definedName>
    <definedName name="_7_11_2011" localSheetId="23">#REF!</definedName>
    <definedName name="_7_11_2011" localSheetId="12">#REF!</definedName>
    <definedName name="_7_11_2011">#REF!</definedName>
    <definedName name="_A" localSheetId="32">#REF!</definedName>
    <definedName name="_A" localSheetId="20">#REF!</definedName>
    <definedName name="_A" localSheetId="18">#REF!</definedName>
    <definedName name="_A" localSheetId="6">#REF!</definedName>
    <definedName name="_A" localSheetId="7">#REF!</definedName>
    <definedName name="_A" localSheetId="8">#REF!</definedName>
    <definedName name="_A" localSheetId="30">#REF!</definedName>
    <definedName name="_A" localSheetId="16">#REF!</definedName>
    <definedName name="_A" localSheetId="11">#REF!</definedName>
    <definedName name="_A" localSheetId="3">#REF!</definedName>
    <definedName name="_A" localSheetId="22">#REF!</definedName>
    <definedName name="_A" localSheetId="25">#REF!</definedName>
    <definedName name="_A" localSheetId="31">#REF!</definedName>
    <definedName name="_A" localSheetId="21">#REF!</definedName>
    <definedName name="_A" localSheetId="24">#REF!</definedName>
    <definedName name="_A" localSheetId="9">#REF!</definedName>
    <definedName name="_A" localSheetId="2">#REF!</definedName>
    <definedName name="_A" localSheetId="28">#REF!</definedName>
    <definedName name="_A" localSheetId="27">#REF!</definedName>
    <definedName name="_A" localSheetId="26">#REF!</definedName>
    <definedName name="_A" localSheetId="15">#REF!</definedName>
    <definedName name="_A" localSheetId="29">#REF!</definedName>
    <definedName name="_A" localSheetId="4">#REF!</definedName>
    <definedName name="_A" localSheetId="23">#REF!</definedName>
    <definedName name="_A" localSheetId="12">#REF!</definedName>
    <definedName name="_A">#REF!</definedName>
    <definedName name="_xlnm._FilterDatabase" localSheetId="19" hidden="1">'Ceny MCE w UE - kl. E'!$A$10:$S$42</definedName>
    <definedName name="_xlnm._FilterDatabase" localSheetId="5" hidden="1">'Ceny_TYG_żywiec - tabela'!$M$4:$R$4</definedName>
    <definedName name="_xlnm._FilterDatabase" localSheetId="31" hidden="1">'HANDEL_I-XII_OSTATECZNY_2019'!#REF!</definedName>
    <definedName name="_xlnm._FilterDatabase" localSheetId="21" hidden="1">'HANDEL_ZMIANY_I-VI 2024'!#REF!</definedName>
    <definedName name="_xlnm._FilterDatabase" localSheetId="24" hidden="1">'HANDEL_ZMIANY_I-XII_2022'!#REF!</definedName>
    <definedName name="_xlnm._FilterDatabase" localSheetId="10" hidden="1">Sprzedaż_Półtusz_tyg!$B$8:$E$36</definedName>
    <definedName name="_Hlk40819138" localSheetId="23">UBOJE_wgGUS!$AF$46</definedName>
    <definedName name="a" localSheetId="20">#REF!</definedName>
    <definedName name="a" localSheetId="18">#REF!</definedName>
    <definedName name="a" localSheetId="6">#REF!</definedName>
    <definedName name="a" localSheetId="7">#REF!</definedName>
    <definedName name="a" localSheetId="22">#REF!</definedName>
    <definedName name="a" localSheetId="25">#REF!</definedName>
    <definedName name="a" localSheetId="21">#REF!</definedName>
    <definedName name="a" localSheetId="24">#REF!</definedName>
    <definedName name="a" localSheetId="28">#REF!</definedName>
    <definedName name="a" localSheetId="27">#REF!</definedName>
    <definedName name="a" localSheetId="26">#REF!</definedName>
    <definedName name="a" localSheetId="23">#REF!</definedName>
    <definedName name="a" localSheetId="12">#REF!</definedName>
    <definedName name="a">#REF!</definedName>
    <definedName name="aaaa" localSheetId="32">#REF!</definedName>
    <definedName name="aaaa" localSheetId="20">#REF!</definedName>
    <definedName name="aaaa" localSheetId="18">#REF!</definedName>
    <definedName name="aaaa" localSheetId="6">#REF!</definedName>
    <definedName name="aaaa" localSheetId="7">#REF!</definedName>
    <definedName name="aaaa" localSheetId="8">#REF!</definedName>
    <definedName name="aaaa" localSheetId="30">#REF!</definedName>
    <definedName name="aaaa" localSheetId="16">#REF!</definedName>
    <definedName name="aaaa" localSheetId="3">#REF!</definedName>
    <definedName name="aaaa" localSheetId="22">#REF!</definedName>
    <definedName name="aaaa" localSheetId="25">#REF!</definedName>
    <definedName name="aaaa" localSheetId="21">#REF!</definedName>
    <definedName name="aaaa" localSheetId="24">#REF!</definedName>
    <definedName name="aaaa" localSheetId="2">#REF!</definedName>
    <definedName name="aaaa" localSheetId="28">#REF!</definedName>
    <definedName name="aaaa" localSheetId="27">#REF!</definedName>
    <definedName name="aaaa" localSheetId="26">#REF!</definedName>
    <definedName name="aaaa" localSheetId="15">#REF!</definedName>
    <definedName name="aaaa" localSheetId="29">#REF!</definedName>
    <definedName name="aaaa" localSheetId="4">#REF!</definedName>
    <definedName name="aaaa" localSheetId="23">#REF!</definedName>
    <definedName name="aaaa" localSheetId="12">#REF!</definedName>
    <definedName name="aaaa">#REF!</definedName>
    <definedName name="AllPerc" localSheetId="32">#REF!,#REF!</definedName>
    <definedName name="AllPerc" localSheetId="20">#REF!,#REF!</definedName>
    <definedName name="AllPerc" localSheetId="18">#REF!,#REF!</definedName>
    <definedName name="AllPerc" localSheetId="6">#REF!,#REF!</definedName>
    <definedName name="AllPerc" localSheetId="7">#REF!,#REF!</definedName>
    <definedName name="AllPerc" localSheetId="8">#REF!,#REF!</definedName>
    <definedName name="AllPerc" localSheetId="30">#REF!,#REF!</definedName>
    <definedName name="AllPerc" localSheetId="16">#REF!,#REF!</definedName>
    <definedName name="AllPerc" localSheetId="3">#REF!,#REF!</definedName>
    <definedName name="AllPerc" localSheetId="22">#REF!,#REF!</definedName>
    <definedName name="AllPerc" localSheetId="25">#REF!,#REF!</definedName>
    <definedName name="AllPerc" localSheetId="21">#REF!,#REF!</definedName>
    <definedName name="AllPerc" localSheetId="24">#REF!,#REF!</definedName>
    <definedName name="AllPerc" localSheetId="0">#REF!,#REF!</definedName>
    <definedName name="AllPerc" localSheetId="2">#REF!,#REF!</definedName>
    <definedName name="AllPerc" localSheetId="10">#REF!,#REF!</definedName>
    <definedName name="AllPerc" localSheetId="28">#REF!,#REF!</definedName>
    <definedName name="AllPerc" localSheetId="27">#REF!,#REF!</definedName>
    <definedName name="AllPerc" localSheetId="26">#REF!,#REF!</definedName>
    <definedName name="AllPerc" localSheetId="15">#REF!,#REF!</definedName>
    <definedName name="AllPerc" localSheetId="29">#REF!,#REF!</definedName>
    <definedName name="AllPerc" localSheetId="4">#REF!,#REF!</definedName>
    <definedName name="AllPerc" localSheetId="23">#REF!,#REF!</definedName>
    <definedName name="AllPerc" localSheetId="12">#REF!,#REF!</definedName>
    <definedName name="AllPerc">#REF!,#REF!</definedName>
    <definedName name="AmisDataPig" localSheetId="32">OFFSET(#REF!,0,0,COUNTA(#REF!),20)</definedName>
    <definedName name="AmisDataPig" localSheetId="19">OFFSET(#REF!,0,0,COUNTA(#REF!),20)</definedName>
    <definedName name="AmisDataPig" localSheetId="20">OFFSET(#REF!,0,0,COUNTA(#REF!),20)</definedName>
    <definedName name="AmisDataPig" localSheetId="17">OFFSET(#REF!,0,0,COUNTA(#REF!),20)</definedName>
    <definedName name="AmisDataPig" localSheetId="18">OFFSET(#REF!,0,0,COUNTA(#REF!),20)</definedName>
    <definedName name="AmisDataPig" localSheetId="6">OFFSET(#REF!,0,0,COUNTA(#REF!),20)</definedName>
    <definedName name="AmisDataPig" localSheetId="7">OFFSET(#REF!,0,0,COUNTA(#REF!),20)</definedName>
    <definedName name="AmisDataPig" localSheetId="16">OFFSET(#REF!,0,0,COUNTA(#REF!),20)</definedName>
    <definedName name="AmisDataPig" localSheetId="3">OFFSET(#REF!,0,0,COUNTA(#REF!),20)</definedName>
    <definedName name="AmisDataPig" localSheetId="22">OFFSET(#REF!,0,0,COUNTA(#REF!),20)</definedName>
    <definedName name="AmisDataPig" localSheetId="25">OFFSET(#REF!,0,0,COUNTA(#REF!),20)</definedName>
    <definedName name="AmisDataPig" localSheetId="21">OFFSET(#REF!,0,0,COUNTA(#REF!),20)</definedName>
    <definedName name="AmisDataPig" localSheetId="24">OFFSET(#REF!,0,0,COUNTA(#REF!),20)</definedName>
    <definedName name="AmisDataPig" localSheetId="0">OFFSET(#REF!,0,0,COUNTA(#REF!),20)</definedName>
    <definedName name="AmisDataPig" localSheetId="2">OFFSET(#REF!,0,0,COUNTA(#REF!),20)</definedName>
    <definedName name="AmisDataPig" localSheetId="28">OFFSET(#REF!,0,0,COUNTA(#REF!),20)</definedName>
    <definedName name="AmisDataPig" localSheetId="27">OFFSET(#REF!,0,0,COUNTA(#REF!),20)</definedName>
    <definedName name="AmisDataPig" localSheetId="26">OFFSET(#REF!,0,0,COUNTA(#REF!),20)</definedName>
    <definedName name="AmisDataPig" localSheetId="15">OFFSET(#REF!,0,0,COUNTA(#REF!),20)</definedName>
    <definedName name="AmisDataPig" localSheetId="23">OFFSET(#REF!,0,0,COUNTA(#REF!),20)</definedName>
    <definedName name="AmisDataPig" localSheetId="12">OFFSET(#REF!,0,0,COUNTA(#REF!),20)</definedName>
    <definedName name="AmisDataPig">OFFSET(#REF!,0,0,COUNTA(#REF!),20)</definedName>
    <definedName name="AmisDataPiglet" localSheetId="32">OFFSET(#REF!,0,0,COUNTA(#REF!),27)</definedName>
    <definedName name="AmisDataPiglet" localSheetId="20">OFFSET(#REF!,0,0,COUNTA(#REF!),27)</definedName>
    <definedName name="AmisDataPiglet" localSheetId="18">OFFSET(#REF!,0,0,COUNTA(#REF!),27)</definedName>
    <definedName name="AmisDataPiglet" localSheetId="6">OFFSET(#REF!,0,0,COUNTA(#REF!),27)</definedName>
    <definedName name="AmisDataPiglet" localSheetId="7">OFFSET(#REF!,0,0,COUNTA(#REF!),27)</definedName>
    <definedName name="AmisDataPiglet" localSheetId="16">OFFSET(#REF!,0,0,COUNTA(#REF!),27)</definedName>
    <definedName name="AmisDataPiglet" localSheetId="3">OFFSET(#REF!,0,0,COUNTA(#REF!),27)</definedName>
    <definedName name="AmisDataPiglet" localSheetId="22">OFFSET(#REF!,0,0,COUNTA(#REF!),27)</definedName>
    <definedName name="AmisDataPiglet" localSheetId="25">OFFSET(#REF!,0,0,COUNTA(#REF!),27)</definedName>
    <definedName name="AmisDataPiglet" localSheetId="21">OFFSET(#REF!,0,0,COUNTA(#REF!),27)</definedName>
    <definedName name="AmisDataPiglet" localSheetId="24">OFFSET(#REF!,0,0,COUNTA(#REF!),27)</definedName>
    <definedName name="AmisDataPiglet" localSheetId="2">OFFSET(#REF!,0,0,COUNTA(#REF!),27)</definedName>
    <definedName name="AmisDataPiglet" localSheetId="28">OFFSET(#REF!,0,0,COUNTA(#REF!),27)</definedName>
    <definedName name="AmisDataPiglet" localSheetId="27">OFFSET(#REF!,0,0,COUNTA(#REF!),27)</definedName>
    <definedName name="AmisDataPiglet" localSheetId="26">OFFSET(#REF!,0,0,COUNTA(#REF!),27)</definedName>
    <definedName name="AmisDataPiglet" localSheetId="15">OFFSET(#REF!,0,0,COUNTA(#REF!),27)</definedName>
    <definedName name="AmisDataPiglet" localSheetId="23">OFFSET(#REF!,0,0,COUNTA(#REF!),27)</definedName>
    <definedName name="AmisDataPiglet" localSheetId="12">OFFSET(#REF!,0,0,COUNTA(#REF!),27)</definedName>
    <definedName name="AmisDataPiglet">OFFSET(#REF!,0,0,COUNTA(#REF!),27)</definedName>
    <definedName name="aqwq" localSheetId="20">#REF!,#REF!</definedName>
    <definedName name="aqwq" localSheetId="18">#REF!,#REF!</definedName>
    <definedName name="aqwq" localSheetId="6">#REF!,#REF!</definedName>
    <definedName name="aqwq" localSheetId="7">#REF!,#REF!</definedName>
    <definedName name="aqwq" localSheetId="22">#REF!,#REF!</definedName>
    <definedName name="aqwq" localSheetId="25">#REF!,#REF!</definedName>
    <definedName name="aqwq" localSheetId="21">#REF!,#REF!</definedName>
    <definedName name="aqwq" localSheetId="24">#REF!,#REF!</definedName>
    <definedName name="aqwq" localSheetId="0">#REF!,#REF!</definedName>
    <definedName name="aqwq" localSheetId="28">#REF!,#REF!</definedName>
    <definedName name="aqwq" localSheetId="27">#REF!,#REF!</definedName>
    <definedName name="aqwq" localSheetId="26">#REF!,#REF!</definedName>
    <definedName name="aqwq" localSheetId="23">#REF!,#REF!</definedName>
    <definedName name="aqwq" localSheetId="12">#REF!,#REF!</definedName>
    <definedName name="aqwq">#REF!,#REF!</definedName>
    <definedName name="BothPerc" localSheetId="32">#REF!</definedName>
    <definedName name="BothPerc" localSheetId="20">#REF!</definedName>
    <definedName name="BothPerc" localSheetId="18">#REF!</definedName>
    <definedName name="BothPerc" localSheetId="6">#REF!</definedName>
    <definedName name="BothPerc" localSheetId="7">#REF!</definedName>
    <definedName name="BothPerc" localSheetId="8">#REF!</definedName>
    <definedName name="BothPerc" localSheetId="30">#REF!</definedName>
    <definedName name="BothPerc" localSheetId="16">#REF!</definedName>
    <definedName name="BothPerc" localSheetId="3">#REF!</definedName>
    <definedName name="BothPerc" localSheetId="22">#REF!</definedName>
    <definedName name="BothPerc" localSheetId="25">#REF!</definedName>
    <definedName name="BothPerc" localSheetId="21">#REF!</definedName>
    <definedName name="BothPerc" localSheetId="24">#REF!</definedName>
    <definedName name="BothPerc" localSheetId="0">#REF!</definedName>
    <definedName name="BothPerc" localSheetId="2">#REF!</definedName>
    <definedName name="BothPerc" localSheetId="10">#REF!</definedName>
    <definedName name="BothPerc" localSheetId="28">#REF!</definedName>
    <definedName name="BothPerc" localSheetId="27">#REF!</definedName>
    <definedName name="BothPerc" localSheetId="26">#REF!</definedName>
    <definedName name="BothPerc" localSheetId="15">#REF!</definedName>
    <definedName name="BothPerc" localSheetId="29">#REF!</definedName>
    <definedName name="BothPerc" localSheetId="4">#REF!</definedName>
    <definedName name="BothPerc" localSheetId="23">#REF!</definedName>
    <definedName name="BothPerc" localSheetId="12">#REF!</definedName>
    <definedName name="BothPerc">#REF!</definedName>
    <definedName name="Ceny" localSheetId="20">#REF!</definedName>
    <definedName name="Ceny" localSheetId="18">#REF!</definedName>
    <definedName name="Ceny" localSheetId="6">#REF!</definedName>
    <definedName name="Ceny" localSheetId="7">#REF!</definedName>
    <definedName name="Ceny" localSheetId="22">#REF!</definedName>
    <definedName name="Ceny" localSheetId="25">#REF!</definedName>
    <definedName name="Ceny" localSheetId="21">#REF!</definedName>
    <definedName name="Ceny" localSheetId="24">#REF!</definedName>
    <definedName name="Ceny" localSheetId="0">#REF!</definedName>
    <definedName name="Ceny" localSheetId="28">#REF!</definedName>
    <definedName name="Ceny" localSheetId="27">#REF!</definedName>
    <definedName name="Ceny" localSheetId="26">#REF!</definedName>
    <definedName name="Ceny" localSheetId="23">#REF!</definedName>
    <definedName name="Ceny" localSheetId="12">#REF!</definedName>
    <definedName name="Ceny">#REF!</definedName>
    <definedName name="cenyd" localSheetId="20">#REF!</definedName>
    <definedName name="cenyd" localSheetId="18">#REF!</definedName>
    <definedName name="cenyd" localSheetId="6">#REF!</definedName>
    <definedName name="cenyd" localSheetId="7">#REF!</definedName>
    <definedName name="cenyd" localSheetId="22">#REF!</definedName>
    <definedName name="cenyd" localSheetId="25">#REF!</definedName>
    <definedName name="cenyd" localSheetId="21">#REF!</definedName>
    <definedName name="cenyd" localSheetId="24">#REF!</definedName>
    <definedName name="cenyd" localSheetId="0">#REF!</definedName>
    <definedName name="cenyd" localSheetId="28">#REF!</definedName>
    <definedName name="cenyd" localSheetId="27">#REF!</definedName>
    <definedName name="cenyd" localSheetId="26">#REF!</definedName>
    <definedName name="cenyd" localSheetId="23">#REF!</definedName>
    <definedName name="cenyd" localSheetId="12">#REF!</definedName>
    <definedName name="cenyd">#REF!</definedName>
    <definedName name="ColPre" localSheetId="32">#REF!</definedName>
    <definedName name="ColPre" localSheetId="20">#REF!</definedName>
    <definedName name="ColPre" localSheetId="18">#REF!</definedName>
    <definedName name="ColPre" localSheetId="6">#REF!</definedName>
    <definedName name="ColPre" localSheetId="7">#REF!</definedName>
    <definedName name="ColPre" localSheetId="8">#REF!</definedName>
    <definedName name="ColPre" localSheetId="30">#REF!</definedName>
    <definedName name="ColPre" localSheetId="16">#REF!</definedName>
    <definedName name="ColPre" localSheetId="3">#REF!</definedName>
    <definedName name="ColPre" localSheetId="22">#REF!</definedName>
    <definedName name="ColPre" localSheetId="25">#REF!</definedName>
    <definedName name="ColPre" localSheetId="21">#REF!</definedName>
    <definedName name="ColPre" localSheetId="24">#REF!</definedName>
    <definedName name="ColPre" localSheetId="2">#REF!</definedName>
    <definedName name="ColPre" localSheetId="28">#REF!</definedName>
    <definedName name="ColPre" localSheetId="27">#REF!</definedName>
    <definedName name="ColPre" localSheetId="26">#REF!</definedName>
    <definedName name="ColPre" localSheetId="15">#REF!</definedName>
    <definedName name="ColPre" localSheetId="29">#REF!</definedName>
    <definedName name="ColPre" localSheetId="4">#REF!</definedName>
    <definedName name="ColPre" localSheetId="23">#REF!</definedName>
    <definedName name="ColPre" localSheetId="12">#REF!</definedName>
    <definedName name="ColPre">#REF!</definedName>
    <definedName name="CurShe" localSheetId="32">#REF!</definedName>
    <definedName name="CurShe" localSheetId="20">#REF!</definedName>
    <definedName name="CurShe" localSheetId="18">#REF!</definedName>
    <definedName name="CurShe" localSheetId="6">#REF!</definedName>
    <definedName name="CurShe" localSheetId="7">#REF!</definedName>
    <definedName name="CurShe" localSheetId="8">#REF!</definedName>
    <definedName name="CurShe" localSheetId="30">#REF!</definedName>
    <definedName name="CurShe" localSheetId="16">#REF!</definedName>
    <definedName name="CurShe" localSheetId="3">#REF!</definedName>
    <definedName name="CurShe" localSheetId="22">#REF!</definedName>
    <definedName name="CurShe" localSheetId="25">#REF!</definedName>
    <definedName name="CurShe" localSheetId="21">#REF!</definedName>
    <definedName name="CurShe" localSheetId="24">#REF!</definedName>
    <definedName name="CurShe" localSheetId="2">#REF!</definedName>
    <definedName name="CurShe" localSheetId="28">#REF!</definedName>
    <definedName name="CurShe" localSheetId="27">#REF!</definedName>
    <definedName name="CurShe" localSheetId="26">#REF!</definedName>
    <definedName name="CurShe" localSheetId="15">#REF!</definedName>
    <definedName name="CurShe" localSheetId="29">#REF!</definedName>
    <definedName name="CurShe" localSheetId="4">#REF!</definedName>
    <definedName name="CurShe" localSheetId="23">#REF!</definedName>
    <definedName name="CurShe" localSheetId="12">#REF!</definedName>
    <definedName name="CurShe">#REF!</definedName>
    <definedName name="dd" localSheetId="20">#REF!</definedName>
    <definedName name="dd" localSheetId="18">#REF!</definedName>
    <definedName name="dd" localSheetId="6">#REF!</definedName>
    <definedName name="dd" localSheetId="7">#REF!</definedName>
    <definedName name="dd" localSheetId="22">#REF!</definedName>
    <definedName name="dd" localSheetId="25">#REF!</definedName>
    <definedName name="dd" localSheetId="21">#REF!</definedName>
    <definedName name="dd" localSheetId="24">#REF!</definedName>
    <definedName name="dd" localSheetId="28">#REF!</definedName>
    <definedName name="dd" localSheetId="27">#REF!</definedName>
    <definedName name="dd" localSheetId="26">#REF!</definedName>
    <definedName name="dd" localSheetId="23">#REF!</definedName>
    <definedName name="dd">#REF!</definedName>
    <definedName name="fg" localSheetId="20">#REF!</definedName>
    <definedName name="fg" localSheetId="18">#REF!</definedName>
    <definedName name="fg" localSheetId="6">#REF!</definedName>
    <definedName name="fg" localSheetId="7">#REF!</definedName>
    <definedName name="fg" localSheetId="22">#REF!</definedName>
    <definedName name="fg" localSheetId="25">#REF!</definedName>
    <definedName name="fg" localSheetId="21">#REF!</definedName>
    <definedName name="fg" localSheetId="24">#REF!</definedName>
    <definedName name="fg" localSheetId="28">#REF!</definedName>
    <definedName name="fg" localSheetId="27">#REF!</definedName>
    <definedName name="fg" localSheetId="26">#REF!</definedName>
    <definedName name="fg" localSheetId="23">#REF!</definedName>
    <definedName name="fg">#REF!</definedName>
    <definedName name="FirstPerc" localSheetId="32">#REF!</definedName>
    <definedName name="FirstPerc" localSheetId="20">#REF!</definedName>
    <definedName name="FirstPerc" localSheetId="18">#REF!</definedName>
    <definedName name="FirstPerc" localSheetId="6">#REF!</definedName>
    <definedName name="FirstPerc" localSheetId="7">#REF!</definedName>
    <definedName name="FirstPerc" localSheetId="8">#REF!</definedName>
    <definedName name="FirstPerc" localSheetId="30">#REF!</definedName>
    <definedName name="FirstPerc" localSheetId="16">#REF!</definedName>
    <definedName name="FirstPerc" localSheetId="3">#REF!</definedName>
    <definedName name="FirstPerc" localSheetId="22">#REF!</definedName>
    <definedName name="FirstPerc" localSheetId="25">#REF!</definedName>
    <definedName name="FirstPerc" localSheetId="21">#REF!</definedName>
    <definedName name="FirstPerc" localSheetId="24">#REF!</definedName>
    <definedName name="FirstPerc" localSheetId="2">#REF!</definedName>
    <definedName name="FirstPerc" localSheetId="28">#REF!</definedName>
    <definedName name="FirstPerc" localSheetId="27">#REF!</definedName>
    <definedName name="FirstPerc" localSheetId="26">#REF!</definedName>
    <definedName name="FirstPerc" localSheetId="15">#REF!</definedName>
    <definedName name="FirstPerc" localSheetId="29">#REF!</definedName>
    <definedName name="FirstPerc" localSheetId="4">#REF!</definedName>
    <definedName name="FirstPerc" localSheetId="23">#REF!</definedName>
    <definedName name="FirstPerc" localSheetId="12">#REF!</definedName>
    <definedName name="FirstPerc">#REF!</definedName>
    <definedName name="gg" localSheetId="32">#REF!</definedName>
    <definedName name="gg" localSheetId="20">#REF!</definedName>
    <definedName name="gg" localSheetId="18">#REF!</definedName>
    <definedName name="gg" localSheetId="6">#REF!</definedName>
    <definedName name="gg" localSheetId="7">#REF!</definedName>
    <definedName name="gg" localSheetId="8">#REF!</definedName>
    <definedName name="gg" localSheetId="30">#REF!</definedName>
    <definedName name="gg" localSheetId="16">#REF!</definedName>
    <definedName name="gg" localSheetId="3">#REF!</definedName>
    <definedName name="gg" localSheetId="22">#REF!</definedName>
    <definedName name="gg" localSheetId="25">#REF!</definedName>
    <definedName name="gg" localSheetId="21">#REF!</definedName>
    <definedName name="gg" localSheetId="24">#REF!</definedName>
    <definedName name="gg" localSheetId="2">#REF!</definedName>
    <definedName name="gg" localSheetId="28">#REF!</definedName>
    <definedName name="gg" localSheetId="27">#REF!</definedName>
    <definedName name="gg" localSheetId="26">#REF!</definedName>
    <definedName name="gg" localSheetId="15">#REF!</definedName>
    <definedName name="gg" localSheetId="29">#REF!</definedName>
    <definedName name="gg" localSheetId="4">#REF!</definedName>
    <definedName name="gg" localSheetId="23">#REF!</definedName>
    <definedName name="gg" localSheetId="12">#REF!</definedName>
    <definedName name="gg">#REF!</definedName>
    <definedName name="hh" localSheetId="26">#REF!</definedName>
    <definedName name="hh">#REF!</definedName>
    <definedName name="hj" localSheetId="20">#REF!</definedName>
    <definedName name="hj" localSheetId="18">#REF!</definedName>
    <definedName name="hj" localSheetId="6">#REF!</definedName>
    <definedName name="hj" localSheetId="7">#REF!</definedName>
    <definedName name="hj" localSheetId="22">#REF!</definedName>
    <definedName name="hj" localSheetId="25">#REF!</definedName>
    <definedName name="hj" localSheetId="21">#REF!</definedName>
    <definedName name="hj" localSheetId="24">#REF!</definedName>
    <definedName name="hj" localSheetId="28">#REF!</definedName>
    <definedName name="hj" localSheetId="27">#REF!</definedName>
    <definedName name="hj" localSheetId="26">#REF!</definedName>
    <definedName name="hj" localSheetId="23">#REF!</definedName>
    <definedName name="hj">#REF!</definedName>
    <definedName name="jgg" localSheetId="20">OFFSET(#REF!,0,0,COUNTA(#REF!),20)</definedName>
    <definedName name="jgg" localSheetId="18">OFFSET(#REF!,0,0,COUNTA(#REF!),20)</definedName>
    <definedName name="jgg" localSheetId="6">OFFSET(#REF!,0,0,COUNTA(#REF!),20)</definedName>
    <definedName name="jgg" localSheetId="7">OFFSET(#REF!,0,0,COUNTA(#REF!),20)</definedName>
    <definedName name="jgg" localSheetId="22">OFFSET(#REF!,0,0,COUNTA(#REF!),20)</definedName>
    <definedName name="jgg" localSheetId="25">OFFSET(#REF!,0,0,COUNTA(#REF!),20)</definedName>
    <definedName name="jgg" localSheetId="21">OFFSET(#REF!,0,0,COUNTA(#REF!),20)</definedName>
    <definedName name="jgg" localSheetId="24">OFFSET(#REF!,0,0,COUNTA(#REF!),20)</definedName>
    <definedName name="jgg" localSheetId="0">OFFSET(#REF!,0,0,COUNTA(#REF!),20)</definedName>
    <definedName name="jgg" localSheetId="28">OFFSET(#REF!,0,0,COUNTA(#REF!),20)</definedName>
    <definedName name="jgg" localSheetId="27">OFFSET(#REF!,0,0,COUNTA(#REF!),20)</definedName>
    <definedName name="jgg" localSheetId="26">OFFSET(#REF!,0,0,COUNTA(#REF!),20)</definedName>
    <definedName name="jgg" localSheetId="23">OFFSET(#REF!,0,0,COUNTA(#REF!),20)</definedName>
    <definedName name="jgg">OFFSET(#REF!,0,0,COUNTA(#REF!),20)</definedName>
    <definedName name="jose" localSheetId="32">#REF!</definedName>
    <definedName name="jose" localSheetId="20">#REF!</definedName>
    <definedName name="jose" localSheetId="18">#REF!</definedName>
    <definedName name="jose" localSheetId="6">#REF!</definedName>
    <definedName name="jose" localSheetId="7">#REF!</definedName>
    <definedName name="jose" localSheetId="8">#REF!</definedName>
    <definedName name="jose" localSheetId="30">#REF!</definedName>
    <definedName name="jose" localSheetId="16">#REF!</definedName>
    <definedName name="jose" localSheetId="3">#REF!</definedName>
    <definedName name="jose" localSheetId="22">#REF!</definedName>
    <definedName name="jose" localSheetId="25">#REF!</definedName>
    <definedName name="jose" localSheetId="21">#REF!</definedName>
    <definedName name="jose" localSheetId="24">#REF!</definedName>
    <definedName name="jose" localSheetId="0">#REF!</definedName>
    <definedName name="jose" localSheetId="2">#REF!</definedName>
    <definedName name="jose" localSheetId="28">#REF!</definedName>
    <definedName name="jose" localSheetId="27">#REF!</definedName>
    <definedName name="jose" localSheetId="26">#REF!</definedName>
    <definedName name="jose" localSheetId="15">#REF!</definedName>
    <definedName name="jose" localSheetId="29">#REF!</definedName>
    <definedName name="jose" localSheetId="4">#REF!</definedName>
    <definedName name="jose" localSheetId="23">#REF!</definedName>
    <definedName name="jose" localSheetId="12">#REF!</definedName>
    <definedName name="jose">#REF!</definedName>
    <definedName name="Last5" localSheetId="32">#REF!</definedName>
    <definedName name="Last5" localSheetId="20">#REF!</definedName>
    <definedName name="Last5" localSheetId="18">#REF!</definedName>
    <definedName name="Last5" localSheetId="6">#REF!</definedName>
    <definedName name="Last5" localSheetId="7">#REF!</definedName>
    <definedName name="Last5" localSheetId="8">#REF!</definedName>
    <definedName name="Last5" localSheetId="30">#REF!</definedName>
    <definedName name="Last5" localSheetId="16">#REF!</definedName>
    <definedName name="Last5" localSheetId="3">#REF!</definedName>
    <definedName name="Last5" localSheetId="22">#REF!</definedName>
    <definedName name="Last5" localSheetId="25">#REF!</definedName>
    <definedName name="Last5" localSheetId="21">#REF!</definedName>
    <definedName name="Last5" localSheetId="24">#REF!</definedName>
    <definedName name="Last5" localSheetId="0">#REF!</definedName>
    <definedName name="Last5" localSheetId="2">#REF!</definedName>
    <definedName name="Last5" localSheetId="28">#REF!</definedName>
    <definedName name="Last5" localSheetId="27">#REF!</definedName>
    <definedName name="Last5" localSheetId="26">#REF!</definedName>
    <definedName name="Last5" localSheetId="15">#REF!</definedName>
    <definedName name="Last5" localSheetId="29">#REF!</definedName>
    <definedName name="Last5" localSheetId="4">#REF!</definedName>
    <definedName name="Last5" localSheetId="23">#REF!</definedName>
    <definedName name="Last5" localSheetId="12">#REF!</definedName>
    <definedName name="Last5">#REF!</definedName>
    <definedName name="MaxDate" localSheetId="6">'[1]Amis Exchange rate'!$D$2</definedName>
    <definedName name="MaxDate" localSheetId="7">'[1]Amis Exchange rate'!$D$2</definedName>
    <definedName name="MaxDate" localSheetId="30">'[2]Amis Exchange rate'!$D$2</definedName>
    <definedName name="MaxDate" localSheetId="16">'[2]Amis Exchange rate'!$D$2</definedName>
    <definedName name="MaxDate" localSheetId="22">'[1]Amis Exchange rate'!$D$2</definedName>
    <definedName name="MaxDate" localSheetId="25">'[1]Amis Exchange rate'!$D$2</definedName>
    <definedName name="MaxDate" localSheetId="28">'[1]Amis Exchange rate'!$D$2</definedName>
    <definedName name="MaxDate" localSheetId="27">'[1]Amis Exchange rate'!$D$2</definedName>
    <definedName name="MaxDate" localSheetId="26">'[1]Amis Exchange rate'!$D$2</definedName>
    <definedName name="MaxDate" localSheetId="15">'[1]Amis Exchange rate'!$D$2</definedName>
    <definedName name="MaxDate" localSheetId="29">'[1]Amis Exchange rate'!$D$2</definedName>
    <definedName name="MaxDate" localSheetId="4">'[1]Amis Exchange rate'!$D$2</definedName>
    <definedName name="MaxDate">'[1]Amis Exchange rate'!$D$2</definedName>
    <definedName name="MonPre" localSheetId="32">#REF!</definedName>
    <definedName name="MonPre" localSheetId="20">#REF!</definedName>
    <definedName name="MonPre" localSheetId="18">#REF!</definedName>
    <definedName name="MonPre" localSheetId="6">#REF!</definedName>
    <definedName name="MonPre" localSheetId="7">#REF!</definedName>
    <definedName name="MonPre" localSheetId="8">#REF!</definedName>
    <definedName name="MonPre" localSheetId="30">#REF!</definedName>
    <definedName name="MonPre" localSheetId="16">#REF!</definedName>
    <definedName name="MonPre" localSheetId="3">#REF!</definedName>
    <definedName name="MonPre" localSheetId="22">#REF!</definedName>
    <definedName name="MonPre" localSheetId="25">#REF!</definedName>
    <definedName name="MonPre" localSheetId="21">#REF!</definedName>
    <definedName name="MonPre" localSheetId="24">#REF!</definedName>
    <definedName name="MonPre" localSheetId="0">#REF!</definedName>
    <definedName name="MonPre" localSheetId="2">#REF!</definedName>
    <definedName name="MonPre" localSheetId="10">#REF!</definedName>
    <definedName name="MonPre" localSheetId="28">#REF!</definedName>
    <definedName name="MonPre" localSheetId="27">#REF!</definedName>
    <definedName name="MonPre" localSheetId="26">#REF!</definedName>
    <definedName name="MonPre" localSheetId="15">#REF!</definedName>
    <definedName name="MonPre" localSheetId="29">#REF!</definedName>
    <definedName name="MonPre" localSheetId="4">#REF!</definedName>
    <definedName name="MonPre" localSheetId="23">#REF!</definedName>
    <definedName name="MonPre" localSheetId="12">#REF!</definedName>
    <definedName name="MonPre">#REF!</definedName>
    <definedName name="NumPri" localSheetId="32">#REF!</definedName>
    <definedName name="NumPri" localSheetId="20">#REF!</definedName>
    <definedName name="NumPri" localSheetId="18">#REF!</definedName>
    <definedName name="NumPri" localSheetId="6">#REF!</definedName>
    <definedName name="NumPri" localSheetId="7">#REF!</definedName>
    <definedName name="NumPri" localSheetId="8">#REF!</definedName>
    <definedName name="NumPri" localSheetId="30">#REF!</definedName>
    <definedName name="NumPri" localSheetId="16">#REF!</definedName>
    <definedName name="NumPri" localSheetId="3">#REF!</definedName>
    <definedName name="NumPri" localSheetId="22">#REF!</definedName>
    <definedName name="NumPri" localSheetId="25">#REF!</definedName>
    <definedName name="NumPri" localSheetId="21">#REF!</definedName>
    <definedName name="NumPri" localSheetId="24">#REF!</definedName>
    <definedName name="NumPri" localSheetId="0">#REF!</definedName>
    <definedName name="NumPri" localSheetId="2">#REF!</definedName>
    <definedName name="NumPri" localSheetId="28">#REF!</definedName>
    <definedName name="NumPri" localSheetId="27">#REF!</definedName>
    <definedName name="NumPri" localSheetId="26">#REF!</definedName>
    <definedName name="NumPri" localSheetId="15">#REF!</definedName>
    <definedName name="NumPri" localSheetId="29">#REF!</definedName>
    <definedName name="NumPri" localSheetId="4">#REF!</definedName>
    <definedName name="NumPri" localSheetId="23">#REF!</definedName>
    <definedName name="NumPri" localSheetId="12">#REF!</definedName>
    <definedName name="NumPri">#REF!</definedName>
    <definedName name="_xlnm.Print_Area" localSheetId="32">#REF!</definedName>
    <definedName name="_xlnm.Print_Area" localSheetId="19">'Ceny MCE w UE - kl. E'!$A$1:$S$48</definedName>
    <definedName name="_xlnm.Print_Area" localSheetId="20">'Ceny MCE w UE-kl. E_wykres'!#REF!</definedName>
    <definedName name="_xlnm.Print_Area" localSheetId="17">'Ceny w UE - kl. E'!$A$1:$AQ$594</definedName>
    <definedName name="_xlnm.Print_Area" localSheetId="18">'Ceny w UE - kl. E_wykres'!#REF!</definedName>
    <definedName name="_xlnm.Print_Area" localSheetId="6">#REF!</definedName>
    <definedName name="_xlnm.Print_Area" localSheetId="7">#REF!</definedName>
    <definedName name="_xlnm.Print_Area" localSheetId="8">'CENY_MCE_ żywiec'!$A$2:$T$23</definedName>
    <definedName name="_xlnm.Print_Area" localSheetId="30">#REF!</definedName>
    <definedName name="_xlnm.Print_Area" localSheetId="16">#REF!</definedName>
    <definedName name="_xlnm.Print_Area" localSheetId="11">#REF!</definedName>
    <definedName name="_xlnm.Print_Area" localSheetId="3">#REF!</definedName>
    <definedName name="_xlnm.Print_Area" localSheetId="22">#REF!</definedName>
    <definedName name="_xlnm.Print_Area" localSheetId="25">#REF!</definedName>
    <definedName name="_xlnm.Print_Area" localSheetId="31">#REF!</definedName>
    <definedName name="_xlnm.Print_Area" localSheetId="21">#REF!</definedName>
    <definedName name="_xlnm.Print_Area" localSheetId="24">#REF!</definedName>
    <definedName name="_xlnm.Print_Area" localSheetId="0">#REF!</definedName>
    <definedName name="_xlnm.Print_Area" localSheetId="9">#REF!</definedName>
    <definedName name="_xlnm.Print_Area" localSheetId="2">SKUP_SEUROP_tyg!$A$2:$K$58</definedName>
    <definedName name="_xlnm.Print_Area" localSheetId="10">#REF!</definedName>
    <definedName name="_xlnm.Print_Area" localSheetId="28">#REF!</definedName>
    <definedName name="_xlnm.Print_Area" localSheetId="27">#REF!</definedName>
    <definedName name="_xlnm.Print_Area" localSheetId="26">#REF!</definedName>
    <definedName name="_xlnm.Print_Area" localSheetId="15">#REF!</definedName>
    <definedName name="_xlnm.Print_Area" localSheetId="29">#REF!</definedName>
    <definedName name="_xlnm.Print_Area" localSheetId="4">#REF!</definedName>
    <definedName name="_xlnm.Print_Area" localSheetId="23">UBOJE_wgGUS!$BI$1:$CG$47</definedName>
    <definedName name="_xlnm.Print_Area" localSheetId="12">#REF!</definedName>
    <definedName name="_xlnm.Print_Area">#REF!</definedName>
    <definedName name="ppp" localSheetId="32">#REF!</definedName>
    <definedName name="ppp" localSheetId="20">#REF!</definedName>
    <definedName name="ppp" localSheetId="18">#REF!</definedName>
    <definedName name="ppp" localSheetId="6">#REF!</definedName>
    <definedName name="ppp" localSheetId="7">#REF!</definedName>
    <definedName name="ppp" localSheetId="8">#REF!</definedName>
    <definedName name="ppp" localSheetId="30">#REF!</definedName>
    <definedName name="ppp" localSheetId="16">#REF!</definedName>
    <definedName name="ppp" localSheetId="3">#REF!</definedName>
    <definedName name="ppp" localSheetId="22">#REF!</definedName>
    <definedName name="ppp" localSheetId="25">#REF!</definedName>
    <definedName name="ppp" localSheetId="21">#REF!</definedName>
    <definedName name="ppp" localSheetId="24">#REF!</definedName>
    <definedName name="ppp" localSheetId="2">#REF!</definedName>
    <definedName name="ppp" localSheetId="10">#REF!</definedName>
    <definedName name="ppp" localSheetId="28">#REF!</definedName>
    <definedName name="ppp" localSheetId="27">#REF!</definedName>
    <definedName name="ppp" localSheetId="26">#REF!</definedName>
    <definedName name="ppp" localSheetId="15">#REF!</definedName>
    <definedName name="ppp" localSheetId="29">#REF!</definedName>
    <definedName name="ppp" localSheetId="4">#REF!</definedName>
    <definedName name="ppp" localSheetId="23">#REF!</definedName>
    <definedName name="ppp" localSheetId="12">#REF!</definedName>
    <definedName name="ppp">#REF!</definedName>
    <definedName name="Prosieta" localSheetId="32">#REF!</definedName>
    <definedName name="Prosieta" localSheetId="20">#REF!</definedName>
    <definedName name="Prosieta" localSheetId="18">#REF!</definedName>
    <definedName name="Prosieta" localSheetId="6">#REF!</definedName>
    <definedName name="Prosieta" localSheetId="7">#REF!</definedName>
    <definedName name="Prosieta" localSheetId="8">#REF!</definedName>
    <definedName name="Prosieta" localSheetId="30">#REF!</definedName>
    <definedName name="Prosieta" localSheetId="16">#REF!</definedName>
    <definedName name="Prosieta" localSheetId="3">#REF!</definedName>
    <definedName name="Prosieta" localSheetId="22">#REF!</definedName>
    <definedName name="Prosieta" localSheetId="25">#REF!</definedName>
    <definedName name="Prosieta" localSheetId="31">#REF!</definedName>
    <definedName name="Prosieta" localSheetId="21">#REF!</definedName>
    <definedName name="Prosieta" localSheetId="24">#REF!</definedName>
    <definedName name="Prosieta" localSheetId="9">#REF!</definedName>
    <definedName name="Prosieta" localSheetId="2">#REF!</definedName>
    <definedName name="Prosieta" localSheetId="28">#REF!</definedName>
    <definedName name="Prosieta" localSheetId="27">#REF!</definedName>
    <definedName name="Prosieta" localSheetId="26">#REF!</definedName>
    <definedName name="Prosieta" localSheetId="15">#REF!</definedName>
    <definedName name="Prosieta" localSheetId="29">#REF!</definedName>
    <definedName name="Prosieta" localSheetId="4">#REF!</definedName>
    <definedName name="Prosieta" localSheetId="23">#REF!</definedName>
    <definedName name="Prosieta" localSheetId="12">#REF!</definedName>
    <definedName name="Prosieta">#REF!</definedName>
    <definedName name="q" localSheetId="6">#REF!</definedName>
    <definedName name="q" localSheetId="25">#REF!</definedName>
    <definedName name="q" localSheetId="27">#REF!</definedName>
    <definedName name="q" localSheetId="26">#REF!</definedName>
    <definedName name="q" localSheetId="23">#REF!</definedName>
    <definedName name="q">#REF!</definedName>
    <definedName name="recap" localSheetId="32">#REF!</definedName>
    <definedName name="recap" localSheetId="20">#REF!</definedName>
    <definedName name="recap" localSheetId="18">#REF!</definedName>
    <definedName name="recap" localSheetId="6">#REF!</definedName>
    <definedName name="recap" localSheetId="7">#REF!</definedName>
    <definedName name="recap" localSheetId="8">#REF!</definedName>
    <definedName name="recap" localSheetId="30">#REF!</definedName>
    <definedName name="recap" localSheetId="16">#REF!</definedName>
    <definedName name="recap" localSheetId="5">#REF!</definedName>
    <definedName name="recap" localSheetId="3">#REF!</definedName>
    <definedName name="recap" localSheetId="22">#REF!</definedName>
    <definedName name="recap" localSheetId="25">#REF!</definedName>
    <definedName name="recap" localSheetId="31">#REF!</definedName>
    <definedName name="recap" localSheetId="21">#REF!</definedName>
    <definedName name="recap" localSheetId="24">#REF!</definedName>
    <definedName name="recap" localSheetId="9">#REF!</definedName>
    <definedName name="recap" localSheetId="2">#REF!</definedName>
    <definedName name="recap" localSheetId="28">#REF!</definedName>
    <definedName name="recap" localSheetId="27">#REF!</definedName>
    <definedName name="recap" localSheetId="26">#REF!</definedName>
    <definedName name="recap" localSheetId="15">#REF!</definedName>
    <definedName name="recap" localSheetId="29">#REF!</definedName>
    <definedName name="recap" localSheetId="4">#REF!</definedName>
    <definedName name="recap" localSheetId="23">#REF!</definedName>
    <definedName name="recap" localSheetId="12">#REF!</definedName>
    <definedName name="recap">#REF!</definedName>
    <definedName name="s" localSheetId="20">#REF!</definedName>
    <definedName name="s" localSheetId="18">#REF!</definedName>
    <definedName name="s" localSheetId="6">#REF!</definedName>
    <definedName name="s" localSheetId="7">#REF!</definedName>
    <definedName name="s" localSheetId="22">#REF!</definedName>
    <definedName name="s" localSheetId="25">#REF!</definedName>
    <definedName name="s" localSheetId="21">#REF!</definedName>
    <definedName name="s" localSheetId="24">#REF!</definedName>
    <definedName name="s" localSheetId="28">#REF!</definedName>
    <definedName name="s" localSheetId="27">#REF!</definedName>
    <definedName name="s" localSheetId="26">#REF!</definedName>
    <definedName name="s" localSheetId="23">#REF!</definedName>
    <definedName name="s" localSheetId="12">#REF!</definedName>
    <definedName name="s">#REF!</definedName>
    <definedName name="SecondPerc" localSheetId="32">#REF!</definedName>
    <definedName name="SecondPerc" localSheetId="20">#REF!</definedName>
    <definedName name="SecondPerc" localSheetId="18">#REF!</definedName>
    <definedName name="SecondPerc" localSheetId="6">#REF!</definedName>
    <definedName name="SecondPerc" localSheetId="7">#REF!</definedName>
    <definedName name="SecondPerc" localSheetId="8">#REF!</definedName>
    <definedName name="SecondPerc" localSheetId="30">#REF!</definedName>
    <definedName name="SecondPerc" localSheetId="16">#REF!</definedName>
    <definedName name="SecondPerc" localSheetId="3">#REF!</definedName>
    <definedName name="SecondPerc" localSheetId="22">#REF!</definedName>
    <definedName name="SecondPerc" localSheetId="25">#REF!</definedName>
    <definedName name="SecondPerc" localSheetId="21">#REF!</definedName>
    <definedName name="SecondPerc" localSheetId="24">#REF!</definedName>
    <definedName name="SecondPerc" localSheetId="2">#REF!</definedName>
    <definedName name="SecondPerc" localSheetId="28">#REF!</definedName>
    <definedName name="SecondPerc" localSheetId="27">#REF!</definedName>
    <definedName name="SecondPerc" localSheetId="26">#REF!</definedName>
    <definedName name="SecondPerc" localSheetId="15">#REF!</definedName>
    <definedName name="SecondPerc" localSheetId="29">#REF!</definedName>
    <definedName name="SecondPerc" localSheetId="4">#REF!</definedName>
    <definedName name="SecondPerc" localSheetId="23">#REF!</definedName>
    <definedName name="SecondPerc" localSheetId="12">#REF!</definedName>
    <definedName name="SecondPerc">#REF!</definedName>
    <definedName name="ssssaaa" localSheetId="20">#REF!</definedName>
    <definedName name="ssssaaa" localSheetId="18">#REF!</definedName>
    <definedName name="ssssaaa" localSheetId="6">#REF!</definedName>
    <definedName name="ssssaaa" localSheetId="7">#REF!</definedName>
    <definedName name="ssssaaa" localSheetId="22">#REF!</definedName>
    <definedName name="ssssaaa" localSheetId="25">#REF!</definedName>
    <definedName name="ssssaaa" localSheetId="21">#REF!</definedName>
    <definedName name="ssssaaa" localSheetId="24">#REF!</definedName>
    <definedName name="ssssaaa" localSheetId="28">#REF!</definedName>
    <definedName name="ssssaaa" localSheetId="27">#REF!</definedName>
    <definedName name="ssssaaa" localSheetId="26">#REF!</definedName>
    <definedName name="ssssaaa" localSheetId="23">#REF!</definedName>
    <definedName name="ssssaaa" localSheetId="12">#REF!</definedName>
    <definedName name="ssssaaa">#REF!</definedName>
    <definedName name="TodDat" localSheetId="32">#REF!</definedName>
    <definedName name="TodDat" localSheetId="20">#REF!</definedName>
    <definedName name="TodDat" localSheetId="18">#REF!</definedName>
    <definedName name="TodDat" localSheetId="6">#REF!</definedName>
    <definedName name="TodDat" localSheetId="7">#REF!</definedName>
    <definedName name="TodDat" localSheetId="8">#REF!</definedName>
    <definedName name="TodDat" localSheetId="30">#REF!</definedName>
    <definedName name="TodDat" localSheetId="16">#REF!</definedName>
    <definedName name="TodDat" localSheetId="3">#REF!</definedName>
    <definedName name="TodDat" localSheetId="22">#REF!</definedName>
    <definedName name="TodDat" localSheetId="25">#REF!</definedName>
    <definedName name="TodDat" localSheetId="21">#REF!</definedName>
    <definedName name="TodDat" localSheetId="24">#REF!</definedName>
    <definedName name="TodDat" localSheetId="2">#REF!</definedName>
    <definedName name="TodDat" localSheetId="28">#REF!</definedName>
    <definedName name="TodDat" localSheetId="27">#REF!</definedName>
    <definedName name="TodDat" localSheetId="26">#REF!</definedName>
    <definedName name="TodDat" localSheetId="15">#REF!</definedName>
    <definedName name="TodDat" localSheetId="29">#REF!</definedName>
    <definedName name="TodDat" localSheetId="4">#REF!</definedName>
    <definedName name="TodDat" localSheetId="23">#REF!</definedName>
    <definedName name="TodDat" localSheetId="12">#REF!</definedName>
    <definedName name="TodDat">#REF!</definedName>
    <definedName name="uboje" localSheetId="25">#REF!</definedName>
    <definedName name="uboje" localSheetId="26">#REF!</definedName>
    <definedName name="uboje">#REF!</definedName>
    <definedName name="uuu" localSheetId="6">#REF!</definedName>
    <definedName name="uuu" localSheetId="25">#REF!</definedName>
    <definedName name="uuu" localSheetId="27">#REF!</definedName>
    <definedName name="uuu" localSheetId="26">#REF!</definedName>
    <definedName name="uuu" localSheetId="23">#REF!</definedName>
    <definedName name="uuu">#REF!</definedName>
    <definedName name="WeeNum" localSheetId="32">#REF!</definedName>
    <definedName name="WeeNum" localSheetId="20">#REF!</definedName>
    <definedName name="WeeNum" localSheetId="18">#REF!</definedName>
    <definedName name="WeeNum" localSheetId="6">#REF!</definedName>
    <definedName name="WeeNum" localSheetId="7">#REF!</definedName>
    <definedName name="WeeNum" localSheetId="8">#REF!</definedName>
    <definedName name="WeeNum" localSheetId="30">#REF!</definedName>
    <definedName name="WeeNum" localSheetId="16">#REF!</definedName>
    <definedName name="WeeNum" localSheetId="3">#REF!</definedName>
    <definedName name="WeeNum" localSheetId="22">#REF!</definedName>
    <definedName name="WeeNum" localSheetId="25">#REF!</definedName>
    <definedName name="WeeNum" localSheetId="21">#REF!</definedName>
    <definedName name="WeeNum" localSheetId="24">#REF!</definedName>
    <definedName name="WeeNum" localSheetId="2">#REF!</definedName>
    <definedName name="WeeNum" localSheetId="28">#REF!</definedName>
    <definedName name="WeeNum" localSheetId="27">#REF!</definedName>
    <definedName name="WeeNum" localSheetId="26">#REF!</definedName>
    <definedName name="WeeNum" localSheetId="15">#REF!</definedName>
    <definedName name="WeeNum" localSheetId="29">#REF!</definedName>
    <definedName name="WeeNum" localSheetId="4">#REF!</definedName>
    <definedName name="WeeNum" localSheetId="23">#REF!</definedName>
    <definedName name="WeeNum" localSheetId="12">#REF!</definedName>
    <definedName name="WeeNum">#REF!</definedName>
    <definedName name="Z_E0F9B65E_A2BA_47BD_A258_43CA9252F4A1_.wvu.Cols" localSheetId="12" hidden="1">'ZAKŁADY - Ceny Sprzedaży'!$G:$G</definedName>
    <definedName name="zx" localSheetId="20">#REF!</definedName>
    <definedName name="zx" localSheetId="18">#REF!</definedName>
    <definedName name="zx" localSheetId="6">#REF!</definedName>
    <definedName name="zx" localSheetId="7">#REF!</definedName>
    <definedName name="zx" localSheetId="22">#REF!</definedName>
    <definedName name="zx" localSheetId="25">#REF!</definedName>
    <definedName name="zx" localSheetId="21">#REF!</definedName>
    <definedName name="zx" localSheetId="24">#REF!</definedName>
    <definedName name="zx" localSheetId="28">#REF!</definedName>
    <definedName name="zx" localSheetId="27">#REF!</definedName>
    <definedName name="zx" localSheetId="26">#REF!</definedName>
    <definedName name="zx" localSheetId="23">#REF!</definedName>
    <definedName name="zx">#REF!</definedName>
    <definedName name="zywiec" localSheetId="32">#REF!</definedName>
    <definedName name="zywiec" localSheetId="20">#REF!</definedName>
    <definedName name="zywiec" localSheetId="18">#REF!</definedName>
    <definedName name="zywiec" localSheetId="6">#REF!</definedName>
    <definedName name="zywiec" localSheetId="7">#REF!</definedName>
    <definedName name="zywiec" localSheetId="8">#REF!</definedName>
    <definedName name="zywiec" localSheetId="30">#REF!</definedName>
    <definedName name="zywiec" localSheetId="16">#REF!</definedName>
    <definedName name="zywiec" localSheetId="3">#REF!</definedName>
    <definedName name="zywiec" localSheetId="22">#REF!</definedName>
    <definedName name="zywiec" localSheetId="25">#REF!</definedName>
    <definedName name="zywiec" localSheetId="31">#REF!</definedName>
    <definedName name="zywiec" localSheetId="21">#REF!</definedName>
    <definedName name="zywiec" localSheetId="24">#REF!</definedName>
    <definedName name="zywiec" localSheetId="9">#REF!</definedName>
    <definedName name="zywiec" localSheetId="2">#REF!</definedName>
    <definedName name="zywiec" localSheetId="28">#REF!</definedName>
    <definedName name="zywiec" localSheetId="27">#REF!</definedName>
    <definedName name="zywiec" localSheetId="26">#REF!</definedName>
    <definedName name="zywiec" localSheetId="15">#REF!</definedName>
    <definedName name="zywiec" localSheetId="29">#REF!</definedName>
    <definedName name="zywiec" localSheetId="4">#REF!</definedName>
    <definedName name="zywiec" localSheetId="23">#REF!</definedName>
    <definedName name="zywiec" localSheetId="12">#REF!</definedName>
    <definedName name="zywiec">#REF!</definedName>
    <definedName name="zzz">#N/A</definedName>
  </definedNames>
  <calcPr calcId="162913"/>
</workbook>
</file>

<file path=xl/calcChain.xml><?xml version="1.0" encoding="utf-8"?>
<calcChain xmlns="http://schemas.openxmlformats.org/spreadsheetml/2006/main">
  <c r="L13" i="10913" l="1"/>
  <c r="L14" i="10913"/>
  <c r="C36" i="10983" l="1"/>
  <c r="E36" i="10983" s="1"/>
  <c r="D36" i="10983"/>
  <c r="C19" i="10983"/>
  <c r="E19" i="10983" s="1"/>
  <c r="D19" i="10983"/>
  <c r="B44" i="10983" l="1"/>
  <c r="D42" i="10983"/>
  <c r="D41" i="10983"/>
  <c r="D40" i="10983"/>
  <c r="D39" i="10983"/>
  <c r="D38" i="10983"/>
  <c r="D37" i="10983"/>
  <c r="D35" i="10983"/>
  <c r="D34" i="10983"/>
  <c r="D33" i="10983"/>
  <c r="D32" i="10983"/>
  <c r="D31" i="10983"/>
  <c r="C31" i="10983"/>
  <c r="C32" i="10983" s="1"/>
  <c r="B27" i="10983"/>
  <c r="D25" i="10983"/>
  <c r="D24" i="10983"/>
  <c r="D23" i="10983"/>
  <c r="D22" i="10983"/>
  <c r="D21" i="10983"/>
  <c r="D20" i="10983"/>
  <c r="D18" i="10983"/>
  <c r="D17" i="10983"/>
  <c r="D16" i="10983"/>
  <c r="D15" i="10983"/>
  <c r="D14" i="10983"/>
  <c r="C14" i="10983"/>
  <c r="E14" i="10983" s="1"/>
  <c r="C15" i="10983" l="1"/>
  <c r="C16" i="10983" s="1"/>
  <c r="C17" i="10983" s="1"/>
  <c r="C33" i="10983"/>
  <c r="E32" i="10983"/>
  <c r="E15" i="10983"/>
  <c r="E31" i="10983"/>
  <c r="E16" i="10983" l="1"/>
  <c r="C18" i="10983"/>
  <c r="E17" i="10983"/>
  <c r="C34" i="10983"/>
  <c r="E33" i="10983"/>
  <c r="C35" i="10983" l="1"/>
  <c r="E34" i="10983"/>
  <c r="E18" i="10983"/>
  <c r="E35" i="10983" l="1"/>
  <c r="C20" i="10983"/>
  <c r="C21" i="10983" l="1"/>
  <c r="E20" i="10983"/>
  <c r="C37" i="10983"/>
  <c r="E37" i="10983" l="1"/>
  <c r="C38" i="10983"/>
  <c r="C22" i="10983"/>
  <c r="E21" i="10983"/>
  <c r="C39" i="10983" l="1"/>
  <c r="E38" i="10983"/>
  <c r="E22" i="10983"/>
  <c r="C23" i="10983"/>
  <c r="E23" i="10983" l="1"/>
  <c r="C24" i="10983"/>
  <c r="E39" i="10983"/>
  <c r="C40" i="10983"/>
  <c r="C41" i="10983" l="1"/>
  <c r="E40" i="10983"/>
  <c r="C25" i="10983"/>
  <c r="E25" i="10983" s="1"/>
  <c r="E24" i="10983"/>
  <c r="E41" i="10983" l="1"/>
  <c r="C42" i="10983"/>
  <c r="E42" i="10983" s="1"/>
  <c r="K42" i="10983" l="1"/>
  <c r="L42" i="10983"/>
  <c r="J42" i="10983"/>
  <c r="K25" i="10983"/>
  <c r="L25" i="10983"/>
  <c r="J25" i="10983"/>
  <c r="J41" i="10983" l="1"/>
  <c r="L41" i="10983" s="1"/>
  <c r="K41" i="10983"/>
  <c r="I27" i="10983"/>
  <c r="K24" i="10983"/>
  <c r="K40" i="10983" l="1"/>
  <c r="K23" i="10983"/>
  <c r="K39" i="10983" l="1"/>
  <c r="K22" i="10983"/>
  <c r="K38" i="10983" l="1"/>
  <c r="K21" i="10983"/>
  <c r="K37" i="10983" l="1"/>
  <c r="K20" i="10983"/>
  <c r="K36" i="10983" l="1"/>
  <c r="K19" i="10983"/>
  <c r="F6" i="10972" l="1"/>
  <c r="E6" i="10972"/>
  <c r="D6" i="10972"/>
  <c r="C6" i="10972"/>
  <c r="K35" i="10983" l="1"/>
  <c r="K18" i="10983"/>
  <c r="K34" i="10983" l="1"/>
  <c r="K15" i="10983"/>
  <c r="K16" i="10983"/>
  <c r="K17" i="10983"/>
  <c r="K33" i="10983" l="1"/>
  <c r="J31" i="10983"/>
  <c r="J32" i="10983"/>
  <c r="J33" i="10983" s="1"/>
  <c r="Y37" i="10983"/>
  <c r="Y38" i="10983"/>
  <c r="Y39" i="10983"/>
  <c r="Y40" i="10983"/>
  <c r="Y41" i="10983"/>
  <c r="Y42" i="10983"/>
  <c r="Y32" i="10983"/>
  <c r="Y33" i="10983"/>
  <c r="Y34" i="10983"/>
  <c r="Y35" i="10983"/>
  <c r="Y36" i="10983"/>
  <c r="Y31" i="10983"/>
  <c r="K31" i="10983"/>
  <c r="K32" i="10983"/>
  <c r="Q16" i="10983"/>
  <c r="Q17" i="10983" s="1"/>
  <c r="Q15" i="10983"/>
  <c r="Q14" i="10983"/>
  <c r="J14" i="10983"/>
  <c r="J15" i="10983" s="1"/>
  <c r="K14" i="10983"/>
  <c r="R14" i="10983"/>
  <c r="R15" i="10983"/>
  <c r="R16" i="10983"/>
  <c r="R17" i="10983"/>
  <c r="R18" i="10983"/>
  <c r="R19" i="10983"/>
  <c r="R20" i="10983"/>
  <c r="R21" i="10983"/>
  <c r="R22" i="10983"/>
  <c r="R23" i="10983"/>
  <c r="R24" i="10983"/>
  <c r="Y14" i="10983"/>
  <c r="I44" i="10983"/>
  <c r="J34" i="10983" l="1"/>
  <c r="L33" i="10983"/>
  <c r="L15" i="10983"/>
  <c r="J16" i="10983"/>
  <c r="L32" i="10983"/>
  <c r="L31" i="10983"/>
  <c r="Q18" i="10983"/>
  <c r="L14" i="10983"/>
  <c r="J35" i="10983" l="1"/>
  <c r="L34" i="10983"/>
  <c r="J17" i="10983"/>
  <c r="L16" i="10983"/>
  <c r="Q19" i="10983"/>
  <c r="J36" i="10983" l="1"/>
  <c r="L35" i="10983"/>
  <c r="J18" i="10983"/>
  <c r="L17" i="10983"/>
  <c r="Q20" i="10983"/>
  <c r="J37" i="10983" l="1"/>
  <c r="L36" i="10983"/>
  <c r="J19" i="10983"/>
  <c r="L18" i="10983"/>
  <c r="Q21" i="10983"/>
  <c r="L37" i="10983" l="1"/>
  <c r="J38" i="10983"/>
  <c r="J20" i="10983"/>
  <c r="L19" i="10983"/>
  <c r="Q22" i="10983"/>
  <c r="L38" i="10983" l="1"/>
  <c r="J39" i="10983"/>
  <c r="J21" i="10983"/>
  <c r="L20" i="10983"/>
  <c r="Q23" i="10983"/>
  <c r="J40" i="10983" l="1"/>
  <c r="L40" i="10983" s="1"/>
  <c r="L39" i="10983"/>
  <c r="L21" i="10983"/>
  <c r="J22" i="10983"/>
  <c r="Q24" i="10983"/>
  <c r="J23" i="10983" l="1"/>
  <c r="L22" i="10983"/>
  <c r="Q25" i="10983"/>
  <c r="L23" i="10983" l="1"/>
  <c r="J24" i="10983"/>
  <c r="L24" i="10983" s="1"/>
  <c r="C3" i="10659"/>
  <c r="F18" i="10990" l="1"/>
  <c r="E18" i="10990"/>
  <c r="D18" i="10990"/>
  <c r="C18" i="10990"/>
  <c r="F17" i="10990"/>
  <c r="E17" i="10990"/>
  <c r="D17" i="10990"/>
  <c r="C17" i="10990"/>
  <c r="F16" i="10990"/>
  <c r="E16" i="10990"/>
  <c r="D16" i="10990"/>
  <c r="C16" i="10990"/>
  <c r="G12" i="10990"/>
  <c r="G11" i="10990"/>
  <c r="G9" i="10990"/>
  <c r="G8" i="10990"/>
  <c r="F12" i="10972" l="1"/>
  <c r="E12" i="10972"/>
  <c r="D12" i="10972"/>
  <c r="C12" i="10972"/>
  <c r="F11" i="10972"/>
  <c r="E11" i="10972"/>
  <c r="D11" i="10972"/>
  <c r="C11" i="10972"/>
  <c r="F9" i="10972"/>
  <c r="E9" i="10972"/>
  <c r="D9" i="10972"/>
  <c r="C9" i="10972"/>
  <c r="E8" i="10972"/>
  <c r="F8" i="10972"/>
  <c r="D8" i="10972"/>
  <c r="C8" i="10972"/>
  <c r="CC44" i="10983" l="1"/>
  <c r="BY44" i="10983"/>
  <c r="BR44" i="10983"/>
  <c r="BU44" i="10983" s="1"/>
  <c r="BJ44" i="10983"/>
  <c r="BN44" i="10983" s="1"/>
  <c r="BF44" i="10983"/>
  <c r="BB44" i="10983"/>
  <c r="AU44" i="10983"/>
  <c r="AN44" i="10983"/>
  <c r="AF44" i="10983"/>
  <c r="W44" i="10983"/>
  <c r="P44" i="10983"/>
  <c r="BL42" i="10983"/>
  <c r="BD42" i="10983"/>
  <c r="AW42" i="10983"/>
  <c r="AP42" i="10983"/>
  <c r="AH42" i="10983"/>
  <c r="R42" i="10983"/>
  <c r="Q42" i="10983"/>
  <c r="BL41" i="10983"/>
  <c r="BD41" i="10983"/>
  <c r="AW41" i="10983"/>
  <c r="AP41" i="10983"/>
  <c r="AH41" i="10983"/>
  <c r="R41" i="10983"/>
  <c r="BL40" i="10983"/>
  <c r="BD40" i="10983"/>
  <c r="AW40" i="10983"/>
  <c r="AP40" i="10983"/>
  <c r="AH40" i="10983"/>
  <c r="BL39" i="10983"/>
  <c r="BD39" i="10983"/>
  <c r="AW39" i="10983"/>
  <c r="AP39" i="10983"/>
  <c r="AH39" i="10983"/>
  <c r="BL38" i="10983"/>
  <c r="BD38" i="10983"/>
  <c r="AW38" i="10983"/>
  <c r="AP38" i="10983"/>
  <c r="AH38" i="10983"/>
  <c r="BL37" i="10983"/>
  <c r="BD37" i="10983"/>
  <c r="AW37" i="10983"/>
  <c r="AP37" i="10983"/>
  <c r="AH37" i="10983"/>
  <c r="BL36" i="10983"/>
  <c r="BD36" i="10983"/>
  <c r="AW36" i="10983"/>
  <c r="AP36" i="10983"/>
  <c r="AH36" i="10983"/>
  <c r="BL35" i="10983"/>
  <c r="BD35" i="10983"/>
  <c r="AW35" i="10983"/>
  <c r="AP35" i="10983"/>
  <c r="AH35" i="10983"/>
  <c r="BL34" i="10983"/>
  <c r="BD34" i="10983"/>
  <c r="AW34" i="10983"/>
  <c r="AP34" i="10983"/>
  <c r="AH34" i="10983"/>
  <c r="BZ33" i="10983"/>
  <c r="BZ34" i="10983" s="1"/>
  <c r="BZ35" i="10983" s="1"/>
  <c r="BZ36" i="10983" s="1"/>
  <c r="BZ37" i="10983" s="1"/>
  <c r="BZ38" i="10983" s="1"/>
  <c r="BZ39" i="10983" s="1"/>
  <c r="BZ40" i="10983" s="1"/>
  <c r="BZ41" i="10983" s="1"/>
  <c r="BZ42" i="10983" s="1"/>
  <c r="BL33" i="10983"/>
  <c r="BD33" i="10983"/>
  <c r="AW33" i="10983"/>
  <c r="AP33" i="10983"/>
  <c r="AH33" i="10983"/>
  <c r="BZ32" i="10983"/>
  <c r="BL32" i="10983"/>
  <c r="BD32" i="10983"/>
  <c r="BC32" i="10983"/>
  <c r="BC33" i="10983" s="1"/>
  <c r="AW32" i="10983"/>
  <c r="AP32" i="10983"/>
  <c r="AH32" i="10983"/>
  <c r="X32" i="10983"/>
  <c r="X33" i="10983" s="1"/>
  <c r="BZ31" i="10983"/>
  <c r="BL31" i="10983"/>
  <c r="BK31" i="10983"/>
  <c r="BE31" i="10983" s="1"/>
  <c r="BD31" i="10983"/>
  <c r="BC31" i="10983"/>
  <c r="AX31" i="10983"/>
  <c r="AW31" i="10983"/>
  <c r="AV31" i="10983"/>
  <c r="AV32" i="10983" s="1"/>
  <c r="AQ31" i="10983"/>
  <c r="AP31" i="10983"/>
  <c r="AO31" i="10983"/>
  <c r="AO32" i="10983" s="1"/>
  <c r="AH31" i="10983"/>
  <c r="AG31" i="10983"/>
  <c r="AG32" i="10983" s="1"/>
  <c r="X31" i="10983"/>
  <c r="Z31" i="10983" s="1"/>
  <c r="CC27" i="10983"/>
  <c r="BY27" i="10983"/>
  <c r="BU27" i="10983"/>
  <c r="BR27" i="10983"/>
  <c r="BJ27" i="10983"/>
  <c r="BL27" i="10983" s="1"/>
  <c r="BB27" i="10983"/>
  <c r="BC27" i="10983" s="1"/>
  <c r="BF27" i="10983" s="1"/>
  <c r="AU27" i="10983"/>
  <c r="AN27" i="10983"/>
  <c r="AF27" i="10983"/>
  <c r="W27" i="10983"/>
  <c r="P27" i="10983"/>
  <c r="BM25" i="10983"/>
  <c r="BL25" i="10983"/>
  <c r="BD25" i="10983"/>
  <c r="AW25" i="10983"/>
  <c r="AP25" i="10983"/>
  <c r="AH25" i="10983"/>
  <c r="Y25" i="10983"/>
  <c r="R25" i="10983"/>
  <c r="BM24" i="10983"/>
  <c r="BL24" i="10983"/>
  <c r="BD24" i="10983"/>
  <c r="AW24" i="10983"/>
  <c r="AP24" i="10983"/>
  <c r="AH24" i="10983"/>
  <c r="Y24" i="10983"/>
  <c r="BM23" i="10983"/>
  <c r="BL23" i="10983"/>
  <c r="BD23" i="10983"/>
  <c r="AW23" i="10983"/>
  <c r="AP23" i="10983"/>
  <c r="AH23" i="10983"/>
  <c r="Y23" i="10983"/>
  <c r="BM22" i="10983"/>
  <c r="BL22" i="10983"/>
  <c r="BD22" i="10983"/>
  <c r="AW22" i="10983"/>
  <c r="AP22" i="10983"/>
  <c r="AH22" i="10983"/>
  <c r="Y22" i="10983"/>
  <c r="BM21" i="10983"/>
  <c r="BL21" i="10983"/>
  <c r="BD21" i="10983"/>
  <c r="AW21" i="10983"/>
  <c r="AP21" i="10983"/>
  <c r="AH21" i="10983"/>
  <c r="Y21" i="10983"/>
  <c r="BM20" i="10983"/>
  <c r="BL20" i="10983"/>
  <c r="BD20" i="10983"/>
  <c r="AW20" i="10983"/>
  <c r="AP20" i="10983"/>
  <c r="AH20" i="10983"/>
  <c r="Y20" i="10983"/>
  <c r="BM19" i="10983"/>
  <c r="BL19" i="10983"/>
  <c r="BD19" i="10983"/>
  <c r="AW19" i="10983"/>
  <c r="AP19" i="10983"/>
  <c r="AH19" i="10983"/>
  <c r="Y19" i="10983"/>
  <c r="BM18" i="10983"/>
  <c r="BL18" i="10983"/>
  <c r="BD18" i="10983"/>
  <c r="AW18" i="10983"/>
  <c r="AP18" i="10983"/>
  <c r="AH18" i="10983"/>
  <c r="Y18" i="10983"/>
  <c r="BM17" i="10983"/>
  <c r="BL17" i="10983"/>
  <c r="BD17" i="10983"/>
  <c r="AW17" i="10983"/>
  <c r="AP17" i="10983"/>
  <c r="AH17" i="10983"/>
  <c r="Y17" i="10983"/>
  <c r="BM16" i="10983"/>
  <c r="BL16" i="10983"/>
  <c r="BD16" i="10983"/>
  <c r="AW16" i="10983"/>
  <c r="AP16" i="10983"/>
  <c r="AH16" i="10983"/>
  <c r="AG16" i="10983"/>
  <c r="AG17" i="10983" s="1"/>
  <c r="Y16" i="10983"/>
  <c r="X16" i="10983"/>
  <c r="X17" i="10983" s="1"/>
  <c r="BZ15" i="10983"/>
  <c r="BZ16" i="10983" s="1"/>
  <c r="BZ17" i="10983" s="1"/>
  <c r="BZ18" i="10983" s="1"/>
  <c r="BZ19" i="10983" s="1"/>
  <c r="BZ20" i="10983" s="1"/>
  <c r="BZ21" i="10983" s="1"/>
  <c r="BZ22" i="10983" s="1"/>
  <c r="BZ23" i="10983" s="1"/>
  <c r="BZ24" i="10983" s="1"/>
  <c r="BZ25" i="10983" s="1"/>
  <c r="BM15" i="10983"/>
  <c r="BL15" i="10983"/>
  <c r="BD15" i="10983"/>
  <c r="AW15" i="10983"/>
  <c r="AV15" i="10983"/>
  <c r="AQ15" i="10983" s="1"/>
  <c r="AP15" i="10983"/>
  <c r="AO15" i="10983"/>
  <c r="AO16" i="10983" s="1"/>
  <c r="AI15" i="10983"/>
  <c r="AH15" i="10983"/>
  <c r="AG15" i="10983"/>
  <c r="Z15" i="10983"/>
  <c r="Y15" i="10983"/>
  <c r="X15" i="10983"/>
  <c r="BZ14" i="10983"/>
  <c r="BM14" i="10983"/>
  <c r="BL14" i="10983"/>
  <c r="BD14" i="10983"/>
  <c r="BC14" i="10983"/>
  <c r="BC15" i="10983" s="1"/>
  <c r="AX14" i="10983"/>
  <c r="AW14" i="10983"/>
  <c r="AV14" i="10983"/>
  <c r="AP14" i="10983"/>
  <c r="AO14" i="10983"/>
  <c r="AQ14" i="10983" s="1"/>
  <c r="AH14" i="10983"/>
  <c r="AG14" i="10983"/>
  <c r="Z14" i="10983" s="1"/>
  <c r="X14" i="10983"/>
  <c r="X18" i="10983" l="1"/>
  <c r="Z17" i="10983"/>
  <c r="AG18" i="10983"/>
  <c r="AI17" i="10983"/>
  <c r="AX32" i="10983"/>
  <c r="AV33" i="10983"/>
  <c r="Z33" i="10983"/>
  <c r="X34" i="10983"/>
  <c r="AO17" i="10983"/>
  <c r="BC34" i="10983"/>
  <c r="BC16" i="10983"/>
  <c r="BE15" i="10983"/>
  <c r="AO33" i="10983"/>
  <c r="AQ32" i="10983"/>
  <c r="AI32" i="10983"/>
  <c r="AG33" i="10983"/>
  <c r="AI14" i="10983"/>
  <c r="AX15" i="10983"/>
  <c r="AV16" i="10983"/>
  <c r="BK27" i="10983"/>
  <c r="BN27" i="10983" s="1"/>
  <c r="BM31" i="10983"/>
  <c r="BL44" i="10983"/>
  <c r="BE14" i="10983"/>
  <c r="Z16" i="10983"/>
  <c r="BK32" i="10983"/>
  <c r="AI16" i="10983"/>
  <c r="AI31" i="10983"/>
  <c r="Z32" i="10983"/>
  <c r="BK33" i="10983" l="1"/>
  <c r="BM32" i="10983"/>
  <c r="AV34" i="10983"/>
  <c r="AX33" i="10983"/>
  <c r="BC17" i="10983"/>
  <c r="BE16" i="10983"/>
  <c r="AG34" i="10983"/>
  <c r="AI33" i="10983"/>
  <c r="AV17" i="10983"/>
  <c r="AX16" i="10983"/>
  <c r="AG19" i="10983"/>
  <c r="BC35" i="10983"/>
  <c r="BE32" i="10983"/>
  <c r="AQ16" i="10983"/>
  <c r="X35" i="10983"/>
  <c r="AQ33" i="10983"/>
  <c r="AO34" i="10983"/>
  <c r="AO18" i="10983"/>
  <c r="AQ17" i="10983"/>
  <c r="X19" i="10983"/>
  <c r="Z18" i="10983"/>
  <c r="Z19" i="10983" l="1"/>
  <c r="X20" i="10983"/>
  <c r="AG20" i="10983"/>
  <c r="AV35" i="10983"/>
  <c r="AX34" i="10983"/>
  <c r="BE17" i="10983"/>
  <c r="BC18" i="10983"/>
  <c r="AI34" i="10983"/>
  <c r="AG35" i="10983"/>
  <c r="BC36" i="10983"/>
  <c r="AO19" i="10983"/>
  <c r="AQ18" i="10983"/>
  <c r="AO35" i="10983"/>
  <c r="AQ34" i="10983"/>
  <c r="AI18" i="10983"/>
  <c r="Z34" i="10983"/>
  <c r="Z35" i="10983"/>
  <c r="X36" i="10983"/>
  <c r="AV18" i="10983"/>
  <c r="AX17" i="10983"/>
  <c r="BK34" i="10983"/>
  <c r="BM33" i="10983"/>
  <c r="BE33" i="10983"/>
  <c r="BC19" i="10983" l="1"/>
  <c r="BE18" i="10983"/>
  <c r="AO36" i="10983"/>
  <c r="AQ35" i="10983"/>
  <c r="AO20" i="10983"/>
  <c r="AG21" i="10983"/>
  <c r="AI20" i="10983"/>
  <c r="AX35" i="10983"/>
  <c r="AV36" i="10983"/>
  <c r="BK35" i="10983"/>
  <c r="BM34" i="10983"/>
  <c r="BE34" i="10983"/>
  <c r="AX18" i="10983"/>
  <c r="AV19" i="10983"/>
  <c r="AQ19" i="10983" s="1"/>
  <c r="X37" i="10983"/>
  <c r="AI19" i="10983"/>
  <c r="BC37" i="10983"/>
  <c r="AG36" i="10983"/>
  <c r="AI35" i="10983"/>
  <c r="X21" i="10983"/>
  <c r="Z20" i="10983"/>
  <c r="AG22" i="10983" l="1"/>
  <c r="AI21" i="10983"/>
  <c r="AO21" i="10983"/>
  <c r="AQ36" i="10983"/>
  <c r="AO37" i="10983"/>
  <c r="X38" i="10983"/>
  <c r="Z37" i="10983"/>
  <c r="AV20" i="10983"/>
  <c r="AX19" i="10983"/>
  <c r="AG37" i="10983"/>
  <c r="AI36" i="10983"/>
  <c r="BC38" i="10983"/>
  <c r="AV37" i="10983"/>
  <c r="AX36" i="10983"/>
  <c r="X22" i="10983"/>
  <c r="Z21" i="10983"/>
  <c r="BK36" i="10983"/>
  <c r="BM35" i="10983"/>
  <c r="BE35" i="10983"/>
  <c r="Z36" i="10983"/>
  <c r="BC20" i="10983"/>
  <c r="BE19" i="10983"/>
  <c r="X23" i="10983" l="1"/>
  <c r="Z22" i="10983"/>
  <c r="BC21" i="10983"/>
  <c r="BE20" i="10983"/>
  <c r="AV38" i="10983"/>
  <c r="AX37" i="10983"/>
  <c r="Z38" i="10983"/>
  <c r="X39" i="10983"/>
  <c r="BC39" i="10983"/>
  <c r="AO38" i="10983"/>
  <c r="AQ37" i="10983"/>
  <c r="AV21" i="10983"/>
  <c r="AX20" i="10983"/>
  <c r="AO22" i="10983"/>
  <c r="AQ21" i="10983"/>
  <c r="BM36" i="10983"/>
  <c r="BK37" i="10983"/>
  <c r="BE36" i="10983"/>
  <c r="AI37" i="10983"/>
  <c r="AG38" i="10983"/>
  <c r="AQ20" i="10983"/>
  <c r="AG23" i="10983"/>
  <c r="AI22" i="10983"/>
  <c r="AV22" i="10983" l="1"/>
  <c r="AX21" i="10983"/>
  <c r="AO39" i="10983"/>
  <c r="AQ38" i="10983"/>
  <c r="BC22" i="10983"/>
  <c r="BE21" i="10983"/>
  <c r="X40" i="10983"/>
  <c r="Z39" i="10983"/>
  <c r="AO23" i="10983"/>
  <c r="AQ22" i="10983"/>
  <c r="AX38" i="10983"/>
  <c r="AV39" i="10983"/>
  <c r="AG24" i="10983"/>
  <c r="AI23" i="10983"/>
  <c r="AG39" i="10983"/>
  <c r="AI38" i="10983"/>
  <c r="BK38" i="10983"/>
  <c r="BM37" i="10983"/>
  <c r="BE37" i="10983"/>
  <c r="BC40" i="10983"/>
  <c r="Z23" i="10983"/>
  <c r="X24" i="10983"/>
  <c r="AG40" i="10983" l="1"/>
  <c r="Z40" i="10983" s="1"/>
  <c r="AI39" i="10983"/>
  <c r="X41" i="10983"/>
  <c r="AI24" i="10983"/>
  <c r="AG25" i="10983"/>
  <c r="AV40" i="10983"/>
  <c r="AX39" i="10983"/>
  <c r="AQ39" i="10983"/>
  <c r="AO40" i="10983"/>
  <c r="BC41" i="10983"/>
  <c r="X25" i="10983"/>
  <c r="S24" i="10983"/>
  <c r="Z24" i="10983"/>
  <c r="BC23" i="10983"/>
  <c r="BE22" i="10983"/>
  <c r="BM38" i="10983"/>
  <c r="BK39" i="10983"/>
  <c r="BE38" i="10983"/>
  <c r="AQ23" i="10983"/>
  <c r="AO24" i="10983"/>
  <c r="AX22" i="10983"/>
  <c r="AV23" i="10983"/>
  <c r="AX40" i="10983" l="1"/>
  <c r="AV41" i="10983"/>
  <c r="AV24" i="10983"/>
  <c r="AX23" i="10983"/>
  <c r="BC24" i="10983"/>
  <c r="BE23" i="10983"/>
  <c r="AO25" i="10983"/>
  <c r="AQ24" i="10983"/>
  <c r="Z25" i="10983"/>
  <c r="S25" i="10983"/>
  <c r="BK40" i="10983"/>
  <c r="BM39" i="10983"/>
  <c r="BE39" i="10983"/>
  <c r="BC42" i="10983"/>
  <c r="X42" i="10983"/>
  <c r="S41" i="10983"/>
  <c r="AO41" i="10983"/>
  <c r="AQ40" i="10983"/>
  <c r="AI40" i="10983"/>
  <c r="AG41" i="10983"/>
  <c r="AQ25" i="10983" l="1"/>
  <c r="BC25" i="10983"/>
  <c r="BE25" i="10983" s="1"/>
  <c r="BE24" i="10983"/>
  <c r="BK41" i="10983"/>
  <c r="BM40" i="10983"/>
  <c r="BE40" i="10983"/>
  <c r="AV25" i="10983"/>
  <c r="AX24" i="10983"/>
  <c r="AX41" i="10983"/>
  <c r="AV42" i="10983"/>
  <c r="AX42" i="10983" s="1"/>
  <c r="AI41" i="10983"/>
  <c r="AG42" i="10983"/>
  <c r="AI42" i="10983" s="1"/>
  <c r="AO42" i="10983"/>
  <c r="AQ41" i="10983"/>
  <c r="Z41" i="10983"/>
  <c r="S42" i="10983"/>
  <c r="AI25" i="10983"/>
  <c r="Z42" i="10983" l="1"/>
  <c r="AX25" i="10983"/>
  <c r="AQ42" i="10983"/>
  <c r="BK42" i="10983"/>
  <c r="BM41" i="10983"/>
  <c r="BE41" i="10983"/>
  <c r="BM42" i="10983" l="1"/>
  <c r="BE42" i="10983"/>
  <c r="F18" i="10972" l="1"/>
  <c r="E18" i="10972"/>
  <c r="D18" i="10972"/>
  <c r="C18" i="10972"/>
  <c r="F17" i="10972"/>
  <c r="E17" i="10972"/>
  <c r="D17" i="10972"/>
  <c r="C17" i="10972"/>
  <c r="F16" i="10972"/>
  <c r="E16" i="10972"/>
  <c r="D16" i="10972"/>
  <c r="C16" i="10972"/>
  <c r="G12" i="10972"/>
  <c r="G11" i="10972"/>
  <c r="G9" i="10972"/>
  <c r="G8" i="10972"/>
  <c r="C3" i="10925" l="1"/>
  <c r="C4" i="10924"/>
  <c r="L12" i="10913" l="1"/>
  <c r="L9" i="10913"/>
  <c r="L8" i="10913"/>
  <c r="L10" i="10913"/>
  <c r="L11" i="10913"/>
  <c r="D15" i="10947" l="1"/>
  <c r="C3" i="10913" l="1"/>
  <c r="D50" i="10909" l="1"/>
  <c r="E50" i="10909"/>
  <c r="D51" i="10909"/>
  <c r="E51" i="10909"/>
  <c r="D52" i="10909"/>
  <c r="E52" i="10909"/>
  <c r="D53" i="10909"/>
  <c r="E53" i="10909"/>
  <c r="D54" i="10909"/>
  <c r="E54" i="10909"/>
  <c r="D55" i="10909"/>
  <c r="E55" i="10909"/>
  <c r="D56" i="10909"/>
  <c r="E56" i="10909"/>
  <c r="D57" i="10909"/>
  <c r="E57" i="10909"/>
  <c r="D58" i="10909"/>
  <c r="E58" i="10909"/>
  <c r="D59" i="10909"/>
  <c r="E59" i="10909"/>
  <c r="D60" i="10909"/>
  <c r="E60" i="10909"/>
  <c r="D61" i="10909"/>
  <c r="E61" i="10909"/>
  <c r="D62" i="10909"/>
  <c r="E62" i="10909"/>
  <c r="D63" i="10909"/>
  <c r="E63" i="10909"/>
  <c r="D64" i="10909"/>
  <c r="E64" i="10909"/>
  <c r="D65" i="10909"/>
  <c r="E65" i="10909"/>
  <c r="D66" i="10909"/>
  <c r="E66" i="10909"/>
  <c r="D67" i="10909"/>
  <c r="E67" i="10909"/>
  <c r="D68" i="10909"/>
  <c r="E68" i="10909"/>
  <c r="D69" i="10909"/>
  <c r="E69" i="10909"/>
  <c r="D70" i="10909"/>
  <c r="E70" i="10909"/>
  <c r="D71" i="10909"/>
  <c r="E71" i="10909"/>
  <c r="D72" i="10909"/>
  <c r="E72" i="10909"/>
  <c r="D73" i="10909"/>
  <c r="E73" i="10909"/>
  <c r="D74" i="10909"/>
  <c r="E74" i="10909"/>
  <c r="D75" i="10909"/>
  <c r="E75" i="10909"/>
  <c r="D44" i="10840" l="1"/>
  <c r="C44" i="10840"/>
  <c r="D31" i="10840"/>
  <c r="C31" i="10840"/>
  <c r="D22" i="10840"/>
  <c r="C22" i="10840"/>
  <c r="C18" i="10840" l="1"/>
  <c r="C19" i="10840"/>
  <c r="D18" i="10840"/>
  <c r="D19" i="10840"/>
  <c r="E10" i="10913" l="1"/>
  <c r="E7" i="10913"/>
  <c r="E9" i="10913"/>
  <c r="E8" i="10913"/>
  <c r="E11" i="10913"/>
</calcChain>
</file>

<file path=xl/sharedStrings.xml><?xml version="1.0" encoding="utf-8"?>
<sst xmlns="http://schemas.openxmlformats.org/spreadsheetml/2006/main" count="4345" uniqueCount="592">
  <si>
    <t>Klasa półtusz</t>
  </si>
  <si>
    <t>CENA [zł/t]</t>
  </si>
  <si>
    <t>%</t>
  </si>
  <si>
    <t>Średnia</t>
  </si>
  <si>
    <t xml:space="preserve"> wieprzowych</t>
  </si>
  <si>
    <t>[MPC]</t>
  </si>
  <si>
    <t xml:space="preserve">mięsa </t>
  </si>
  <si>
    <t>masa tuszy</t>
  </si>
  <si>
    <t>w tuszy</t>
  </si>
  <si>
    <t>POLSKA</t>
  </si>
  <si>
    <t>klasa E</t>
  </si>
  <si>
    <t>klasa U</t>
  </si>
  <si>
    <t>klasa R</t>
  </si>
  <si>
    <t>klasa O</t>
  </si>
  <si>
    <t>klasa P</t>
  </si>
  <si>
    <t>[%]</t>
  </si>
  <si>
    <t>Wydawca:</t>
  </si>
  <si>
    <t>ul. Wspólna 30</t>
  </si>
  <si>
    <t>00-930 Warszawa</t>
  </si>
  <si>
    <t xml:space="preserve">Autor: </t>
  </si>
  <si>
    <t>RYNEK MIĘSA WIEPRZOWEGO</t>
  </si>
  <si>
    <t>Makroregion Północny: województwa - kujawsko-pomorskie, pomorskie, warmińsko-mazurskie.</t>
  </si>
  <si>
    <t>Makroregion Środkowo-wschodni: województwa - łódzkie, mazowieckie, podlaskie.</t>
  </si>
  <si>
    <t>Makroregion Południowo-wschodni: województwa - lubelskie, małopolskie, podkarpackie, śląskie, świętokrzyskie.</t>
  </si>
  <si>
    <t>Makroregion Zachodni: województwa - dolnośląskie, lubuskie, opolskie, wielkopolskie, zachodnio-pomorskie.</t>
  </si>
  <si>
    <t>MAKROREGIONY</t>
  </si>
  <si>
    <t>REGION PÓŁNOCNY</t>
  </si>
  <si>
    <t>REGION  ŚRODKOWO-WSCHODNI</t>
  </si>
  <si>
    <t>REGION ZACHODNI</t>
  </si>
  <si>
    <t>E-mail:</t>
  </si>
  <si>
    <t>Belgia</t>
  </si>
  <si>
    <t>EUR / 100 Kg</t>
  </si>
  <si>
    <t>Dania</t>
  </si>
  <si>
    <t>DKK / 100 Kg</t>
  </si>
  <si>
    <t>Niemcy</t>
  </si>
  <si>
    <t>Grecja</t>
  </si>
  <si>
    <t>Hiszpania</t>
  </si>
  <si>
    <t>Francja</t>
  </si>
  <si>
    <t>Irlandia</t>
  </si>
  <si>
    <t>Włochy</t>
  </si>
  <si>
    <t>Luksemburg</t>
  </si>
  <si>
    <t>Holandia</t>
  </si>
  <si>
    <t>Austria</t>
  </si>
  <si>
    <t>Portugalia</t>
  </si>
  <si>
    <t>Finlandia</t>
  </si>
  <si>
    <t>Szwecja</t>
  </si>
  <si>
    <t>SEK / 100 Kg</t>
  </si>
  <si>
    <t>Wlk. Brytania</t>
  </si>
  <si>
    <t>GBP / 100 Kg</t>
  </si>
  <si>
    <t xml:space="preserve"> S-P Razem</t>
  </si>
  <si>
    <t>klasa S</t>
  </si>
  <si>
    <t>Estonia</t>
  </si>
  <si>
    <t>Czechy</t>
  </si>
  <si>
    <t>Cypr</t>
  </si>
  <si>
    <t>Litwa</t>
  </si>
  <si>
    <t>Łotwa</t>
  </si>
  <si>
    <t>Węgry</t>
  </si>
  <si>
    <t>Malta</t>
  </si>
  <si>
    <t>Polska</t>
  </si>
  <si>
    <t>Słowacja</t>
  </si>
  <si>
    <t>LTL / 100 Kg</t>
  </si>
  <si>
    <t>HUF / 100 Kg</t>
  </si>
  <si>
    <t>PLN / 100 Kg</t>
  </si>
  <si>
    <t>Słowenia</t>
  </si>
  <si>
    <t>Średnio w UE</t>
  </si>
  <si>
    <t>CENA [zł/kg]</t>
  </si>
  <si>
    <t>Rumunia</t>
  </si>
  <si>
    <t>Bułgaria</t>
  </si>
  <si>
    <t>RON / 100 Kg</t>
  </si>
  <si>
    <t>BGN/ 100 Kg</t>
  </si>
  <si>
    <t>EKSPORT</t>
  </si>
  <si>
    <t>OGÓŁEM</t>
  </si>
  <si>
    <t>Wielka Brytania</t>
  </si>
  <si>
    <t>Republika Czeska</t>
  </si>
  <si>
    <t>Wolumen   [tony]</t>
  </si>
  <si>
    <t>Hongkong</t>
  </si>
  <si>
    <t>REGION POŁUDNIOWO-WSCHODNI</t>
  </si>
  <si>
    <t>Wartość [tys. EUR]</t>
  </si>
  <si>
    <t>UWAGA: Dane w trakcie weryfikacji - mogą być obarczone istotnymi błędami</t>
  </si>
  <si>
    <t>IMPORT</t>
  </si>
  <si>
    <t>Kraj</t>
  </si>
  <si>
    <t>Wartość [tys. PLN]</t>
  </si>
  <si>
    <t>Zmiana</t>
  </si>
  <si>
    <t>Struktura</t>
  </si>
  <si>
    <t xml:space="preserve"> ceny</t>
  </si>
  <si>
    <t>skupu</t>
  </si>
  <si>
    <t xml:space="preserve"> wg EUROP</t>
  </si>
  <si>
    <t>[kg/szt.]</t>
  </si>
  <si>
    <t>Kwiecień</t>
  </si>
  <si>
    <t>Maj</t>
  </si>
  <si>
    <t>Czerwiec</t>
  </si>
  <si>
    <t>Lipiec</t>
  </si>
  <si>
    <t>Sierpień</t>
  </si>
  <si>
    <t>Wrzesień</t>
  </si>
  <si>
    <t>Październik</t>
  </si>
  <si>
    <t>Listopad</t>
  </si>
  <si>
    <t>Grudzień</t>
  </si>
  <si>
    <t>Styczeń</t>
  </si>
  <si>
    <t>Luty</t>
  </si>
  <si>
    <t>Marzec</t>
  </si>
  <si>
    <t>CZK/ 100kg</t>
  </si>
  <si>
    <t>- masa schłodzona [MS];  -masa poubojowa ciepła [MPC]</t>
  </si>
  <si>
    <t>[MS]</t>
  </si>
  <si>
    <t>w PLN/tonę</t>
  </si>
  <si>
    <t>I</t>
  </si>
  <si>
    <t>II</t>
  </si>
  <si>
    <t>III</t>
  </si>
  <si>
    <t>IV</t>
  </si>
  <si>
    <t>V</t>
  </si>
  <si>
    <t>VI</t>
  </si>
  <si>
    <t>VII</t>
  </si>
  <si>
    <t>VIII</t>
  </si>
  <si>
    <t>IX</t>
  </si>
  <si>
    <t>X</t>
  </si>
  <si>
    <t>XI</t>
  </si>
  <si>
    <t>XII</t>
  </si>
  <si>
    <t>półtusze wieprzowe</t>
  </si>
  <si>
    <t>Chorwacja</t>
  </si>
  <si>
    <t>EUR / 100kg</t>
  </si>
  <si>
    <t>HRK / 100kg</t>
  </si>
  <si>
    <t>Miesiące</t>
  </si>
  <si>
    <t>Ubój świń</t>
  </si>
  <si>
    <t>razem</t>
  </si>
  <si>
    <t>w sztukach</t>
  </si>
  <si>
    <t>Razem w 2014 r.</t>
  </si>
  <si>
    <t>w wadze poubojowej schłodzonej (w kg)</t>
  </si>
  <si>
    <t>Źródło: GUS</t>
  </si>
  <si>
    <t>Razem w 2013 r.</t>
  </si>
  <si>
    <t>Uboje świń w rzeźniach w 2013r. - dane ostateczne</t>
  </si>
  <si>
    <t>tys. sztuk</t>
  </si>
  <si>
    <t>Razem w 2015 r.</t>
  </si>
  <si>
    <t>Kanada</t>
  </si>
  <si>
    <t>tys. ton</t>
  </si>
  <si>
    <t>EEK / 100 Kg</t>
  </si>
  <si>
    <t>LVL / 100 Kg</t>
  </si>
  <si>
    <t>Wietnam</t>
  </si>
  <si>
    <t>*</t>
  </si>
  <si>
    <t>ZMIANA ROCZNA</t>
  </si>
  <si>
    <t>Zmiana roczna m/m [%]</t>
  </si>
  <si>
    <t>Zmiana za okres (narastająco) [%]</t>
  </si>
  <si>
    <t>razem narastająco</t>
  </si>
  <si>
    <t>I-XII</t>
  </si>
  <si>
    <t>Uboje przemysłowe 2014 (dane ostateczne)</t>
  </si>
  <si>
    <t>Uboje przemysłowe 2015 (dane ostateczne)</t>
  </si>
  <si>
    <t>Razem w 2016 r.</t>
  </si>
  <si>
    <t>2010 rok</t>
  </si>
  <si>
    <t>2011 rok</t>
  </si>
  <si>
    <t>2012 rok</t>
  </si>
  <si>
    <t>2013 rok</t>
  </si>
  <si>
    <t>2014 rok</t>
  </si>
  <si>
    <t>TYGODNIE</t>
  </si>
  <si>
    <t>Miesięczne ceny rynkowe w UE w 2009 r.</t>
  </si>
  <si>
    <t>Miesięczne ceny rynkowe w UE w 2010 r.</t>
  </si>
  <si>
    <t>Razem w 2017 r.</t>
  </si>
  <si>
    <t>* Cena zakupu żywca wieprzowego obliczona na podstawie cen za żywiec wg masy poubojowej ciepłej (MPC) przy użyciu przelicznika GUS wynoszącego 0,78.</t>
  </si>
  <si>
    <t>UWAGA:  Dane są w trakcie weryfikacji - mogą być obarczone istotnymi błędami.</t>
  </si>
  <si>
    <t>TONY</t>
  </si>
  <si>
    <t>HANDEL ZAGRANICZNY</t>
  </si>
  <si>
    <t xml:space="preserve"> Roczna zmiana obrotów [%]</t>
  </si>
  <si>
    <r>
      <t xml:space="preserve">ŚWINIE ŻYWE (ogółem) </t>
    </r>
    <r>
      <rPr>
        <sz val="12"/>
        <rFont val="Times New Roman CE"/>
        <charset val="238"/>
      </rPr>
      <t xml:space="preserve"> - (kod CN </t>
    </r>
    <r>
      <rPr>
        <b/>
        <sz val="12"/>
        <rFont val="Times New Roman CE"/>
        <charset val="238"/>
      </rPr>
      <t>0103)</t>
    </r>
  </si>
  <si>
    <r>
      <t xml:space="preserve">MIĘSO WIEPRZOWE - </t>
    </r>
    <r>
      <rPr>
        <sz val="12"/>
        <rFont val="Times New Roman CE"/>
        <charset val="238"/>
      </rPr>
      <t xml:space="preserve">(kod CN  </t>
    </r>
    <r>
      <rPr>
        <b/>
        <sz val="12"/>
        <rFont val="Times New Roman CE"/>
        <charset val="238"/>
      </rPr>
      <t>0203)</t>
    </r>
  </si>
  <si>
    <t xml:space="preserve">IMPORT </t>
  </si>
  <si>
    <r>
      <t xml:space="preserve">ŚWINIE ŻYWE (ogółem) </t>
    </r>
    <r>
      <rPr>
        <sz val="12"/>
        <rFont val="Times New Roman CE"/>
        <charset val="238"/>
      </rPr>
      <t xml:space="preserve">- (kod CN </t>
    </r>
    <r>
      <rPr>
        <b/>
        <sz val="12"/>
        <rFont val="Times New Roman CE"/>
        <charset val="238"/>
      </rPr>
      <t>0103)</t>
    </r>
  </si>
  <si>
    <r>
      <t xml:space="preserve">MIĘSO WIEPRZOWE  - </t>
    </r>
    <r>
      <rPr>
        <sz val="12"/>
        <rFont val="Times New Roman CE"/>
        <charset val="238"/>
      </rPr>
      <t xml:space="preserve">(kod CN  </t>
    </r>
    <r>
      <rPr>
        <b/>
        <sz val="12"/>
        <rFont val="Times New Roman CE"/>
        <charset val="238"/>
      </rPr>
      <t>0203)</t>
    </r>
  </si>
  <si>
    <t>Źródło danych:  Ministerstwo Finansów.</t>
  </si>
  <si>
    <t>SALDO w tonach</t>
  </si>
  <si>
    <t>Wybrane towary</t>
  </si>
  <si>
    <r>
      <t>ŚWINIE ŻYWE</t>
    </r>
    <r>
      <rPr>
        <sz val="12"/>
        <rFont val="Times New Roman"/>
        <family val="1"/>
        <charset val="238"/>
      </rPr>
      <t xml:space="preserve"> </t>
    </r>
    <r>
      <rPr>
        <b/>
        <sz val="12"/>
        <rFont val="Times New Roman"/>
        <family val="1"/>
        <charset val="238"/>
      </rPr>
      <t>(ogółem)</t>
    </r>
    <r>
      <rPr>
        <sz val="12"/>
        <rFont val="Times New Roman"/>
        <family val="1"/>
        <charset val="238"/>
      </rPr>
      <t xml:space="preserve"> - (kod CN </t>
    </r>
    <r>
      <rPr>
        <b/>
        <sz val="12"/>
        <rFont val="Times New Roman"/>
        <family val="1"/>
        <charset val="238"/>
      </rPr>
      <t>0103)</t>
    </r>
  </si>
  <si>
    <r>
      <t xml:space="preserve">MIĘSO WIEPRZOWE - </t>
    </r>
    <r>
      <rPr>
        <sz val="12"/>
        <rFont val="Times New Roman"/>
        <family val="1"/>
        <charset val="238"/>
      </rPr>
      <t xml:space="preserve">(kod CN  </t>
    </r>
    <r>
      <rPr>
        <b/>
        <sz val="12"/>
        <rFont val="Times New Roman"/>
        <family val="1"/>
        <charset val="238"/>
      </rPr>
      <t>0203)</t>
    </r>
  </si>
  <si>
    <t>ŚWINIE ŻYWE (ogółem) - (kod CN 0103)</t>
  </si>
  <si>
    <t>MIĘSO WIEPRZOWE - (kod CN  0203)</t>
  </si>
  <si>
    <t>MIĘSO WIEPRZOWE  - (kod CN  0203)</t>
  </si>
  <si>
    <t>SALDO w [tys. EUR]</t>
  </si>
  <si>
    <t>EU_28</t>
  </si>
  <si>
    <t>UK</t>
  </si>
  <si>
    <t>SE</t>
  </si>
  <si>
    <t>FI</t>
  </si>
  <si>
    <t>SK</t>
  </si>
  <si>
    <t>SI</t>
  </si>
  <si>
    <t>RO</t>
  </si>
  <si>
    <t>PT</t>
  </si>
  <si>
    <t>PL</t>
  </si>
  <si>
    <t>AT</t>
  </si>
  <si>
    <t>NL</t>
  </si>
  <si>
    <t>MT</t>
  </si>
  <si>
    <t>HU</t>
  </si>
  <si>
    <t>LT</t>
  </si>
  <si>
    <t>LV</t>
  </si>
  <si>
    <t>CY</t>
  </si>
  <si>
    <t>HR</t>
  </si>
  <si>
    <t>FR</t>
  </si>
  <si>
    <t>ES</t>
  </si>
  <si>
    <t>GR</t>
  </si>
  <si>
    <t>IE</t>
  </si>
  <si>
    <t>EE</t>
  </si>
  <si>
    <t>DE</t>
  </si>
  <si>
    <t>DK</t>
  </si>
  <si>
    <t>CZ</t>
  </si>
  <si>
    <t>BG</t>
  </si>
  <si>
    <t>BE</t>
  </si>
  <si>
    <t>- 1 month</t>
  </si>
  <si>
    <t>-1 year</t>
  </si>
  <si>
    <t>(*)</t>
  </si>
  <si>
    <t>Ukraina</t>
  </si>
  <si>
    <t>Miesięczne ceny rynkowe w UE w 2017 (kl. E,  MPS)</t>
  </si>
  <si>
    <t>Miesięczne ceny rynkowe w UE w 2016 (kl. E,  MPS)</t>
  </si>
  <si>
    <t>Miesięczne ceny rynkowe w UE w 2015r.  (kl. E,  MPS)</t>
  </si>
  <si>
    <t>Miesięczne ceny rynkowe w UE w 2014r.</t>
  </si>
  <si>
    <t>Miesięczne ceny rynkowe w UE w 2013r.</t>
  </si>
  <si>
    <t>Miesięczne ceny rynkowe w UE w 2012r.</t>
  </si>
  <si>
    <t>Miesięczne ceny rynkowe w UE w 2011r.</t>
  </si>
  <si>
    <t>Razem w 2018 r.</t>
  </si>
  <si>
    <t xml:space="preserve">wg Zintegrowanego Systemu Rolniczej Informacji Rynkowej (ZSRIR) </t>
  </si>
  <si>
    <t>Nowa Zelandia</t>
  </si>
  <si>
    <t>EKSPORT ŚWIŃ Z POLSKI</t>
  </si>
  <si>
    <t>Wolumen   [tys. szt.]</t>
  </si>
  <si>
    <t>IMPORT ŚWIŃ DO POLSKI</t>
  </si>
  <si>
    <t/>
  </si>
  <si>
    <t>EKSPORT MIĘSA WIEPRZOWEGO Z POLSKI</t>
  </si>
  <si>
    <t>Uboje świń w rzeźniach w 2017r. (dane ostateczne)</t>
  </si>
  <si>
    <t>Uboje świń w rzeźniach w 2016r. (dane ostateczne)</t>
  </si>
  <si>
    <t>Tygodniowa zmiana ceny [%]</t>
  </si>
  <si>
    <t>Miesięczne ceny rynkowe w UE w 2018 (kl. E,  MPS)</t>
  </si>
  <si>
    <t>Uboje świń w rzeźniach w 2019r. (dane wstępne)</t>
  </si>
  <si>
    <t>Razem w 2019 r.</t>
  </si>
  <si>
    <t>IMPORT MIĘSA WIEPRZOWEGO DO POLSKI</t>
  </si>
  <si>
    <t>Zintegrowany System Rolniczej Informacji Rynkowej (ZSRIR)</t>
  </si>
  <si>
    <t>Zintegrowanego Systemu Rolniczej Informacji Rynkowej (ZSRIR) - Ministerstwa Rolnictwa i Rozwoju Wsi</t>
  </si>
  <si>
    <t>CENA SPRZEDAŻY [zł/tonę]</t>
  </si>
  <si>
    <t>ROK</t>
  </si>
  <si>
    <t>STYCZEŃ</t>
  </si>
  <si>
    <t>LUTY</t>
  </si>
  <si>
    <t>MARZEC</t>
  </si>
  <si>
    <t>KWIECIEŃ</t>
  </si>
  <si>
    <t>MAJ</t>
  </si>
  <si>
    <t>CZERWIEC</t>
  </si>
  <si>
    <t>LIPIEC</t>
  </si>
  <si>
    <t>SIERPIEŃ</t>
  </si>
  <si>
    <t>WRZESIEŃ</t>
  </si>
  <si>
    <t>PAŹDZIERNIK</t>
  </si>
  <si>
    <t>LISTOPAD</t>
  </si>
  <si>
    <t>GRUDZIEŃ</t>
  </si>
  <si>
    <t>2017</t>
  </si>
  <si>
    <t>2018</t>
  </si>
  <si>
    <t>2019</t>
  </si>
  <si>
    <t>Schab środkowy z kością</t>
  </si>
  <si>
    <t xml:space="preserve">Szynka gotowana </t>
  </si>
  <si>
    <t>Białoruś</t>
  </si>
  <si>
    <t>CENY SPRZEDAŻY - PÓŁTUSZE WIEPRZOWE</t>
  </si>
  <si>
    <t>Niderlandy</t>
  </si>
  <si>
    <t>Miesięczne ceny rynkowe w UE w 2019 (kl. E,  MPS)</t>
  </si>
  <si>
    <t>Uboje świń w rzeźniach w 2020r. (dane wstępne)</t>
  </si>
  <si>
    <t xml:space="preserve">Uboje świń w rzeźniach w 2018r. </t>
  </si>
  <si>
    <t>I-XII 2019 Rok</t>
  </si>
  <si>
    <t>I-XII 2018 Rok</t>
  </si>
  <si>
    <t>EU+UK</t>
  </si>
  <si>
    <t>2018r.</t>
  </si>
  <si>
    <t>2019r.</t>
  </si>
  <si>
    <t>z tego, handel z UE-28</t>
  </si>
  <si>
    <t xml:space="preserve"> Udział% UE-28 w ogółem świnie żywe (ogółem)</t>
  </si>
  <si>
    <t xml:space="preserve"> Udział% UE-28 w ogółem mięsa wieprzowego</t>
  </si>
  <si>
    <t>Wartość          [tys. EUR]</t>
  </si>
  <si>
    <r>
      <t>Handel zagraniczny towarami z rynku wieprzowiny w okresie I-XII 2019.  (dane ostateczne)</t>
    </r>
    <r>
      <rPr>
        <b/>
        <u/>
        <sz val="12"/>
        <rFont val="Arial CE"/>
        <charset val="238"/>
      </rPr>
      <t/>
    </r>
  </si>
  <si>
    <t>EUROPEAN COMMISSION</t>
  </si>
  <si>
    <t>Directorate-General for Agriculture and Rural Development</t>
  </si>
  <si>
    <t>G3. Animal Products</t>
  </si>
  <si>
    <t>IT</t>
  </si>
  <si>
    <t>LU</t>
  </si>
  <si>
    <t>EU
(weighted avg.)</t>
  </si>
  <si>
    <t>EUR</t>
  </si>
  <si>
    <t>BGN</t>
  </si>
  <si>
    <t>CZK</t>
  </si>
  <si>
    <t>DKK</t>
  </si>
  <si>
    <t>HRK</t>
  </si>
  <si>
    <t>HUF</t>
  </si>
  <si>
    <t>PLN</t>
  </si>
  <si>
    <t>RON</t>
  </si>
  <si>
    <t>SEK</t>
  </si>
  <si>
    <t>Compare to previous week</t>
  </si>
  <si>
    <t>c</t>
  </si>
  <si>
    <t>Change 1 week</t>
  </si>
  <si>
    <t>Change 4 weeks</t>
  </si>
  <si>
    <t>Change 1 year</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</si>
  <si>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</si>
  <si>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</si>
  <si>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</si>
  <si>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</si>
  <si>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</si>
  <si>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</si>
  <si>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</si>
  <si>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</si>
  <si>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</si>
  <si>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</si>
  <si>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</si>
  <si>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</si>
  <si>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</si>
  <si>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</si>
  <si>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</si>
  <si>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</si>
  <si>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</si>
  <si>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</si>
  <si>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</si>
  <si>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</si>
  <si>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</si>
  <si>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</si>
  <si>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</si>
  <si>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</si>
  <si>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</si>
  <si>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</si>
  <si>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</si>
  <si>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</si>
  <si>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</si>
  <si>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</si>
  <si>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</si>
  <si>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</si>
  <si>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</si>
  <si>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</si>
  <si>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</si>
  <si>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</si>
  <si>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</si>
  <si>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</si>
  <si>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</si>
  <si>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</si>
  <si>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</si>
  <si>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</si>
  <si>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</si>
  <si>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</si>
  <si>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</si>
  <si>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</si>
  <si>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</si>
  <si>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</si>
  <si>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</si>
  <si>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</si>
  <si>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</si>
  <si>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</si>
  <si>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Belgia - 2019</t>
  </si>
  <si>
    <t>Belgia - 2020</t>
  </si>
  <si>
    <t>Niemcy (2019)</t>
  </si>
  <si>
    <t>Niemcy (2020)</t>
  </si>
  <si>
    <t>UE (2019)</t>
  </si>
  <si>
    <t>UE (2020)</t>
  </si>
  <si>
    <t>Polska (2019)</t>
  </si>
  <si>
    <t>Polska (2020)</t>
  </si>
  <si>
    <t>Dania (2019)</t>
  </si>
  <si>
    <t>Dania (2020)</t>
  </si>
  <si>
    <t>2015r.</t>
  </si>
  <si>
    <t>2016r.</t>
  </si>
  <si>
    <t>2017r.</t>
  </si>
  <si>
    <t>2017-04-09</t>
  </si>
  <si>
    <t>2017-04-16</t>
  </si>
  <si>
    <t>2017-04-23</t>
  </si>
  <si>
    <t>2017-04-30</t>
  </si>
  <si>
    <t>2020r.</t>
  </si>
  <si>
    <t xml:space="preserve">Średnie ceny zakupu trzody chlewnej w Polsce i w UE - kl. E [EURO/100 kg]
</t>
  </si>
  <si>
    <t>2021r.</t>
  </si>
  <si>
    <t>Belgia - 2021</t>
  </si>
  <si>
    <t>UE (2021)</t>
  </si>
  <si>
    <t>Niemcy (2021)</t>
  </si>
  <si>
    <t>Polska (2021)</t>
  </si>
  <si>
    <t>Dania (2021)</t>
  </si>
  <si>
    <t>Razem w 2020 r.</t>
  </si>
  <si>
    <t>Uboje świń w rzeźniach w 2021r. (dane wstępne)</t>
  </si>
  <si>
    <t>Razem w 2021 r.</t>
  </si>
  <si>
    <t>Miesięczne ceny rynkowe w UE w 2020 (kl. E,  MPS)</t>
  </si>
  <si>
    <t xml:space="preserve">Zmiana  roczna % </t>
  </si>
  <si>
    <t>Miesięczne ceny  trzody chlewnej klasy E w państwach członkowskich UE w latach 2018-2020</t>
  </si>
  <si>
    <t>Notowania z okresu:</t>
  </si>
  <si>
    <t xml:space="preserve">Średnie tygodniowe ceny zakupu trzody chlewnej w Polsce i w UE - kl. E [EURO/100 kg]
</t>
  </si>
  <si>
    <t xml:space="preserve">Średnie miesięczne ceny zakupu trzody chlewnej w Polsce i w UE - kl. E [EURO/100 kg] MPS - masa poubojowa schłodzona
</t>
  </si>
  <si>
    <t>CENA</t>
  </si>
  <si>
    <t xml:space="preserve"> Roczna zmiana ceny [%]</t>
  </si>
  <si>
    <t>[MPC] zł/tonę</t>
  </si>
  <si>
    <t>Meat Market Observatory - Pig</t>
  </si>
  <si>
    <r>
      <t xml:space="preserve">EU PRICES OF CLASS E </t>
    </r>
    <r>
      <rPr>
        <b/>
        <sz val="20"/>
        <color indexed="50"/>
        <rFont val="Arial"/>
        <family val="2"/>
      </rPr>
      <t>in EURO/100 kg carcass</t>
    </r>
  </si>
  <si>
    <t>Source: Commission Implementing Regulation (EU) 2017/1185</t>
  </si>
  <si>
    <t>E</t>
  </si>
  <si>
    <t>Week beginning</t>
  </si>
  <si>
    <t>Week N°</t>
  </si>
  <si>
    <t>Last update : 19.05.2015</t>
  </si>
  <si>
    <t>Change - 1 year</t>
  </si>
  <si>
    <t>Belgium</t>
  </si>
  <si>
    <t>Bulgaria</t>
  </si>
  <si>
    <t>Czechia</t>
  </si>
  <si>
    <t>Denmark</t>
  </si>
  <si>
    <t>Germany</t>
  </si>
  <si>
    <t>Ireland</t>
  </si>
  <si>
    <t>EL</t>
  </si>
  <si>
    <t>Greece</t>
  </si>
  <si>
    <t>Spain</t>
  </si>
  <si>
    <t>France</t>
  </si>
  <si>
    <t>Croatia</t>
  </si>
  <si>
    <t>Cyprus</t>
  </si>
  <si>
    <t>Latvia</t>
  </si>
  <si>
    <t>Lithuania</t>
  </si>
  <si>
    <t>Hungary</t>
  </si>
  <si>
    <t>Netherlands</t>
  </si>
  <si>
    <t>Poland</t>
  </si>
  <si>
    <t>Portugal</t>
  </si>
  <si>
    <t>Romania</t>
  </si>
  <si>
    <t>Slovenia</t>
  </si>
  <si>
    <t>Slovakia</t>
  </si>
  <si>
    <t>Finland</t>
  </si>
  <si>
    <t>Sweden</t>
  </si>
  <si>
    <t>EU</t>
  </si>
  <si>
    <t>Stany Zjednoczone Ameryki</t>
  </si>
  <si>
    <t>narastająco</t>
  </si>
  <si>
    <t>SKUP</t>
  </si>
  <si>
    <t>Rosja</t>
  </si>
  <si>
    <r>
      <t xml:space="preserve">Biuletyn „Rynek mięsa wieprzowego” ukazuje się w każdy </t>
    </r>
    <r>
      <rPr>
        <b/>
        <sz val="11"/>
        <rFont val="Calibri"/>
        <family val="2"/>
        <charset val="238"/>
        <scheme val="minor"/>
      </rPr>
      <t>czwartek.</t>
    </r>
  </si>
  <si>
    <t>Roczna zmiana ceny [%]</t>
  </si>
  <si>
    <t>w okresie:</t>
  </si>
  <si>
    <r>
      <t xml:space="preserve">HANDEL ZAGRANICZNYMI TOWARAMI Z RYNKU WIEPRZOWINY  </t>
    </r>
    <r>
      <rPr>
        <b/>
        <u/>
        <sz val="12"/>
        <rFont val="Arial CE"/>
        <charset val="238"/>
      </rPr>
      <t/>
    </r>
  </si>
  <si>
    <r>
      <t xml:space="preserve">ŚWINIE ŻYWE (ogółem) </t>
    </r>
    <r>
      <rPr>
        <sz val="12"/>
        <rFont val="Calibri"/>
        <family val="2"/>
        <charset val="238"/>
        <scheme val="minor"/>
      </rPr>
      <t xml:space="preserve"> - (kod CN </t>
    </r>
    <r>
      <rPr>
        <b/>
        <sz val="12"/>
        <rFont val="Calibri"/>
        <family val="2"/>
        <charset val="238"/>
        <scheme val="minor"/>
      </rPr>
      <t>0103)</t>
    </r>
  </si>
  <si>
    <r>
      <t xml:space="preserve">MIĘSO WIEPRZOWE - </t>
    </r>
    <r>
      <rPr>
        <sz val="12"/>
        <rFont val="Calibri"/>
        <family val="2"/>
        <charset val="238"/>
        <scheme val="minor"/>
      </rPr>
      <t xml:space="preserve">(kod CN  </t>
    </r>
    <r>
      <rPr>
        <b/>
        <sz val="12"/>
        <rFont val="Calibri"/>
        <family val="2"/>
        <charset val="238"/>
        <scheme val="minor"/>
      </rPr>
      <t>0203)</t>
    </r>
  </si>
  <si>
    <r>
      <t xml:space="preserve">ŚWINIE ŻYWE (ogółem) </t>
    </r>
    <r>
      <rPr>
        <sz val="12"/>
        <rFont val="Calibri"/>
        <family val="2"/>
        <charset val="238"/>
        <scheme val="minor"/>
      </rPr>
      <t xml:space="preserve">- (kod CN </t>
    </r>
    <r>
      <rPr>
        <b/>
        <sz val="12"/>
        <rFont val="Calibri"/>
        <family val="2"/>
        <charset val="238"/>
        <scheme val="minor"/>
      </rPr>
      <t>0103)</t>
    </r>
  </si>
  <si>
    <r>
      <t xml:space="preserve">MIĘSO WIEPRZOWE  - </t>
    </r>
    <r>
      <rPr>
        <sz val="12"/>
        <rFont val="Calibri"/>
        <family val="2"/>
        <charset val="238"/>
        <scheme val="minor"/>
      </rPr>
      <t xml:space="preserve">(kod CN  </t>
    </r>
    <r>
      <rPr>
        <b/>
        <sz val="12"/>
        <rFont val="Calibri"/>
        <family val="2"/>
        <charset val="238"/>
        <scheme val="minor"/>
      </rPr>
      <t>0203)</t>
    </r>
  </si>
  <si>
    <r>
      <t>ŚWINIE ŻYWE</t>
    </r>
    <r>
      <rPr>
        <sz val="12"/>
        <rFont val="Calibri"/>
        <family val="2"/>
        <charset val="238"/>
        <scheme val="minor"/>
      </rPr>
      <t xml:space="preserve"> </t>
    </r>
    <r>
      <rPr>
        <b/>
        <sz val="12"/>
        <rFont val="Calibri"/>
        <family val="2"/>
        <charset val="238"/>
        <scheme val="minor"/>
      </rPr>
      <t>(ogółem)</t>
    </r>
    <r>
      <rPr>
        <sz val="12"/>
        <rFont val="Calibri"/>
        <family val="2"/>
        <charset val="238"/>
        <scheme val="minor"/>
      </rPr>
      <t xml:space="preserve"> - (kod CN </t>
    </r>
    <r>
      <rPr>
        <b/>
        <sz val="12"/>
        <rFont val="Calibri"/>
        <family val="2"/>
        <charset val="238"/>
        <scheme val="minor"/>
      </rPr>
      <t>0103)</t>
    </r>
  </si>
  <si>
    <t>Wartość 
[tys. PLN]</t>
  </si>
  <si>
    <t>2022r.</t>
  </si>
  <si>
    <t>Niemcy (2022)</t>
  </si>
  <si>
    <t>UE (2022)</t>
  </si>
  <si>
    <t>Polska (2022)</t>
  </si>
  <si>
    <t>ŚREDNIE CENY ZAKUPU MIĘSA WIEPRZOWEGO PŁACONE PRZEZ PODMIOTY HANDLU DETALICZNEGO (sieci handlowe)</t>
  </si>
  <si>
    <t>E3. Animal Products</t>
  </si>
  <si>
    <t>EU+UK
(weighted avg.)</t>
  </si>
  <si>
    <t>GBP</t>
  </si>
  <si>
    <t>Mołdowa</t>
  </si>
  <si>
    <t>Uboje świń w rzeźniach w 2022r. (dane wstępne)</t>
  </si>
  <si>
    <t>Razem w 2022 r.</t>
  </si>
  <si>
    <t>Wolumen [tony]</t>
  </si>
  <si>
    <t>SALDO</t>
  </si>
  <si>
    <t>REGION POŁUDNIOWO WSCHODNI</t>
  </si>
  <si>
    <t>2021</t>
  </si>
  <si>
    <t xml:space="preserve">Cena żywca wieprzowego </t>
  </si>
  <si>
    <t>Roczna zmiana</t>
  </si>
  <si>
    <t xml:space="preserve">* Cena skupu żywca wieprzowego obliczona na podstawie cen za żywiec wg masy poubojowej ciepłej (MPC) </t>
  </si>
  <si>
    <t>przy użyciu przelicznika GUS wynoszącego 0,78</t>
  </si>
  <si>
    <t>Departament Rynków Rolnych</t>
  </si>
  <si>
    <t>Wydział Informacji Rynkowej</t>
  </si>
  <si>
    <t>ZAKUP</t>
  </si>
  <si>
    <t>Podstawy prawne:</t>
  </si>
  <si>
    <r>
      <t>Ø</t>
    </r>
    <r>
      <rPr>
        <sz val="7"/>
        <color indexed="8"/>
        <rFont val="Times New Roman"/>
        <family val="1"/>
        <charset val="238"/>
      </rPr>
      <t xml:space="preserve">  </t>
    </r>
    <r>
      <rPr>
        <sz val="10"/>
        <color indexed="8"/>
        <rFont val="Calibri"/>
        <family val="2"/>
        <charset val="238"/>
      </rPr>
      <t xml:space="preserve">ustawa z dnia 30 marca 2001 r. o rolniczych badaniach rynkowych (Dz.U. 2015, poz. 1160 – tekst jednolity); </t>
    </r>
  </si>
  <si>
    <r>
      <t>Ø</t>
    </r>
    <r>
      <rPr>
        <sz val="7"/>
        <color indexed="8"/>
        <rFont val="Times New Roman"/>
        <family val="1"/>
        <charset val="238"/>
      </rPr>
      <t xml:space="preserve">  </t>
    </r>
    <r>
      <rPr>
        <sz val="10"/>
        <color indexed="8"/>
        <rFont val="Calibri"/>
        <family val="2"/>
        <charset val="238"/>
      </rPr>
      <t>rozporządzenie Ministra Rolnictwa i Rozwoju Wsi z dnia 8 marca 2021 r. w sprawie zbieranych danych rynkowych (Dz. U. z 2021 r., poz. 589).</t>
    </r>
  </si>
  <si>
    <t xml:space="preserve">Miesięczna zmiana ceny </t>
  </si>
  <si>
    <t>Średnie miesięczne ceny zakupu trzody chlewnej w Polsce i w UE - kl. E [EURO/100 kg] MPS - masa poubojowa schłodzona</t>
  </si>
  <si>
    <t xml:space="preserve">Last update : </t>
  </si>
  <si>
    <t>Data unavailable</t>
  </si>
  <si>
    <t>Confidential</t>
  </si>
  <si>
    <t>Aleksandra Chylińska</t>
  </si>
  <si>
    <t>Aleksandra.Chylinska@minrol.gov.pl</t>
  </si>
  <si>
    <t>i Transformacji Energetycznej Obszarów Wiejskich</t>
  </si>
  <si>
    <t>Ministerstwo Rolnictwa i Rozwoju Wsi, Departament Rynków Rolnych i Transformacji Energetycznej Obszarów Wiejskich</t>
  </si>
  <si>
    <t>Towar</t>
  </si>
  <si>
    <t>Cena w zł/tonę</t>
  </si>
  <si>
    <t>TOWAR</t>
  </si>
  <si>
    <t>Trzoda chlewna</t>
  </si>
  <si>
    <t>Zmiana ceny [%] w stosunku do:</t>
  </si>
  <si>
    <t>południowo-wschodni</t>
  </si>
  <si>
    <t>północny</t>
  </si>
  <si>
    <t>środkowo-wschodni</t>
  </si>
  <si>
    <t>zachodni</t>
  </si>
  <si>
    <t>Południowo-wschodni</t>
  </si>
  <si>
    <t>Północny</t>
  </si>
  <si>
    <t>Środkowo-wschodni</t>
  </si>
  <si>
    <t>Zachodni</t>
  </si>
  <si>
    <t>2023r.</t>
  </si>
  <si>
    <t>Niemcy (2023)</t>
  </si>
  <si>
    <t>UE (2023)</t>
  </si>
  <si>
    <t>Polska (2023)</t>
  </si>
  <si>
    <t>* - Dane ostateczne</t>
  </si>
  <si>
    <t>2021 - 2022</t>
  </si>
  <si>
    <t>2022</t>
  </si>
  <si>
    <t xml:space="preserve"> </t>
  </si>
  <si>
    <t>Eksport z Polski mięsa wieprzowego (kod 0203) - według ważniejszych krajów w okresie I - XII 2022*</t>
  </si>
  <si>
    <t>Import do Polski mięsa wieprzowego (kod 0203)  - według ważniejszych krajów w okresie I - XII 2022*</t>
  </si>
  <si>
    <t>I - XII 2021 r.</t>
  </si>
  <si>
    <t>I - XII 2022 r.*</t>
  </si>
  <si>
    <t>Eksport z Polski świń żywych (ogółem) (kod 0103) - według ważniejszych krajów w okresie I - XII 2022*</t>
  </si>
  <si>
    <t>Import do Polski świń żywych (ogółem) (kod 0103) -  według ważniejszych krajów w okresie I - XII 2022*</t>
  </si>
  <si>
    <t>22 623 16 63</t>
  </si>
  <si>
    <t>tel:</t>
  </si>
  <si>
    <t>w okresie: I - XII 2022 (dane wstępne)</t>
  </si>
  <si>
    <t>I-XII 2021r.</t>
  </si>
  <si>
    <t>I-XII 2022r.*</t>
  </si>
  <si>
    <t>Uboje świń w rzeźniach w 2023r. (dane wstępne)</t>
  </si>
  <si>
    <t>Razem w 2023 r.</t>
  </si>
  <si>
    <r>
      <rPr>
        <b/>
        <i/>
        <sz val="12"/>
        <rFont val="Calibri"/>
        <family val="2"/>
        <charset val="238"/>
        <scheme val="minor"/>
      </rPr>
      <t>w okresie</t>
    </r>
    <r>
      <rPr>
        <b/>
        <sz val="12"/>
        <rFont val="Calibri"/>
        <family val="2"/>
        <charset val="238"/>
        <scheme val="minor"/>
      </rPr>
      <t xml:space="preserve">: </t>
    </r>
  </si>
  <si>
    <r>
      <t xml:space="preserve"> </t>
    </r>
    <r>
      <rPr>
        <b/>
        <i/>
        <sz val="13"/>
        <rFont val="Calibri"/>
        <family val="2"/>
        <charset val="238"/>
        <scheme val="minor"/>
      </rPr>
      <t>za okres</t>
    </r>
    <r>
      <rPr>
        <b/>
        <sz val="13"/>
        <rFont val="Calibri"/>
        <family val="2"/>
        <charset val="238"/>
        <scheme val="minor"/>
      </rPr>
      <t xml:space="preserve">: </t>
    </r>
  </si>
  <si>
    <r>
      <t xml:space="preserve">ŚREDNIE CENY NETTO ZAKUPU ŚWIŃ RZEŹNYCH </t>
    </r>
    <r>
      <rPr>
        <b/>
        <u/>
        <sz val="13"/>
        <rFont val="Calibri"/>
        <family val="2"/>
        <charset val="238"/>
        <scheme val="minor"/>
      </rPr>
      <t>za wagę żywą</t>
    </r>
  </si>
  <si>
    <t xml:space="preserve">ŚREDNIE CENY ZAKUPU NETTO (bez VAT) ŚWIŃ RZEŹNYCH wg klasyfikacji EUROP </t>
  </si>
  <si>
    <t xml:space="preserve">za okres: </t>
  </si>
  <si>
    <t>* ostateczne</t>
  </si>
  <si>
    <t>ZINTEGROWANY SYSTEM ROLNICZEJ INFORMACJI RYNKOWEJ</t>
  </si>
  <si>
    <t>tel. (022) 623 18 45</t>
  </si>
  <si>
    <t>Sierpień *</t>
  </si>
  <si>
    <t>*uwaga, zmiana danych za sierpień</t>
  </si>
  <si>
    <t>2024r.</t>
  </si>
  <si>
    <t>Niemcy (2024)</t>
  </si>
  <si>
    <t>UE (2024)</t>
  </si>
  <si>
    <t>Polska (2024)</t>
  </si>
  <si>
    <r>
      <t xml:space="preserve">ŚREDNIE MIESIĘCZNE CENY ZAKUPU ŚWIŃ RZEŹNYCH </t>
    </r>
    <r>
      <rPr>
        <b/>
        <i/>
        <sz val="13"/>
        <rFont val="Calibri"/>
        <family val="2"/>
        <charset val="238"/>
        <scheme val="minor"/>
      </rPr>
      <t>za okres</t>
    </r>
    <r>
      <rPr>
        <b/>
        <sz val="13"/>
        <rFont val="Calibri"/>
        <family val="2"/>
        <charset val="238"/>
        <scheme val="minor"/>
      </rPr>
      <t>:</t>
    </r>
  </si>
  <si>
    <t xml:space="preserve">ŚREDNIE CENY SPRZEDAŻY PÓŁTUSZ na rynek krajowy </t>
  </si>
  <si>
    <t>ŚREDNIE MIESIĘCZNE CENY NETTO WYBRANYCH PRODUKTÓW ROLNYCH MONITOROWANYCH W RAMACH</t>
  </si>
  <si>
    <t xml:space="preserve">Średnie miesięczne ceny zakupu świń rzeźnych za wagę żywą </t>
  </si>
  <si>
    <t xml:space="preserve">ŚREDNIE CENY </t>
  </si>
  <si>
    <t>ZAKUPU</t>
  </si>
  <si>
    <t>poubojowej ciepłej (MPC) przy użyciu przelicznika GUS wynoszącego 0,78.</t>
  </si>
  <si>
    <t>za wagę żywą</t>
  </si>
  <si>
    <t>ŚWIŃ RZEŹNYCH</t>
  </si>
  <si>
    <r>
      <t xml:space="preserve">ŚREDNIE CENY ZAKUPU ŚWIŃ RZEŹNYCH </t>
    </r>
    <r>
      <rPr>
        <b/>
        <u/>
        <sz val="13"/>
        <rFont val="Calibri"/>
        <family val="2"/>
        <charset val="238"/>
        <scheme val="minor"/>
      </rPr>
      <t>za wagę żywą</t>
    </r>
    <r>
      <rPr>
        <b/>
        <sz val="13"/>
        <rFont val="Calibri"/>
        <family val="2"/>
        <charset val="238"/>
        <scheme val="minor"/>
      </rPr>
      <t xml:space="preserve"> wg Zintegrowanego Systemu Rolniczej Informacji Rynkowej (ZSRIR) </t>
    </r>
  </si>
  <si>
    <r>
      <t xml:space="preserve">ŚREDNIE ROCZNE CENY SKUPU ŚWIŃ RZEŹNYCH </t>
    </r>
    <r>
      <rPr>
        <b/>
        <i/>
        <sz val="13"/>
        <rFont val="Calibri"/>
        <family val="2"/>
        <charset val="238"/>
        <scheme val="minor"/>
      </rPr>
      <t>za okres</t>
    </r>
    <r>
      <rPr>
        <b/>
        <sz val="13"/>
        <rFont val="Calibri"/>
        <family val="2"/>
        <charset val="238"/>
        <scheme val="minor"/>
      </rPr>
      <t>:</t>
    </r>
  </si>
  <si>
    <t>2024 (week beginning)</t>
  </si>
  <si>
    <t>Week</t>
  </si>
  <si>
    <t>Uboje świń w rzeźniach w 2024r. (dane wstępne)</t>
  </si>
  <si>
    <t>Razem w 2024 r.</t>
  </si>
  <si>
    <t>Średnie ceny sprzedaży półtusz wieprzowych z przeznaczeniem na rynek wewnętrzny (kraj+UE) w ubojniach trzody chlewnej w Polsce w okresie 4 lub 5 tygodni każdego miesiąca w latach 2004-2024.</t>
  </si>
  <si>
    <t>czerwiec 
2024</t>
  </si>
  <si>
    <t>lipiec 
2024</t>
  </si>
  <si>
    <t xml:space="preserve"> lipiec 2024</t>
  </si>
  <si>
    <t>I-VI 2023 r.</t>
  </si>
  <si>
    <t>Eksport z Polski mięsa wieprzowego (kod 0203) - według ważniejszych krajów w okresie I-VI 2024</t>
  </si>
  <si>
    <t>Import do Polski mięsa wieprzowego (kod 0203)  - według ważniejszych krajów w okresie I-VI 2024</t>
  </si>
  <si>
    <t>Import do Polski świń żywych (ogółem) (kod 0103) -  według ważniejszych krajów w okresie I-VI 2024</t>
  </si>
  <si>
    <t>Eksport z Polski świń żywych (ogółem) (kod 0103) - według ważniejszych krajów w okresie I-VI 2024</t>
  </si>
  <si>
    <t>I-VI 2024 r.</t>
  </si>
  <si>
    <t>Dane wstępne</t>
  </si>
  <si>
    <r>
      <t xml:space="preserve">w okresie: I-VI 2024 </t>
    </r>
    <r>
      <rPr>
        <b/>
        <sz val="14"/>
        <color theme="3"/>
        <rFont val="Calibri"/>
        <family val="2"/>
        <charset val="238"/>
        <scheme val="minor"/>
      </rPr>
      <t>(dane wstępne)</t>
    </r>
  </si>
  <si>
    <t>NR 35/2024</t>
  </si>
  <si>
    <t>6 września 2024 r.</t>
  </si>
  <si>
    <t>26.08.2024 - 01.09.2024</t>
  </si>
  <si>
    <r>
      <t xml:space="preserve">Tygodniowy ubój świń rzeźnych w ubojniach </t>
    </r>
    <r>
      <rPr>
        <b/>
        <u/>
        <sz val="12"/>
        <color indexed="8"/>
        <rFont val="Calibri"/>
        <family val="2"/>
        <charset val="238"/>
        <scheme val="minor"/>
      </rPr>
      <t>monitorowanych w ramach ZSRIR</t>
    </r>
    <r>
      <rPr>
        <b/>
        <sz val="12"/>
        <color indexed="8"/>
        <rFont val="Calibri"/>
        <family val="2"/>
        <charset val="238"/>
        <scheme val="minor"/>
      </rPr>
      <t xml:space="preserve"> wyniósł 244 641 sztuk.</t>
    </r>
  </si>
  <si>
    <t>2024-09-01</t>
  </si>
  <si>
    <t>2024-08-25</t>
  </si>
  <si>
    <t>tydzień temu</t>
  </si>
  <si>
    <t>miesiąc temu</t>
  </si>
  <si>
    <t>rok temu</t>
  </si>
  <si>
    <t>2 lata temu</t>
  </si>
  <si>
    <t>tygodnia</t>
  </si>
  <si>
    <t>miesiąca</t>
  </si>
  <si>
    <t>roku</t>
  </si>
  <si>
    <t>2 lat</t>
  </si>
  <si>
    <t>01.09.2024</t>
  </si>
  <si>
    <t>25.08.2024</t>
  </si>
  <si>
    <t>BEZ AKTUALIZACJI</t>
  </si>
  <si>
    <t>Opak.</t>
  </si>
  <si>
    <t>03.09.2023</t>
  </si>
  <si>
    <t>Mięso mielone</t>
  </si>
  <si>
    <t>Konfekcjonowane</t>
  </si>
  <si>
    <t>Luzem</t>
  </si>
  <si>
    <t>nld</t>
  </si>
  <si>
    <t>Schab bez kości</t>
  </si>
  <si>
    <t>Schab z kością</t>
  </si>
  <si>
    <t xml:space="preserve">01.09.2024 </t>
  </si>
  <si>
    <t>Typ</t>
  </si>
  <si>
    <t>Schab środkowy</t>
  </si>
  <si>
    <t>Bez kości</t>
  </si>
  <si>
    <t>Z kością</t>
  </si>
  <si>
    <t>Szynka wieprzowa</t>
  </si>
  <si>
    <t>4D</t>
  </si>
  <si>
    <t>Łopatka wieprzowa</t>
  </si>
  <si>
    <t>Boczek</t>
  </si>
  <si>
    <t>z/kością+z/s+z/tł</t>
  </si>
  <si>
    <t>bez/kości+ z/s+z/tł</t>
  </si>
  <si>
    <t>Szynka</t>
  </si>
  <si>
    <t>Gotowana</t>
  </si>
  <si>
    <t>Mięso</t>
  </si>
  <si>
    <t>Mielone</t>
  </si>
  <si>
    <t xml:space="preserve"> 03.09.2023</t>
  </si>
  <si>
    <t>Dodatkowe informacje</t>
  </si>
  <si>
    <t xml:space="preserve"> 1. Biuletyn  „Rynek mięsa wieprzowego” wydawany jest co tydzień i ukazuje się w każdy czwartek.</t>
  </si>
  <si>
    <t xml:space="preserve"> 2. Informacje zamieszczane w niniejszym biuletynie przekazywane są przez podmioty włączone do Zintegrowanego Systemu Rolniczej Informacji Rynkowej (ZSRIR).</t>
  </si>
  <si>
    <t xml:space="preserve"> 3. Publikowanie danych pochodzących z raportu możliwe jest wyłącznie z podaniem źródła.</t>
  </si>
  <si>
    <t xml:space="preserve"> 4. Ceny zakupu i sprzedaży nie zawierają podatku VAT.</t>
  </si>
  <si>
    <t xml:space="preserve"> 5. Cena zakupu stanowi średnią cenę, którą nabywca artykułu rolno-spożywczego płaci dostawcy, uwzględniającą zastosowane do ceny produktu dodatki lub potrącenia (z wyjątkiem kosztów transportu, składowania, palet oraz ubezpieczenia), obliczoną jako iloraz wartości (bez podatku od towarów i usług) i ilości artykułów rolno-spożywczych zakupionych w okresie zbierania danych rynkowych.</t>
  </si>
  <si>
    <t xml:space="preserve"> 6. Cena sprzedaży stanowi średnią cenę, którą otrzymał producent lub dostawca artykułu rolno-spożywczego od nabywcy artykułu, uwzględniającą zastosowane do ceny produktu dodatki lub potrącenia (z wyjątkiem kosztów transportu, składowania, palet oraz ubezpieczenia), obliczoną jako iloraz wartości (bez podatku od towarów i usług) i ilości artykułów rolno-spożywczych sprzedanych w okresie zbierania danych rynkowych.</t>
  </si>
  <si>
    <t xml:space="preserve"> 7. Prezentowane ceny są to ceny średnie, ważone (wg wolumenu).</t>
  </si>
  <si>
    <t xml:space="preserve"> 8. Daty prezentowane w tabelach oznaczają ostatni dzień analizowanego tygodnia tj. poniedziałek - niedziela.</t>
  </si>
  <si>
    <t xml:space="preserve"> 9. Objaśnienie skrótów: </t>
  </si>
  <si>
    <t xml:space="preserve">     a). MPC - masa poubojowa ciepła</t>
  </si>
  <si>
    <t xml:space="preserve">     b). MPS - masa poubojowa schłodzona</t>
  </si>
  <si>
    <t xml:space="preserve">     c). nld - niewystarczająca liczba danych do prezentacji.</t>
  </si>
  <si>
    <t>10. Cena zakupu wg wagi żywej (żywca wieprzowego) jest obliczona na podstawie ceny za żywiec wg masy poubojowej ciepłej (MPC) przy użyciu przelicznika GUS wynoszącego 0,78 (Cena zakupu wg wagi żywej (zł/kg w.ż.) = średnia CENA ważona dla klas S-P wg MPC * 0,78/1000).</t>
  </si>
  <si>
    <t>11. MAKROREGIONY:</t>
  </si>
  <si>
    <t xml:space="preserve">   Północny: kujawsko-pomorskie, pomorskie, warmińsko-mazurskie.</t>
  </si>
  <si>
    <t xml:space="preserve">   Środkowo-wschodni: łódzkie, mazowieckie, podlaskie.</t>
  </si>
  <si>
    <t xml:space="preserve">   Południowo-wschodni: lubelskie, małopolskie, podkarpackie, śląskie, świętokrzyskie.</t>
  </si>
  <si>
    <t xml:space="preserve">   Zachodni: dolnośląskie, lubuskie, opolskie, wielkopolskie, zachodnio-pomorskie.</t>
  </si>
  <si>
    <t>PRZEJDZ DO</t>
  </si>
  <si>
    <r>
      <t xml:space="preserve">* Cena zakupu żywca wieprzowego </t>
    </r>
    <r>
      <rPr>
        <b/>
        <sz val="8"/>
        <rFont val="Calibri"/>
        <family val="2"/>
        <charset val="238"/>
        <scheme val="minor"/>
      </rPr>
      <t>S-P razem</t>
    </r>
    <r>
      <rPr>
        <sz val="8"/>
        <rFont val="Calibri"/>
        <family val="2"/>
        <charset val="238"/>
        <scheme val="minor"/>
      </rPr>
      <t xml:space="preserve"> obliczona na podstawie cen za świnie wg masy </t>
    </r>
  </si>
  <si>
    <r>
      <t>Średnie miesięczne ceny zakupu Swiń rzeźnych</t>
    </r>
    <r>
      <rPr>
        <b/>
        <u/>
        <sz val="12"/>
        <rFont val="Calibri"/>
        <family val="2"/>
        <charset val="238"/>
        <scheme val="minor"/>
      </rPr>
      <t xml:space="preserve"> za wage żywą (zł/kg) bez VAT </t>
    </r>
    <r>
      <rPr>
        <b/>
        <sz val="12"/>
        <rFont val="Calibri"/>
        <family val="2"/>
        <charset val="238"/>
        <scheme val="minor"/>
      </rPr>
      <t>w latach 2004 - 2024</t>
    </r>
  </si>
  <si>
    <t>ŚREDNIE CENY SPRZEDAŻY MIĘSA WIEPRZOWEGO</t>
  </si>
  <si>
    <t>W ZAKŁADACH na rynek krajowy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</si>
</sst>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43" formatCode="_-* #,##0.00_-;\-* #,##0.00_-;_-* &quot;-&quot;??_-;_-@_-"/>
    <numFmt numFmtId="164" formatCode="_-* #,##0.00\ _z_ł_-;\-* #,##0.00\ _z_ł_-;_-* &quot;-&quot;??\ _z_ł_-;_-@_-"/>
    <numFmt numFmtId="165" formatCode="0.0"/>
    <numFmt numFmtId="166" formatCode="#,##0.0"/>
    <numFmt numFmtId="167" formatCode="0.0%"/>
    <numFmt numFmtId="168" formatCode="#.##0\.00"/>
    <numFmt numFmtId="169" formatCode="_(&quot;$&quot;* #,##0_);_(&quot;$&quot;* \(#,##0\);_(&quot;$&quot;* &quot;-&quot;_);_(@_)"/>
    <numFmt numFmtId="170" formatCode="\$#\.00"/>
    <numFmt numFmtId="171" formatCode="0.0#"/>
    <numFmt numFmtId="172" formatCode="#\."/>
    <numFmt numFmtId="173" formatCode="#,##0_)"/>
    <numFmt numFmtId="174" formatCode="_(* #,##0.0_);_(* \(#,##0.0\);_(* &quot;-&quot;??_);_(@_)"/>
    <numFmt numFmtId="175" formatCode="@*."/>
    <numFmt numFmtId="176" formatCode="0_)"/>
    <numFmt numFmtId="177" formatCode="_(* #,##0_);_(* \(#,##0\);_(* &quot;-&quot;_);_(@_)"/>
    <numFmt numFmtId="178" formatCode="General_)"/>
    <numFmt numFmtId="179" formatCode="_(General_)"/>
    <numFmt numFmtId="180" formatCode="\+\ 0.0%;\-\ 0.0%"/>
    <numFmt numFmtId="181" formatCode="mmm\-yyyy"/>
    <numFmt numFmtId="182" formatCode="&quot;+ &quot;0.0%;&quot;- &quot;0.0%"/>
    <numFmt numFmtId="183" formatCode="0.000"/>
    <numFmt numFmtId="184" formatCode="#,###,##0"/>
    <numFmt numFmtId="185" formatCode="mmmm"/>
    <numFmt numFmtId="186" formatCode="yyyy/mm/dd;@"/>
    <numFmt numFmtId="187" formatCode="dd\.mm\.yy;@"/>
    <numFmt numFmtId="197" formatCode="[$-10409]0.0"/>
  </numFmts>
  <fonts count="364">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10"/>
      <name val="Times New Roman CE"/>
      <family val="1"/>
      <charset val="238"/>
    </font>
    <font>
      <u/>
      <sz val="10"/>
      <color indexed="12"/>
      <name val="Arial CE"/>
      <charset val="238"/>
    </font>
    <font>
      <sz val="12"/>
      <name val="Times New Roman CE"/>
      <family val="1"/>
      <charset val="238"/>
    </font>
    <font>
      <b/>
      <sz val="12"/>
      <name val="Times New Roman CE"/>
      <family val="1"/>
      <charset val="238"/>
    </font>
    <font>
      <b/>
      <sz val="10"/>
      <name val="Times New Roman CE"/>
      <family val="1"/>
      <charset val="238"/>
    </font>
    <font>
      <b/>
      <sz val="15"/>
      <name val="Times New Roman CE"/>
      <family val="1"/>
      <charset val="238"/>
    </font>
    <font>
      <sz val="14"/>
      <name val="Times New Roman CE"/>
      <family val="1"/>
      <charset val="238"/>
    </font>
    <font>
      <b/>
      <sz val="11"/>
      <name val="Times New Roman CE"/>
      <family val="1"/>
      <charset val="238"/>
    </font>
    <font>
      <sz val="9"/>
      <name val="Arial CE"/>
      <charset val="238"/>
    </font>
    <font>
      <sz val="10"/>
      <name val="Arial CE"/>
      <charset val="238"/>
    </font>
    <font>
      <b/>
      <sz val="14"/>
      <name val="Times New Roman CE"/>
      <family val="1"/>
      <charset val="238"/>
    </font>
    <font>
      <sz val="10"/>
      <color indexed="10"/>
      <name val="Arial CE"/>
      <charset val="238"/>
    </font>
    <font>
      <sz val="10"/>
      <name val="Arial CE"/>
      <family val="2"/>
      <charset val="238"/>
    </font>
    <font>
      <sz val="10"/>
      <name val="Arial"/>
      <family val="2"/>
      <charset val="238"/>
    </font>
    <font>
      <sz val="10"/>
      <name val="Times New Roman CE"/>
      <charset val="238"/>
    </font>
    <font>
      <sz val="10"/>
      <name val="Arial"/>
      <family val="2"/>
    </font>
    <font>
      <sz val="8"/>
      <name val="Arial"/>
      <family val="2"/>
    </font>
    <font>
      <sz val="10"/>
      <name val="Times New Roman"/>
      <family val="1"/>
      <charset val="238"/>
    </font>
    <font>
      <b/>
      <sz val="10"/>
      <name val="Arial CE"/>
      <charset val="238"/>
    </font>
    <font>
      <b/>
      <sz val="12"/>
      <name val="Times New Roman"/>
      <family val="1"/>
      <charset val="238"/>
    </font>
    <font>
      <sz val="12"/>
      <name val="Times New Roman"/>
      <family val="1"/>
      <charset val="238"/>
    </font>
    <font>
      <b/>
      <sz val="14"/>
      <name val="Times New Roman"/>
      <family val="1"/>
      <charset val="238"/>
    </font>
    <font>
      <sz val="10"/>
      <name val="Arial CE"/>
    </font>
    <font>
      <sz val="11"/>
      <name val="Times New Roman"/>
      <family val="1"/>
      <charset val="238"/>
    </font>
    <font>
      <b/>
      <sz val="10"/>
      <name val="Arial"/>
      <family val="2"/>
      <charset val="238"/>
    </font>
    <font>
      <sz val="10"/>
      <name val="Arial"/>
      <family val="2"/>
      <charset val="238"/>
    </font>
    <font>
      <b/>
      <sz val="12"/>
      <name val="Times New Roman CE"/>
      <charset val="238"/>
    </font>
    <font>
      <b/>
      <sz val="10"/>
      <name val="Times New Roman CE"/>
      <charset val="238"/>
    </font>
    <font>
      <b/>
      <sz val="11"/>
      <name val="Times New Roman"/>
      <family val="1"/>
      <charset val="238"/>
    </font>
    <font>
      <sz val="11"/>
      <color indexed="8"/>
      <name val="Czcionka tekstu podstawowego"/>
      <family val="2"/>
      <charset val="238"/>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charset val="238"/>
    </font>
    <font>
      <sz val="11"/>
      <color indexed="20"/>
      <name val="Czcionka tekstu podstawowego"/>
      <family val="2"/>
      <charset val="238"/>
    </font>
    <font>
      <sz val="12"/>
      <name val="Arial"/>
      <family val="2"/>
      <charset val="238"/>
    </font>
    <font>
      <sz val="16"/>
      <color indexed="8"/>
      <name val="Calibri"/>
      <family val="2"/>
    </font>
    <font>
      <b/>
      <sz val="8"/>
      <name val="Arial"/>
      <family val="2"/>
    </font>
    <font>
      <b/>
      <sz val="10"/>
      <name val="Arial "/>
    </font>
    <font>
      <sz val="10"/>
      <name val="Arial "/>
    </font>
    <font>
      <u/>
      <sz val="10"/>
      <color indexed="12"/>
      <name val="Arial"/>
      <family val="2"/>
    </font>
    <font>
      <sz val="1"/>
      <color indexed="8"/>
      <name val="Courier"/>
      <family val="1"/>
      <charset val="238"/>
    </font>
    <font>
      <sz val="10"/>
      <name val="Arial"/>
      <family val="2"/>
      <charset val="238"/>
    </font>
    <font>
      <b/>
      <sz val="1"/>
      <color indexed="8"/>
      <name val="Courier"/>
      <family val="1"/>
      <charset val="238"/>
    </font>
    <font>
      <sz val="12"/>
      <color indexed="8"/>
      <name val="Arial CE"/>
      <family val="2"/>
      <charset val="238"/>
    </font>
    <font>
      <sz val="7"/>
      <name val="Small Fonts"/>
      <family val="2"/>
      <charset val="238"/>
    </font>
    <font>
      <sz val="10"/>
      <name val="Times New Roman"/>
      <family val="1"/>
      <charset val="238"/>
    </font>
    <font>
      <sz val="10"/>
      <name val="Arial"/>
      <family val="2"/>
      <charset val="238"/>
    </font>
    <font>
      <sz val="10"/>
      <name val="Arial"/>
      <family val="2"/>
      <charset val="238"/>
    </font>
    <font>
      <b/>
      <sz val="12"/>
      <name val="Arial"/>
      <family val="2"/>
      <charset val="238"/>
    </font>
    <font>
      <sz val="10"/>
      <name val="Arial"/>
      <family val="2"/>
      <charset val="238"/>
    </font>
    <font>
      <sz val="8"/>
      <color indexed="8"/>
      <name val="Arial"/>
      <family val="2"/>
    </font>
    <font>
      <sz val="10"/>
      <name val="Arial"/>
      <family val="2"/>
      <charset val="238"/>
    </font>
    <font>
      <sz val="10"/>
      <name val="Arial"/>
      <family val="2"/>
      <charset val="238"/>
    </font>
    <font>
      <sz val="10"/>
      <name val="Arial"/>
      <family val="2"/>
      <charset val="238"/>
    </font>
    <font>
      <b/>
      <sz val="14"/>
      <name val="Arial"/>
      <family val="2"/>
      <charset val="238"/>
    </font>
    <font>
      <i/>
      <sz val="12"/>
      <name val="Times New Roman"/>
      <family val="1"/>
      <charset val="238"/>
    </font>
    <font>
      <b/>
      <sz val="11"/>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1"/>
      <color indexed="8"/>
      <name val="Calibri"/>
      <family val="2"/>
      <charset val="238"/>
    </font>
    <font>
      <b/>
      <sz val="14"/>
      <color indexed="63"/>
      <name val="Times New Roman"/>
      <family val="1"/>
      <charset val="238"/>
    </font>
    <font>
      <b/>
      <sz val="15"/>
      <color indexed="62"/>
      <name val="Calibri"/>
      <family val="2"/>
      <charset val="238"/>
    </font>
    <font>
      <b/>
      <sz val="11"/>
      <color indexed="62"/>
      <name val="Calibri"/>
      <family val="2"/>
      <charset val="238"/>
    </font>
    <font>
      <b/>
      <sz val="18"/>
      <color indexed="62"/>
      <name val="Cambria"/>
      <family val="2"/>
      <charset val="238"/>
    </font>
    <font>
      <sz val="11"/>
      <color theme="1"/>
      <name val="Calibri"/>
      <family val="2"/>
      <charset val="238"/>
      <scheme val="minor"/>
    </font>
    <font>
      <sz val="11"/>
      <color theme="0"/>
      <name val="Calibri"/>
      <family val="2"/>
      <charset val="238"/>
      <scheme val="minor"/>
    </font>
    <font>
      <sz val="11"/>
      <color rgb="FF3F3F76"/>
      <name val="Calibri"/>
      <family val="2"/>
      <charset val="238"/>
      <scheme val="minor"/>
    </font>
    <font>
      <b/>
      <sz val="11"/>
      <color rgb="FF3F3F3F"/>
      <name val="Calibri"/>
      <family val="2"/>
      <charset val="238"/>
      <scheme val="minor"/>
    </font>
    <font>
      <sz val="11"/>
      <color rgb="FF006100"/>
      <name val="Calibri"/>
      <family val="2"/>
      <charset val="238"/>
      <scheme val="minor"/>
    </font>
    <font>
      <sz val="11"/>
      <color rgb="FFFA7D00"/>
      <name val="Calibri"/>
      <family val="2"/>
      <charset val="238"/>
      <scheme val="minor"/>
    </font>
    <font>
      <b/>
      <sz val="11"/>
      <color theme="0"/>
      <name val="Calibri"/>
      <family val="2"/>
      <charset val="238"/>
      <scheme val="minor"/>
    </font>
    <font>
      <b/>
      <sz val="13"/>
      <color indexed="62"/>
      <name val="Calibri"/>
      <family val="2"/>
      <charset val="238"/>
      <scheme val="minor"/>
    </font>
    <font>
      <sz val="11"/>
      <color rgb="FF9C6500"/>
      <name val="Calibri"/>
      <family val="2"/>
      <charset val="238"/>
      <scheme val="minor"/>
    </font>
    <font>
      <sz val="16"/>
      <color theme="1"/>
      <name val="Calibri"/>
      <family val="2"/>
      <scheme val="minor"/>
    </font>
    <font>
      <sz val="11"/>
      <color theme="1"/>
      <name val="Czcionka tekstu podstawowego"/>
      <family val="2"/>
      <charset val="238"/>
    </font>
    <font>
      <b/>
      <sz val="11"/>
      <color rgb="FFFA7D00"/>
      <name val="Calibri"/>
      <family val="2"/>
      <charset val="238"/>
      <scheme val="minor"/>
    </font>
    <font>
      <b/>
      <sz val="11"/>
      <color theme="1"/>
      <name val="Calibri"/>
      <family val="2"/>
      <charset val="238"/>
      <scheme val="minor"/>
    </font>
    <font>
      <i/>
      <sz val="11"/>
      <color rgb="FF7F7F7F"/>
      <name val="Calibri"/>
      <family val="2"/>
      <charset val="238"/>
      <scheme val="minor"/>
    </font>
    <font>
      <sz val="11"/>
      <color rgb="FFFF0000"/>
      <name val="Calibri"/>
      <family val="2"/>
      <charset val="238"/>
      <scheme val="minor"/>
    </font>
    <font>
      <sz val="11"/>
      <color rgb="FF9C0006"/>
      <name val="Calibri"/>
      <family val="2"/>
      <charset val="238"/>
      <scheme val="minor"/>
    </font>
    <font>
      <sz val="10"/>
      <name val="Arial"/>
      <family val="2"/>
      <charset val="238"/>
    </font>
    <font>
      <sz val="10"/>
      <name val="Arial"/>
      <family val="2"/>
      <charset val="238"/>
    </font>
    <font>
      <sz val="10"/>
      <name val="Arial"/>
      <family val="2"/>
      <charset val="238"/>
    </font>
    <font>
      <sz val="11"/>
      <color rgb="FF9C0006"/>
      <name val="Calibri"/>
      <family val="2"/>
      <scheme val="minor"/>
    </font>
    <font>
      <sz val="12"/>
      <name val="Courier"/>
      <family val="1"/>
      <charset val="238"/>
    </font>
    <font>
      <sz val="10"/>
      <name val="Arial"/>
      <family val="2"/>
      <charset val="238"/>
    </font>
    <font>
      <sz val="10"/>
      <name val="Arial"/>
      <family val="2"/>
      <charset val="238"/>
    </font>
    <font>
      <sz val="10"/>
      <color indexed="8"/>
      <name val="MS Sans Serif"/>
      <family val="2"/>
      <charset val="238"/>
    </font>
    <font>
      <sz val="8"/>
      <name val="Calibri"/>
      <family val="2"/>
      <scheme val="minor"/>
    </font>
    <font>
      <b/>
      <sz val="8"/>
      <name val="Calibri"/>
      <family val="2"/>
      <scheme val="minor"/>
    </font>
    <font>
      <sz val="8"/>
      <color indexed="8"/>
      <name val="Calibri"/>
      <family val="2"/>
      <scheme val="minor"/>
    </font>
    <font>
      <sz val="10"/>
      <name val="Arial"/>
      <family val="2"/>
      <charset val="238"/>
    </font>
    <font>
      <sz val="16"/>
      <name val="Calibri"/>
      <family val="2"/>
      <scheme val="minor"/>
    </font>
    <font>
      <sz val="10"/>
      <name val="Calibri"/>
      <family val="2"/>
      <scheme val="minor"/>
    </font>
    <font>
      <sz val="10"/>
      <name val="Arial"/>
      <family val="2"/>
      <charset val="238"/>
    </font>
    <font>
      <sz val="10"/>
      <name val="Arial"/>
      <family val="2"/>
      <charset val="238"/>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b/>
      <u/>
      <sz val="16"/>
      <color indexed="10"/>
      <name val="Arial CE"/>
      <charset val="238"/>
    </font>
    <font>
      <b/>
      <u/>
      <sz val="12"/>
      <name val="Arial CE"/>
      <charset val="238"/>
    </font>
    <font>
      <b/>
      <sz val="14"/>
      <color indexed="10"/>
      <name val="Arial CE"/>
      <charset val="238"/>
    </font>
    <font>
      <sz val="12"/>
      <name val="Times New Roman CE"/>
      <charset val="238"/>
    </font>
    <font>
      <b/>
      <sz val="12"/>
      <color indexed="10"/>
      <name val="Times New Roman CE"/>
      <charset val="238"/>
    </font>
    <font>
      <sz val="8"/>
      <name val="Arial CE"/>
    </font>
    <font>
      <sz val="14"/>
      <color indexed="10"/>
      <name val="Arial CE"/>
      <charset val="238"/>
    </font>
    <font>
      <sz val="10"/>
      <name val="Arial"/>
      <family val="2"/>
      <charset val="238"/>
    </font>
    <font>
      <sz val="10"/>
      <name val="Arial"/>
      <family val="2"/>
      <charset val="238"/>
    </font>
    <font>
      <sz val="10"/>
      <color rgb="FFFF0000"/>
      <name val="Arial"/>
      <family val="2"/>
      <charset val="238"/>
    </font>
    <font>
      <b/>
      <sz val="14"/>
      <color rgb="FFFF0000"/>
      <name val="Arial CE"/>
      <charset val="238"/>
    </font>
    <font>
      <sz val="10"/>
      <color rgb="FFFF0000"/>
      <name val="Arial CE"/>
      <charset val="238"/>
    </font>
    <font>
      <b/>
      <sz val="14"/>
      <color rgb="FFFF0000"/>
      <name val="Times New Roman"/>
      <family val="1"/>
      <charset val="238"/>
    </font>
    <font>
      <sz val="10"/>
      <name val="Arial"/>
      <family val="2"/>
      <charset val="238"/>
    </font>
    <font>
      <sz val="10"/>
      <name val="Arial"/>
      <family val="2"/>
      <charset val="238"/>
    </font>
    <font>
      <sz val="10"/>
      <name val="Arial"/>
      <family val="2"/>
      <charset val="238"/>
    </font>
    <font>
      <sz val="11"/>
      <color rgb="FFFF0000"/>
      <name val="Czcionka tekstu podstawowego"/>
      <family val="2"/>
      <charset val="238"/>
    </font>
    <font>
      <b/>
      <sz val="12"/>
      <name val="Calibri"/>
      <family val="2"/>
      <scheme val="minor"/>
    </font>
    <font>
      <sz val="12"/>
      <name val="Calibri"/>
      <family val="2"/>
      <scheme val="minor"/>
    </font>
    <font>
      <sz val="12"/>
      <color indexed="8"/>
      <name val="Calibri"/>
      <family val="2"/>
      <scheme val="minor"/>
    </font>
    <font>
      <sz val="10"/>
      <name val="Arial"/>
      <family val="2"/>
      <charset val="238"/>
    </font>
    <font>
      <sz val="12"/>
      <color theme="1"/>
      <name val="Calibri"/>
      <family val="2"/>
      <scheme val="minor"/>
    </font>
    <font>
      <sz val="10"/>
      <name val="Arial"/>
      <family val="2"/>
      <charset val="238"/>
    </font>
    <font>
      <sz val="10"/>
      <name val="Arial"/>
      <family val="2"/>
      <charset val="238"/>
    </font>
    <font>
      <sz val="10"/>
      <name val="Arial"/>
      <family val="2"/>
      <charset val="238"/>
    </font>
    <font>
      <sz val="10"/>
      <name val="Arial"/>
      <family val="2"/>
      <charset val="238"/>
    </font>
    <font>
      <sz val="10"/>
      <name val="Times New Roman CE"/>
    </font>
    <font>
      <sz val="10"/>
      <name val="Arial"/>
      <family val="2"/>
      <charset val="238"/>
    </font>
    <font>
      <sz val="14"/>
      <name val="Times New Roman"/>
      <family val="1"/>
      <charset val="238"/>
    </font>
    <font>
      <sz val="10"/>
      <name val="Arial"/>
      <family val="2"/>
      <charset val="238"/>
    </font>
    <font>
      <b/>
      <sz val="12"/>
      <color theme="1"/>
      <name val="Calibri"/>
      <family val="2"/>
      <charset val="238"/>
      <scheme val="minor"/>
    </font>
    <font>
      <sz val="11"/>
      <color theme="1"/>
      <name val="Calibri"/>
      <family val="2"/>
      <scheme val="minor"/>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2"/>
      <color rgb="FFFF0000"/>
      <name val="Times New Roman"/>
      <family val="1"/>
      <charset val="238"/>
    </font>
    <font>
      <sz val="10"/>
      <name val="Arial"/>
      <family val="2"/>
      <charset val="238"/>
    </font>
    <font>
      <sz val="10"/>
      <name val="Arial"/>
      <family val="2"/>
      <charset val="238"/>
    </font>
    <font>
      <sz val="10"/>
      <name val="Arial"/>
      <family val="2"/>
      <charset val="238"/>
    </font>
    <font>
      <sz val="10"/>
      <name val="Arial"/>
      <family val="2"/>
      <charset val="238"/>
    </font>
    <font>
      <sz val="10"/>
      <color theme="0"/>
      <name val="Arial"/>
      <family val="2"/>
      <charset val="238"/>
    </font>
    <font>
      <sz val="11"/>
      <color theme="0"/>
      <name val="Czcionka tekstu podstawowego"/>
      <family val="2"/>
      <charset val="238"/>
    </font>
    <font>
      <b/>
      <sz val="14"/>
      <name val="Calibri"/>
      <family val="2"/>
      <scheme val="minor"/>
    </font>
    <font>
      <sz val="10"/>
      <name val="Arial"/>
      <family val="2"/>
      <charset val="238"/>
    </font>
    <font>
      <sz val="10"/>
      <name val="Arial"/>
      <family val="2"/>
      <charset val="238"/>
    </font>
    <font>
      <sz val="10"/>
      <name val="Arial"/>
      <family val="2"/>
      <charset val="238"/>
    </font>
    <font>
      <b/>
      <sz val="10"/>
      <name val="Calibri"/>
      <family val="2"/>
      <scheme val="minor"/>
    </font>
    <font>
      <b/>
      <sz val="18"/>
      <color rgb="FF0000FF"/>
      <name val="Calibri"/>
      <family val="2"/>
      <scheme val="minor"/>
    </font>
    <font>
      <b/>
      <sz val="18"/>
      <color rgb="FFFF0000"/>
      <name val="Calibri"/>
      <family val="2"/>
      <scheme val="minor"/>
    </font>
    <font>
      <b/>
      <sz val="12"/>
      <color rgb="FF0000FF"/>
      <name val="Calibri"/>
      <family val="2"/>
      <scheme val="minor"/>
    </font>
    <font>
      <b/>
      <sz val="16"/>
      <color rgb="FF0000FF"/>
      <name val="Calibri"/>
      <family val="2"/>
      <scheme val="minor"/>
    </font>
    <font>
      <b/>
      <sz val="10"/>
      <color rgb="FF0000FF"/>
      <name val="Calibri"/>
      <family val="2"/>
      <scheme val="minor"/>
    </font>
    <font>
      <b/>
      <sz val="10"/>
      <color rgb="FFFF0000"/>
      <name val="Calibri"/>
      <family val="2"/>
      <scheme val="minor"/>
    </font>
    <font>
      <b/>
      <sz val="16"/>
      <name val="Calibri"/>
      <family val="2"/>
      <scheme val="minor"/>
    </font>
    <font>
      <b/>
      <sz val="18"/>
      <name val="Calibri"/>
      <family val="2"/>
      <scheme val="minor"/>
    </font>
    <font>
      <b/>
      <sz val="16"/>
      <color rgb="FFFF0000"/>
      <name val="Calibri"/>
      <family val="2"/>
      <scheme val="minor"/>
    </font>
    <font>
      <sz val="18"/>
      <name val="Calibri"/>
      <family val="2"/>
      <scheme val="minor"/>
    </font>
    <font>
      <b/>
      <sz val="12"/>
      <color rgb="FFFF0000"/>
      <name val="Calibri"/>
      <family val="2"/>
      <charset val="238"/>
      <scheme val="minor"/>
    </font>
    <font>
      <b/>
      <sz val="14"/>
      <color indexed="12"/>
      <name val="Times New Roman"/>
      <family val="1"/>
      <charset val="238"/>
    </font>
    <font>
      <sz val="12"/>
      <color theme="1"/>
      <name val="Calibri"/>
      <family val="2"/>
      <charset val="238"/>
      <scheme val="minor"/>
    </font>
    <font>
      <sz val="11"/>
      <name val="Calibri"/>
      <family val="2"/>
      <charset val="238"/>
      <scheme val="minor"/>
    </font>
    <font>
      <sz val="10"/>
      <name val="Arial"/>
      <family val="2"/>
      <charset val="238"/>
    </font>
    <font>
      <sz val="12"/>
      <color theme="0"/>
      <name val="Arial"/>
      <family val="2"/>
      <charset val="238"/>
    </font>
    <font>
      <sz val="10"/>
      <name val="Arial"/>
      <family val="2"/>
      <charset val="238"/>
    </font>
    <font>
      <sz val="10"/>
      <name val="Arial"/>
      <family val="2"/>
      <charset val="238"/>
    </font>
    <font>
      <sz val="10"/>
      <name val="Arial"/>
      <family val="2"/>
      <charset val="238"/>
    </font>
    <font>
      <sz val="11"/>
      <color rgb="FF000000"/>
      <name val="Calibri"/>
      <family val="2"/>
      <scheme val="minor"/>
    </font>
    <font>
      <sz val="10"/>
      <name val="Arial"/>
      <family val="2"/>
      <charset val="238"/>
    </font>
    <font>
      <sz val="18"/>
      <color theme="3"/>
      <name val="Cambria"/>
      <family val="2"/>
      <charset val="238"/>
      <scheme val="major"/>
    </font>
    <font>
      <sz val="10"/>
      <name val="Arial"/>
      <family val="2"/>
      <charset val="238"/>
    </font>
    <font>
      <sz val="10"/>
      <name val="Arial"/>
      <family val="2"/>
      <charset val="238"/>
    </font>
    <font>
      <sz val="14"/>
      <name val="Arial"/>
      <family val="2"/>
      <charset val="238"/>
    </font>
    <font>
      <sz val="10"/>
      <name val="Arial"/>
      <family val="2"/>
      <charset val="238"/>
    </font>
    <font>
      <sz val="10"/>
      <name val="Arial"/>
      <family val="2"/>
      <charset val="238"/>
    </font>
    <font>
      <sz val="10"/>
      <name val="Arial"/>
      <family val="2"/>
      <charset val="238"/>
    </font>
    <font>
      <b/>
      <sz val="18"/>
      <color indexed="12"/>
      <name val="Times New Roman"/>
      <family val="1"/>
      <charset val="238"/>
    </font>
    <font>
      <sz val="10"/>
      <name val="Arial"/>
      <family val="2"/>
      <charset val="238"/>
    </font>
    <font>
      <i/>
      <sz val="10"/>
      <color indexed="63"/>
      <name val="Times New Roman"/>
      <family val="1"/>
      <charset val="238"/>
    </font>
    <font>
      <sz val="10"/>
      <color theme="1"/>
      <name val="Arial CE"/>
      <charset val="238"/>
    </font>
    <font>
      <b/>
      <sz val="24"/>
      <color theme="0"/>
      <name val="Verdana"/>
      <family val="2"/>
    </font>
    <font>
      <sz val="24"/>
      <name val="Calibri"/>
      <family val="2"/>
      <scheme val="minor"/>
    </font>
    <font>
      <b/>
      <sz val="14"/>
      <name val="Verdana"/>
      <family val="2"/>
    </font>
    <font>
      <b/>
      <sz val="48"/>
      <color rgb="FF48AA06"/>
      <name val="Calibri"/>
      <family val="2"/>
      <scheme val="minor"/>
    </font>
    <font>
      <b/>
      <sz val="20"/>
      <color indexed="50"/>
      <name val="Arial"/>
      <family val="2"/>
    </font>
    <font>
      <b/>
      <i/>
      <sz val="16"/>
      <name val="Calibri"/>
      <family val="2"/>
      <scheme val="minor"/>
    </font>
    <font>
      <i/>
      <sz val="16"/>
      <name val="Calibri"/>
      <family val="2"/>
      <scheme val="minor"/>
    </font>
    <font>
      <sz val="22"/>
      <name val="Calibri"/>
      <family val="2"/>
      <scheme val="minor"/>
    </font>
    <font>
      <sz val="18"/>
      <color rgb="FFFF0000"/>
      <name val="Calibri"/>
      <family val="2"/>
      <scheme val="minor"/>
    </font>
    <font>
      <b/>
      <sz val="48"/>
      <color theme="0"/>
      <name val="Calibri"/>
      <family val="2"/>
      <scheme val="minor"/>
    </font>
    <font>
      <sz val="9"/>
      <name val="Calibri"/>
      <family val="2"/>
      <scheme val="minor"/>
    </font>
    <font>
      <sz val="16"/>
      <color theme="0"/>
      <name val="Calibri"/>
      <family val="2"/>
      <scheme val="minor"/>
    </font>
    <font>
      <sz val="10"/>
      <name val="Arial "/>
      <family val="2"/>
    </font>
    <font>
      <b/>
      <sz val="10"/>
      <color indexed="9"/>
      <name val="Calibri"/>
      <family val="2"/>
      <scheme val="minor"/>
    </font>
    <font>
      <sz val="24"/>
      <name val="Arial "/>
      <family val="2"/>
    </font>
    <font>
      <b/>
      <sz val="10"/>
      <name val="Arial"/>
      <family val="2"/>
    </font>
    <font>
      <u/>
      <sz val="9"/>
      <name val="Arial"/>
      <family val="2"/>
    </font>
    <font>
      <b/>
      <sz val="12"/>
      <name val="Arial"/>
      <family val="2"/>
    </font>
    <font>
      <b/>
      <sz val="18"/>
      <color rgb="FF00B050"/>
      <name val="Calibri"/>
      <family val="2"/>
      <scheme val="minor"/>
    </font>
    <font>
      <sz val="10"/>
      <color theme="0" tint="-0.14999847407452621"/>
      <name val="Arial "/>
    </font>
    <font>
      <b/>
      <sz val="12"/>
      <color theme="0"/>
      <name val="Calibri"/>
      <family val="2"/>
      <scheme val="minor"/>
    </font>
    <font>
      <sz val="12"/>
      <color theme="0"/>
      <name val="Calibri"/>
      <family val="2"/>
      <scheme val="minor"/>
    </font>
    <font>
      <b/>
      <sz val="12"/>
      <color indexed="8"/>
      <name val="Calibri"/>
      <family val="2"/>
      <scheme val="minor"/>
    </font>
    <font>
      <b/>
      <i/>
      <sz val="12"/>
      <color theme="0"/>
      <name val="Calibri"/>
      <family val="2"/>
      <scheme val="minor"/>
    </font>
    <font>
      <b/>
      <sz val="14"/>
      <color theme="0"/>
      <name val="Calibri"/>
      <family val="2"/>
      <scheme val="minor"/>
    </font>
    <font>
      <sz val="8"/>
      <name val="Arial "/>
    </font>
    <font>
      <sz val="10"/>
      <name val="Calibri"/>
      <family val="2"/>
      <charset val="238"/>
      <scheme val="minor"/>
    </font>
    <font>
      <b/>
      <sz val="10"/>
      <name val="Calibri"/>
      <family val="2"/>
      <charset val="238"/>
      <scheme val="minor"/>
    </font>
    <font>
      <b/>
      <i/>
      <sz val="10"/>
      <name val="Calibri"/>
      <family val="2"/>
      <charset val="238"/>
      <scheme val="minor"/>
    </font>
    <font>
      <sz val="12"/>
      <name val="Calibri"/>
      <family val="2"/>
      <charset val="238"/>
      <scheme val="minor"/>
    </font>
    <font>
      <b/>
      <sz val="24"/>
      <name val="Calibri"/>
      <family val="2"/>
      <charset val="238"/>
      <scheme val="minor"/>
    </font>
    <font>
      <b/>
      <sz val="18"/>
      <name val="Calibri"/>
      <family val="2"/>
      <charset val="238"/>
      <scheme val="minor"/>
    </font>
    <font>
      <sz val="18"/>
      <name val="Calibri"/>
      <family val="2"/>
      <charset val="238"/>
      <scheme val="minor"/>
    </font>
    <font>
      <i/>
      <sz val="12"/>
      <color rgb="FFFF0000"/>
      <name val="Calibri"/>
      <family val="2"/>
      <charset val="238"/>
      <scheme val="minor"/>
    </font>
    <font>
      <b/>
      <sz val="10"/>
      <color rgb="FFFF0000"/>
      <name val="Calibri"/>
      <family val="2"/>
      <charset val="238"/>
      <scheme val="minor"/>
    </font>
    <font>
      <sz val="9"/>
      <name val="Calibri"/>
      <family val="2"/>
      <charset val="238"/>
      <scheme val="minor"/>
    </font>
    <font>
      <b/>
      <sz val="9"/>
      <name val="Calibri"/>
      <family val="2"/>
      <charset val="238"/>
      <scheme val="minor"/>
    </font>
    <font>
      <b/>
      <sz val="11"/>
      <name val="Calibri"/>
      <family val="2"/>
      <charset val="238"/>
      <scheme val="minor"/>
    </font>
    <font>
      <u/>
      <sz val="11"/>
      <color indexed="12"/>
      <name val="Calibri"/>
      <family val="2"/>
      <charset val="238"/>
      <scheme val="minor"/>
    </font>
    <font>
      <i/>
      <sz val="11"/>
      <color rgb="FFFF0000"/>
      <name val="Calibri"/>
      <family val="2"/>
      <charset val="238"/>
      <scheme val="minor"/>
    </font>
    <font>
      <b/>
      <sz val="11"/>
      <color rgb="FFFF0000"/>
      <name val="Calibri"/>
      <family val="2"/>
      <charset val="238"/>
      <scheme val="minor"/>
    </font>
    <font>
      <b/>
      <sz val="12"/>
      <name val="Calibri"/>
      <family val="2"/>
      <charset val="238"/>
      <scheme val="minor"/>
    </font>
    <font>
      <b/>
      <u/>
      <sz val="12"/>
      <name val="Calibri"/>
      <family val="2"/>
      <charset val="238"/>
      <scheme val="minor"/>
    </font>
    <font>
      <b/>
      <sz val="14"/>
      <name val="Calibri"/>
      <family val="2"/>
      <charset val="238"/>
      <scheme val="minor"/>
    </font>
    <font>
      <sz val="14"/>
      <name val="Calibri"/>
      <family val="2"/>
      <charset val="238"/>
      <scheme val="minor"/>
    </font>
    <font>
      <b/>
      <sz val="13"/>
      <name val="Calibri"/>
      <family val="2"/>
      <charset val="238"/>
      <scheme val="minor"/>
    </font>
    <font>
      <b/>
      <u/>
      <sz val="13"/>
      <name val="Calibri"/>
      <family val="2"/>
      <charset val="238"/>
      <scheme val="minor"/>
    </font>
    <font>
      <sz val="13"/>
      <name val="Calibri"/>
      <family val="2"/>
      <charset val="238"/>
      <scheme val="minor"/>
    </font>
    <font>
      <b/>
      <sz val="16"/>
      <name val="Calibri"/>
      <family val="2"/>
      <charset val="238"/>
      <scheme val="minor"/>
    </font>
    <font>
      <b/>
      <sz val="12"/>
      <color indexed="8"/>
      <name val="Calibri"/>
      <family val="2"/>
      <charset val="238"/>
      <scheme val="minor"/>
    </font>
    <font>
      <b/>
      <sz val="15"/>
      <name val="Calibri"/>
      <family val="2"/>
      <charset val="238"/>
      <scheme val="minor"/>
    </font>
    <font>
      <sz val="10"/>
      <color indexed="10"/>
      <name val="Calibri"/>
      <family val="2"/>
      <charset val="238"/>
      <scheme val="minor"/>
    </font>
    <font>
      <sz val="16"/>
      <name val="Calibri"/>
      <family val="2"/>
      <charset val="238"/>
      <scheme val="minor"/>
    </font>
    <font>
      <sz val="11"/>
      <color indexed="17"/>
      <name val="Calibri"/>
      <family val="2"/>
      <charset val="238"/>
      <scheme val="minor"/>
    </font>
    <font>
      <b/>
      <sz val="14"/>
      <color rgb="FFFF0000"/>
      <name val="Calibri"/>
      <family val="2"/>
      <charset val="238"/>
      <scheme val="minor"/>
    </font>
    <font>
      <b/>
      <i/>
      <sz val="12"/>
      <name val="Calibri"/>
      <family val="2"/>
      <charset val="238"/>
      <scheme val="minor"/>
    </font>
    <font>
      <sz val="12"/>
      <color rgb="FFFF0000"/>
      <name val="Calibri"/>
      <family val="2"/>
      <charset val="238"/>
      <scheme val="minor"/>
    </font>
    <font>
      <sz val="12"/>
      <color indexed="17"/>
      <name val="Calibri"/>
      <family val="2"/>
      <charset val="238"/>
      <scheme val="minor"/>
    </font>
    <font>
      <b/>
      <sz val="12"/>
      <color indexed="17"/>
      <name val="Calibri"/>
      <family val="2"/>
      <charset val="238"/>
      <scheme val="minor"/>
    </font>
    <font>
      <sz val="10"/>
      <color indexed="17"/>
      <name val="Calibri"/>
      <family val="2"/>
      <charset val="238"/>
      <scheme val="minor"/>
    </font>
    <font>
      <sz val="10"/>
      <color rgb="FF9C0006"/>
      <name val="Calibri"/>
      <family val="2"/>
      <charset val="238"/>
      <scheme val="minor"/>
    </font>
    <font>
      <b/>
      <sz val="10"/>
      <color indexed="17"/>
      <name val="Calibri"/>
      <family val="2"/>
      <charset val="238"/>
      <scheme val="minor"/>
    </font>
    <font>
      <b/>
      <sz val="10"/>
      <color rgb="FF9C0006"/>
      <name val="Calibri"/>
      <family val="2"/>
      <charset val="238"/>
      <scheme val="minor"/>
    </font>
    <font>
      <sz val="12"/>
      <color indexed="8"/>
      <name val="Calibri"/>
      <family val="2"/>
      <charset val="238"/>
      <scheme val="minor"/>
    </font>
    <font>
      <sz val="12"/>
      <color rgb="FF9C0006"/>
      <name val="Calibri"/>
      <family val="2"/>
      <charset val="238"/>
      <scheme val="minor"/>
    </font>
    <font>
      <b/>
      <sz val="14"/>
      <name val="Arial CE"/>
      <family val="2"/>
      <charset val="238"/>
    </font>
    <font>
      <b/>
      <sz val="12"/>
      <color rgb="FF0000FF"/>
      <name val="Calibri"/>
      <family val="2"/>
      <charset val="238"/>
      <scheme val="minor"/>
    </font>
    <font>
      <b/>
      <sz val="14"/>
      <color theme="1"/>
      <name val="Calibri"/>
      <family val="2"/>
      <charset val="238"/>
      <scheme val="minor"/>
    </font>
    <font>
      <b/>
      <sz val="12"/>
      <color indexed="63"/>
      <name val="Calibri"/>
      <family val="2"/>
      <charset val="238"/>
      <scheme val="minor"/>
    </font>
    <font>
      <b/>
      <sz val="14"/>
      <color indexed="63"/>
      <name val="Calibri"/>
      <family val="2"/>
      <charset val="238"/>
      <scheme val="minor"/>
    </font>
    <font>
      <sz val="12"/>
      <color indexed="63"/>
      <name val="Calibri"/>
      <family val="2"/>
      <charset val="238"/>
      <scheme val="minor"/>
    </font>
    <font>
      <b/>
      <sz val="12"/>
      <color indexed="10"/>
      <name val="Calibri"/>
      <family val="2"/>
      <charset val="238"/>
      <scheme val="minor"/>
    </font>
    <font>
      <b/>
      <sz val="14"/>
      <color indexed="10"/>
      <name val="Calibri"/>
      <family val="2"/>
      <charset val="238"/>
      <scheme val="minor"/>
    </font>
    <font>
      <sz val="8"/>
      <name val="Calibri"/>
      <family val="2"/>
      <charset val="238"/>
      <scheme val="minor"/>
    </font>
    <font>
      <b/>
      <sz val="10"/>
      <color indexed="10"/>
      <name val="Calibri"/>
      <family val="2"/>
      <charset val="238"/>
      <scheme val="minor"/>
    </font>
    <font>
      <b/>
      <sz val="20"/>
      <name val="Calibri"/>
      <family val="2"/>
      <charset val="238"/>
      <scheme val="minor"/>
    </font>
    <font>
      <b/>
      <sz val="10"/>
      <color theme="1"/>
      <name val="Calibri"/>
      <family val="2"/>
      <charset val="238"/>
      <scheme val="minor"/>
    </font>
    <font>
      <sz val="10"/>
      <color theme="1"/>
      <name val="Calibri"/>
      <family val="2"/>
      <charset val="238"/>
      <scheme val="minor"/>
    </font>
    <font>
      <u/>
      <sz val="9"/>
      <name val="Calibri"/>
      <family val="2"/>
      <scheme val="minor"/>
    </font>
    <font>
      <sz val="48"/>
      <name val="Calibri"/>
      <family val="2"/>
      <scheme val="minor"/>
    </font>
    <font>
      <sz val="8"/>
      <name val="Arial CE"/>
      <family val="2"/>
      <charset val="238"/>
    </font>
    <font>
      <sz val="12"/>
      <color rgb="FF385623"/>
      <name val="Calibri"/>
      <family val="2"/>
      <charset val="238"/>
    </font>
    <font>
      <b/>
      <sz val="13"/>
      <color rgb="FF385623"/>
      <name val="Calibri"/>
      <family val="2"/>
      <charset val="238"/>
    </font>
    <font>
      <sz val="18"/>
      <name val="Arial CE"/>
      <charset val="238"/>
    </font>
    <font>
      <sz val="12"/>
      <color indexed="8"/>
      <name val="Wingdings"/>
      <charset val="2"/>
    </font>
    <font>
      <sz val="7"/>
      <color indexed="8"/>
      <name val="Times New Roman"/>
      <family val="1"/>
      <charset val="238"/>
    </font>
    <font>
      <sz val="10"/>
      <color indexed="8"/>
      <name val="Calibri"/>
      <family val="2"/>
      <charset val="238"/>
    </font>
    <font>
      <b/>
      <i/>
      <sz val="12"/>
      <color rgb="FFFF0000"/>
      <name val="Calibri"/>
      <family val="2"/>
      <charset val="238"/>
      <scheme val="minor"/>
    </font>
    <font>
      <sz val="10"/>
      <name val="Arial "/>
      <charset val="238"/>
    </font>
    <font>
      <sz val="16"/>
      <name val="Arial CE"/>
      <charset val="238"/>
    </font>
    <font>
      <sz val="14"/>
      <color theme="1"/>
      <name val="Calibri"/>
      <family val="2"/>
      <charset val="238"/>
      <scheme val="minor"/>
    </font>
    <font>
      <sz val="14"/>
      <color theme="1" tint="4.9989318521683403E-2"/>
      <name val="Calibri"/>
      <family val="2"/>
      <charset val="238"/>
      <scheme val="minor"/>
    </font>
    <font>
      <i/>
      <sz val="14"/>
      <name val="Calibri"/>
      <family val="2"/>
      <charset val="238"/>
      <scheme val="minor"/>
    </font>
    <font>
      <sz val="10"/>
      <color theme="0"/>
      <name val="Arial "/>
    </font>
    <font>
      <b/>
      <i/>
      <sz val="12"/>
      <color rgb="FF2F5597"/>
      <name val="Calibri"/>
      <family val="2"/>
      <charset val="238"/>
    </font>
    <font>
      <sz val="10"/>
      <name val="Arial"/>
      <family val="2"/>
      <charset val="238"/>
    </font>
    <font>
      <b/>
      <i/>
      <sz val="13"/>
      <name val="Calibri"/>
      <family val="2"/>
      <charset val="238"/>
      <scheme val="minor"/>
    </font>
    <font>
      <b/>
      <sz val="14"/>
      <color indexed="12"/>
      <name val="Calibri"/>
      <family val="2"/>
      <charset val="238"/>
      <scheme val="minor"/>
    </font>
    <font>
      <b/>
      <u/>
      <sz val="12"/>
      <color indexed="8"/>
      <name val="Calibri"/>
      <family val="2"/>
      <charset val="238"/>
      <scheme val="minor"/>
    </font>
    <font>
      <b/>
      <u/>
      <sz val="11"/>
      <name val="Calibri"/>
      <family val="2"/>
      <charset val="238"/>
      <scheme val="minor"/>
    </font>
    <font>
      <b/>
      <sz val="10"/>
      <color rgb="FFFF0000"/>
      <name val="Arial CE"/>
      <charset val="238"/>
    </font>
    <font>
      <b/>
      <sz val="10"/>
      <name val="Times New Roman"/>
      <family val="1"/>
      <charset val="238"/>
    </font>
    <font>
      <sz val="10"/>
      <color theme="0" tint="-4.9989318521683403E-2"/>
      <name val="Arial CE"/>
      <charset val="238"/>
    </font>
    <font>
      <sz val="10"/>
      <color theme="0" tint="-4.9989318521683403E-2"/>
      <name val="Arial"/>
      <family val="2"/>
      <charset val="238"/>
    </font>
    <font>
      <b/>
      <sz val="14"/>
      <color theme="3"/>
      <name val="Calibri"/>
      <family val="2"/>
      <charset val="238"/>
      <scheme val="minor"/>
    </font>
    <font>
      <sz val="12"/>
      <color rgb="FF006100"/>
      <name val="Calibri"/>
      <family val="2"/>
      <charset val="238"/>
      <scheme val="minor"/>
    </font>
    <font>
      <b/>
      <sz val="12"/>
      <color rgb="FF9C0006"/>
      <name val="Calibri"/>
      <family val="2"/>
      <charset val="238"/>
      <scheme val="minor"/>
    </font>
    <font>
      <sz val="12"/>
      <color rgb="FF0000FF"/>
      <name val="Calibri"/>
      <family val="2"/>
      <charset val="238"/>
      <scheme val="minor"/>
    </font>
    <font>
      <sz val="12"/>
      <color rgb="FF000000"/>
      <name val="Calibri"/>
      <family val="2"/>
      <charset val="238"/>
      <scheme val="minor"/>
    </font>
    <font>
      <b/>
      <sz val="12"/>
      <color rgb="FF000000"/>
      <name val="Calibri"/>
      <family val="2"/>
      <charset val="238"/>
      <scheme val="minor"/>
    </font>
    <font>
      <b/>
      <sz val="14"/>
      <color rgb="FF000000"/>
      <name val="Calibri"/>
      <family val="2"/>
      <charset val="238"/>
      <scheme val="minor"/>
    </font>
    <font>
      <sz val="10"/>
      <color rgb="FF0000FF"/>
      <name val="Arial"/>
      <family val="2"/>
      <charset val="238"/>
    </font>
    <font>
      <b/>
      <u/>
      <sz val="12"/>
      <color rgb="FF0066FF"/>
      <name val="Calibri"/>
      <family val="2"/>
      <charset val="238"/>
      <scheme val="minor"/>
    </font>
    <font>
      <b/>
      <u/>
      <sz val="10"/>
      <color rgb="FF0066FF"/>
      <name val="Arial CE"/>
      <charset val="238"/>
    </font>
    <font>
      <b/>
      <sz val="8"/>
      <name val="Calibri"/>
      <family val="2"/>
      <charset val="238"/>
      <scheme val="minor"/>
    </font>
    <font>
      <sz val="8"/>
      <name val="Arial CE"/>
      <charset val="238"/>
    </font>
    <font>
      <b/>
      <u/>
      <sz val="10"/>
      <color rgb="FF0066FF"/>
      <name val="Calibri"/>
      <family val="2"/>
      <charset val="238"/>
      <scheme val="minor"/>
    </font>
  </fonts>
  <fills count="114">
    <fill>
      <patternFill patternType="none"/>
    </fill>
    <fill>
      <patternFill patternType="gray125"/>
    </fill>
    <fill>
      <patternFill patternType="solid">
        <fgColor indexed="31"/>
      </patternFill>
    </fill>
    <fill>
      <patternFill patternType="solid">
        <fgColor indexed="47"/>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27"/>
      </patternFill>
    </fill>
    <fill>
      <patternFill patternType="solid">
        <fgColor indexed="44"/>
      </patternFill>
    </fill>
    <fill>
      <patternFill patternType="solid">
        <fgColor indexed="22"/>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49"/>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22"/>
        <bgColor indexed="64"/>
      </patternFill>
    </fill>
    <fill>
      <patternFill patternType="solid">
        <fgColor indexed="9"/>
      </patternFill>
    </fill>
    <fill>
      <patternFill patternType="solid">
        <fgColor indexed="55"/>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47"/>
        <bgColor indexed="64"/>
      </patternFill>
    </fill>
    <fill>
      <patternFill patternType="solid">
        <fgColor indexed="41"/>
        <bgColor indexed="64"/>
      </patternFill>
    </fill>
    <fill>
      <patternFill patternType="solid">
        <fgColor theme="8"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theme="5"/>
      </patternFill>
    </fill>
    <fill>
      <patternFill patternType="solid">
        <fgColor theme="6"/>
      </patternFill>
    </fill>
    <fill>
      <patternFill patternType="solid">
        <fgColor theme="8"/>
      </patternFill>
    </fill>
    <fill>
      <patternFill patternType="solid">
        <fgColor rgb="FFC6EFCE"/>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rgb="FFFFFF00"/>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rgb="FF92D050"/>
        <bgColor indexed="64"/>
      </patternFill>
    </fill>
    <fill>
      <patternFill patternType="solid">
        <fgColor theme="6" tint="0.39997558519241921"/>
        <bgColor indexed="64"/>
      </patternFill>
    </fill>
    <fill>
      <patternFill patternType="solid">
        <fgColor rgb="FF42A62A"/>
        <bgColor theme="0"/>
      </patternFill>
    </fill>
    <fill>
      <patternFill patternType="solid">
        <fgColor indexed="65"/>
        <bgColor theme="0"/>
      </patternFill>
    </fill>
    <fill>
      <patternFill patternType="solid">
        <fgColor rgb="FFFFCC99"/>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5"/>
        <bgColor indexed="64"/>
      </patternFill>
    </fill>
    <fill>
      <patternFill patternType="solid">
        <fgColor rgb="FFFFFF00"/>
        <bgColor theme="0"/>
      </patternFill>
    </fill>
    <fill>
      <patternFill patternType="solid">
        <fgColor theme="0" tint="-4.9989318521683403E-2"/>
        <bgColor theme="0"/>
      </patternFill>
    </fill>
    <fill>
      <patternFill patternType="solid">
        <fgColor indexed="41"/>
        <bgColor theme="0"/>
      </patternFill>
    </fill>
    <fill>
      <patternFill patternType="solid">
        <fgColor rgb="FFA5F1FB"/>
        <bgColor theme="0"/>
      </patternFill>
    </fill>
    <fill>
      <patternFill patternType="solid">
        <fgColor theme="3" tint="0.79998168889431442"/>
        <bgColor theme="0"/>
      </patternFill>
    </fill>
    <fill>
      <patternFill patternType="solid">
        <fgColor rgb="FF02DDE8"/>
        <bgColor theme="0"/>
      </patternFill>
    </fill>
    <fill>
      <patternFill patternType="solid">
        <fgColor rgb="FFFFFFCC"/>
        <bgColor indexed="64"/>
      </patternFill>
    </fill>
    <fill>
      <patternFill patternType="solid">
        <fgColor theme="4" tint="0.79998168889431442"/>
        <bgColor theme="4" tint="0.79998168889431442"/>
      </patternFill>
    </fill>
    <fill>
      <patternFill patternType="solid">
        <fgColor theme="0" tint="-4.9989318521683403E-2"/>
        <bgColor indexed="64"/>
      </patternFill>
    </fill>
    <fill>
      <patternFill patternType="solid">
        <fgColor theme="0"/>
        <bgColor theme="0"/>
      </patternFill>
    </fill>
    <fill>
      <patternFill patternType="solid">
        <fgColor rgb="FFFF0000"/>
        <bgColor theme="0"/>
      </patternFill>
    </fill>
    <fill>
      <patternFill patternType="solid">
        <fgColor rgb="FFFFFFFF"/>
        <bgColor theme="0"/>
      </patternFill>
    </fill>
    <fill>
      <patternFill patternType="solid">
        <fgColor rgb="FFFFFFFF"/>
        <bgColor indexed="64"/>
      </patternFill>
    </fill>
    <fill>
      <patternFill patternType="solid">
        <fgColor rgb="FF40F5FE"/>
        <bgColor theme="0"/>
      </patternFill>
    </fill>
    <fill>
      <patternFill patternType="solid">
        <fgColor theme="0"/>
        <bgColor indexed="64"/>
      </patternFill>
    </fill>
    <fill>
      <patternFill patternType="solid">
        <fgColor theme="0" tint="-0.14999847407452621"/>
        <bgColor theme="0"/>
      </patternFill>
    </fill>
    <fill>
      <patternFill patternType="solid">
        <fgColor indexed="42"/>
        <bgColor indexed="64"/>
      </patternFill>
    </fill>
    <fill>
      <patternFill patternType="solid">
        <fgColor theme="9" tint="0.79998168889431442"/>
        <bgColor theme="4" tint="0.79998168889431442"/>
      </patternFill>
    </fill>
    <fill>
      <patternFill patternType="solid">
        <fgColor rgb="FF92D050"/>
        <bgColor theme="0"/>
      </patternFill>
    </fill>
    <fill>
      <patternFill patternType="solid">
        <fgColor indexed="9"/>
        <bgColor indexed="64"/>
      </patternFill>
    </fill>
    <fill>
      <patternFill patternType="solid">
        <fgColor theme="0" tint="-0.249977111117893"/>
        <bgColor indexed="64"/>
      </patternFill>
    </fill>
    <fill>
      <patternFill patternType="solid">
        <fgColor rgb="FF00B050"/>
        <bgColor theme="0"/>
      </patternFill>
    </fill>
    <fill>
      <patternFill patternType="solid">
        <fgColor rgb="FF00B050"/>
        <bgColor indexed="64"/>
      </patternFill>
    </fill>
    <fill>
      <patternFill patternType="solid">
        <fgColor rgb="FF0066FF"/>
        <bgColor theme="0"/>
      </patternFill>
    </fill>
    <fill>
      <patternFill patternType="solid">
        <fgColor indexed="9"/>
        <bgColor theme="0"/>
      </patternFill>
    </fill>
    <fill>
      <patternFill patternType="solid">
        <fgColor rgb="FFCCFFFF"/>
        <bgColor theme="0"/>
      </patternFill>
    </fill>
    <fill>
      <patternFill patternType="solid">
        <fgColor theme="6" tint="0.79998168889431442"/>
        <bgColor indexed="64"/>
      </patternFill>
    </fill>
    <fill>
      <patternFill patternType="solid">
        <fgColor rgb="FFCCFFFF"/>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9" tint="0.39997558519241921"/>
        <bgColor indexed="64"/>
      </patternFill>
    </fill>
    <fill>
      <patternFill patternType="solid">
        <fgColor theme="0" tint="-4.9989318521683403E-2"/>
        <bgColor theme="4" tint="0.79998168889431442"/>
      </patternFill>
    </fill>
    <fill>
      <patternFill patternType="solid">
        <fgColor theme="2" tint="-9.9978637043366805E-2"/>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FFFF99"/>
        <bgColor indexed="64"/>
      </patternFill>
    </fill>
    <fill>
      <patternFill patternType="solid">
        <fgColor rgb="FFF2F2F2"/>
        <bgColor rgb="FFF2F2F2"/>
      </patternFill>
    </fill>
    <fill>
      <patternFill patternType="solid">
        <fgColor rgb="FFC6EFCE"/>
        <bgColor rgb="FFC6EFCE"/>
      </patternFill>
    </fill>
    <fill>
      <patternFill patternType="solid">
        <fgColor rgb="FFFFC7CE"/>
        <bgColor rgb="FFFFC7CE"/>
      </patternFill>
    </fill>
    <fill>
      <patternFill patternType="solid">
        <fgColor rgb="FFFC4F42"/>
        <bgColor indexed="64"/>
      </patternFill>
    </fill>
  </fills>
  <borders count="150">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right/>
      <top/>
      <bottom style="medium">
        <color indexed="49"/>
      </bottom>
      <diagonal/>
    </border>
    <border>
      <left/>
      <right/>
      <top style="thin">
        <color indexed="62"/>
      </top>
      <bottom style="double">
        <color indexed="62"/>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top style="medium">
        <color indexed="64"/>
      </top>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style="thin">
        <color indexed="64"/>
      </left>
      <right style="thin">
        <color indexed="64"/>
      </right>
      <top/>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top style="thin">
        <color indexed="64"/>
      </top>
      <bottom style="thin">
        <color indexed="64"/>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style="thin">
        <color indexed="64"/>
      </bottom>
      <diagonal/>
    </border>
    <border>
      <left style="thin">
        <color indexed="8"/>
      </left>
      <right style="medium">
        <color indexed="64"/>
      </right>
      <top style="medium">
        <color indexed="64"/>
      </top>
      <bottom/>
      <diagonal/>
    </border>
    <border>
      <left style="thin">
        <color indexed="8"/>
      </left>
      <right/>
      <top style="medium">
        <color indexed="64"/>
      </top>
      <bottom/>
      <diagonal/>
    </border>
    <border>
      <left style="thin">
        <color indexed="8"/>
      </left>
      <right style="thin">
        <color indexed="8"/>
      </right>
      <top style="medium">
        <color indexed="64"/>
      </top>
      <bottom/>
      <diagonal/>
    </border>
    <border>
      <left style="medium">
        <color indexed="64"/>
      </left>
      <right style="thin">
        <color indexed="8"/>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bottom style="thin">
        <color indexed="64"/>
      </bottom>
      <diagonal/>
    </border>
    <border>
      <left style="medium">
        <color indexed="64"/>
      </left>
      <right style="medium">
        <color indexed="64"/>
      </right>
      <top/>
      <bottom style="thin">
        <color indexed="64"/>
      </bottom>
      <diagonal/>
    </border>
    <border>
      <left/>
      <right style="medium">
        <color indexed="64"/>
      </right>
      <top style="thin">
        <color indexed="64"/>
      </top>
      <bottom style="thin">
        <color indexed="64"/>
      </bottom>
      <diagonal/>
    </border>
    <border>
      <left/>
      <right style="thin">
        <color indexed="64"/>
      </right>
      <top/>
      <bottom/>
      <diagonal/>
    </border>
    <border>
      <left/>
      <right/>
      <top/>
      <bottom style="medium">
        <color indexed="64"/>
      </bottom>
      <diagonal/>
    </border>
    <border>
      <left style="thin">
        <color indexed="64"/>
      </left>
      <right/>
      <top style="medium">
        <color indexed="64"/>
      </top>
      <bottom/>
      <diagonal/>
    </border>
    <border>
      <left style="thin">
        <color indexed="64"/>
      </left>
      <right/>
      <top/>
      <bottom/>
      <diagonal/>
    </border>
    <border>
      <left/>
      <right style="medium">
        <color indexed="64"/>
      </right>
      <top/>
      <bottom style="medium">
        <color indexed="64"/>
      </bottom>
      <diagonal/>
    </border>
    <border>
      <left/>
      <right/>
      <top style="thin">
        <color indexed="64"/>
      </top>
      <bottom/>
      <diagonal/>
    </border>
    <border>
      <left style="medium">
        <color indexed="64"/>
      </left>
      <right style="medium">
        <color indexed="64"/>
      </right>
      <top style="thin">
        <color indexed="64"/>
      </top>
      <bottom/>
      <diagonal/>
    </border>
    <border>
      <left/>
      <right/>
      <top style="medium">
        <color indexed="64"/>
      </top>
      <bottom/>
      <diagonal/>
    </border>
    <border>
      <left/>
      <right style="thin">
        <color indexed="64"/>
      </right>
      <top style="medium">
        <color indexed="64"/>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tint="0.499984740745262"/>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medium">
        <color theme="4" tint="0.39997558519241921"/>
      </bottom>
      <diagonal/>
    </border>
    <border>
      <left/>
      <right/>
      <top style="thin">
        <color theme="4"/>
      </top>
      <bottom style="double">
        <color theme="4"/>
      </bottom>
      <diagonal/>
    </border>
    <border>
      <left style="medium">
        <color indexed="64"/>
      </left>
      <right style="thin">
        <color indexed="8"/>
      </right>
      <top style="medium">
        <color indexed="64"/>
      </top>
      <bottom style="medium">
        <color indexed="64"/>
      </bottom>
      <diagonal/>
    </border>
    <border>
      <left style="thin">
        <color indexed="8"/>
      </left>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thin">
        <color indexed="64"/>
      </bottom>
      <diagonal/>
    </border>
    <border>
      <left style="medium">
        <color indexed="64"/>
      </left>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8"/>
      </left>
      <right style="thin">
        <color indexed="8"/>
      </right>
      <top style="thin">
        <color indexed="8"/>
      </top>
      <bottom style="thin">
        <color indexed="8"/>
      </bottom>
      <diagonal/>
    </border>
    <border>
      <left style="hair">
        <color indexed="64"/>
      </left>
      <right style="thin">
        <color indexed="64"/>
      </right>
      <top/>
      <bottom style="thin">
        <color indexed="64"/>
      </bottom>
      <diagonal/>
    </border>
    <border>
      <left/>
      <right/>
      <top/>
      <bottom style="thin">
        <color theme="4" tint="0.39997558519241921"/>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8"/>
      </left>
      <right style="thin">
        <color indexed="8"/>
      </right>
      <top/>
      <bottom style="thin">
        <color indexed="8"/>
      </bottom>
      <diagonal/>
    </border>
    <border>
      <left/>
      <right style="hair">
        <color indexed="64"/>
      </right>
      <top/>
      <bottom style="thin">
        <color indexed="64"/>
      </bottom>
      <diagonal/>
    </border>
    <border>
      <left/>
      <right style="hair">
        <color indexed="64"/>
      </right>
      <top style="thin">
        <color indexed="64"/>
      </top>
      <bottom style="thin">
        <color indexed="64"/>
      </bottom>
      <diagonal/>
    </border>
    <border>
      <left style="thin">
        <color indexed="8"/>
      </left>
      <right/>
      <top style="thin">
        <color indexed="8"/>
      </top>
      <bottom style="thin">
        <color indexed="8"/>
      </bottom>
      <diagonal/>
    </border>
    <border>
      <left style="hair">
        <color indexed="64"/>
      </left>
      <right/>
      <top style="thin">
        <color indexed="64"/>
      </top>
      <bottom style="thin">
        <color indexed="64"/>
      </bottom>
      <diagonal/>
    </border>
    <border>
      <left style="hair">
        <color indexed="64"/>
      </left>
      <right/>
      <top/>
      <bottom style="medium">
        <color indexed="64"/>
      </bottom>
      <diagonal/>
    </border>
    <border>
      <left/>
      <right style="medium">
        <color indexed="64"/>
      </right>
      <top/>
      <bottom style="thin">
        <color indexed="64"/>
      </bottom>
      <diagonal/>
    </border>
    <border>
      <left style="thin">
        <color rgb="FF000000"/>
      </left>
      <right style="thin">
        <color rgb="FF000000"/>
      </right>
      <top style="thin">
        <color rgb="FF000000"/>
      </top>
      <bottom/>
      <diagonal/>
    </border>
    <border>
      <left/>
      <right/>
      <top style="thin">
        <color rgb="FF000000"/>
      </top>
      <bottom/>
      <diagonal/>
    </border>
    <border>
      <left style="thin">
        <color rgb="FF000000"/>
      </left>
      <right style="thin">
        <color rgb="FF000000"/>
      </right>
      <top/>
      <bottom/>
      <diagonal/>
    </border>
    <border>
      <left/>
      <right/>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medium">
        <color indexed="64"/>
      </left>
      <right style="thin">
        <color rgb="FF000000"/>
      </right>
      <top/>
      <bottom style="thin">
        <color rgb="FF000000"/>
      </bottom>
      <diagonal/>
    </border>
    <border>
      <left style="medium">
        <color indexed="64"/>
      </left>
      <right style="thin">
        <color rgb="FF000000"/>
      </right>
      <top/>
      <bottom style="medium">
        <color indexed="64"/>
      </bottom>
      <diagonal/>
    </border>
    <border>
      <left style="thin">
        <color rgb="FF000000"/>
      </left>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thin">
        <color rgb="FF000000"/>
      </right>
      <top style="medium">
        <color indexed="64"/>
      </top>
      <bottom/>
      <diagonal/>
    </border>
    <border>
      <left style="medium">
        <color indexed="64"/>
      </left>
      <right style="thin">
        <color rgb="FF000000"/>
      </right>
      <top style="medium">
        <color indexed="64"/>
      </top>
      <bottom/>
      <diagonal/>
    </border>
    <border>
      <left style="thin">
        <color rgb="FF000000"/>
      </left>
      <right/>
      <top style="medium">
        <color indexed="64"/>
      </top>
      <bottom style="thin">
        <color rgb="FF000000"/>
      </bottom>
      <diagonal/>
    </border>
    <border>
      <left/>
      <right/>
      <top style="medium">
        <color indexed="64"/>
      </top>
      <bottom style="thin">
        <color rgb="FF000000"/>
      </bottom>
      <diagonal/>
    </border>
    <border>
      <left/>
      <right/>
      <top style="thin">
        <color rgb="FF000000"/>
      </top>
      <bottom style="medium">
        <color indexed="64"/>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style="medium">
        <color indexed="64"/>
      </right>
      <top style="medium">
        <color indexed="64"/>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style="medium">
        <color indexed="64"/>
      </right>
      <top style="thin">
        <color rgb="FF000000"/>
      </top>
      <bottom style="medium">
        <color indexed="64"/>
      </bottom>
      <diagonal/>
    </border>
    <border>
      <left style="medium">
        <color indexed="64"/>
      </left>
      <right style="thin">
        <color rgb="FF000000"/>
      </right>
      <top style="medium">
        <color indexed="64"/>
      </top>
      <bottom style="thin">
        <color rgb="FF000000"/>
      </bottom>
      <diagonal/>
    </border>
    <border>
      <left style="medium">
        <color indexed="64"/>
      </left>
      <right style="thin">
        <color rgb="FF000000"/>
      </right>
      <top style="thin">
        <color rgb="FF000000"/>
      </top>
      <bottom style="medium">
        <color indexed="64"/>
      </bottom>
      <diagonal/>
    </border>
    <border>
      <left style="medium">
        <color indexed="64"/>
      </left>
      <right style="thin">
        <color rgb="FF000000"/>
      </right>
      <top/>
      <bottom/>
      <diagonal/>
    </border>
  </borders>
  <cellStyleXfs count="600">
    <xf numFmtId="0" fontId="0" fillId="0" borderId="0"/>
    <xf numFmtId="0" fontId="53" fillId="0" borderId="0"/>
    <xf numFmtId="0" fontId="73" fillId="2" borderId="0" applyNumberFormat="0" applyBorder="0" applyAlignment="0" applyProtection="0"/>
    <xf numFmtId="0" fontId="122" fillId="3" borderId="0" applyNumberFormat="0" applyBorder="0" applyAlignment="0" applyProtection="0"/>
    <xf numFmtId="0" fontId="73" fillId="2" borderId="0" applyNumberFormat="0" applyBorder="0" applyAlignment="0" applyProtection="0"/>
    <xf numFmtId="0" fontId="73" fillId="4" borderId="0" applyNumberFormat="0" applyBorder="0" applyAlignment="0" applyProtection="0"/>
    <xf numFmtId="0" fontId="122" fillId="5" borderId="0" applyNumberFormat="0" applyBorder="0" applyAlignment="0" applyProtection="0"/>
    <xf numFmtId="0" fontId="73" fillId="4" borderId="0" applyNumberFormat="0" applyBorder="0" applyAlignment="0" applyProtection="0"/>
    <xf numFmtId="0" fontId="73" fillId="6" borderId="0" applyNumberFormat="0" applyBorder="0" applyAlignment="0" applyProtection="0"/>
    <xf numFmtId="0" fontId="122" fillId="7" borderId="0" applyNumberFormat="0" applyBorder="0" applyAlignment="0" applyProtection="0"/>
    <xf numFmtId="0" fontId="73" fillId="6" borderId="0" applyNumberFormat="0" applyBorder="0" applyAlignment="0" applyProtection="0"/>
    <xf numFmtId="0" fontId="73" fillId="8" borderId="0" applyNumberFormat="0" applyBorder="0" applyAlignment="0" applyProtection="0"/>
    <xf numFmtId="0" fontId="122" fillId="3" borderId="0" applyNumberFormat="0" applyBorder="0" applyAlignment="0" applyProtection="0"/>
    <xf numFmtId="0" fontId="73" fillId="8" borderId="0" applyNumberFormat="0" applyBorder="0" applyAlignment="0" applyProtection="0"/>
    <xf numFmtId="0" fontId="73" fillId="9" borderId="0" applyNumberFormat="0" applyBorder="0" applyAlignment="0" applyProtection="0"/>
    <xf numFmtId="0" fontId="122" fillId="32" borderId="0" applyNumberFormat="0" applyBorder="0" applyAlignment="0" applyProtection="0"/>
    <xf numFmtId="0" fontId="73" fillId="9" borderId="0" applyNumberFormat="0" applyBorder="0" applyAlignment="0" applyProtection="0"/>
    <xf numFmtId="0" fontId="73" fillId="3" borderId="0" applyNumberFormat="0" applyBorder="0" applyAlignment="0" applyProtection="0"/>
    <xf numFmtId="0" fontId="122" fillId="7" borderId="0" applyNumberFormat="0" applyBorder="0" applyAlignment="0" applyProtection="0"/>
    <xf numFmtId="0" fontId="73" fillId="3" borderId="0" applyNumberFormat="0" applyBorder="0" applyAlignment="0" applyProtection="0"/>
    <xf numFmtId="0" fontId="73" fillId="10" borderId="0" applyNumberFormat="0" applyBorder="0" applyAlignment="0" applyProtection="0"/>
    <xf numFmtId="0" fontId="122" fillId="11" borderId="0" applyNumberFormat="0" applyBorder="0" applyAlignment="0" applyProtection="0"/>
    <xf numFmtId="0" fontId="73" fillId="10" borderId="0" applyNumberFormat="0" applyBorder="0" applyAlignment="0" applyProtection="0"/>
    <xf numFmtId="0" fontId="73" fillId="5" borderId="0" applyNumberFormat="0" applyBorder="0" applyAlignment="0" applyProtection="0"/>
    <xf numFmtId="0" fontId="122" fillId="33" borderId="0" applyNumberFormat="0" applyBorder="0" applyAlignment="0" applyProtection="0"/>
    <xf numFmtId="0" fontId="73" fillId="5" borderId="0" applyNumberFormat="0" applyBorder="0" applyAlignment="0" applyProtection="0"/>
    <xf numFmtId="0" fontId="73" fillId="12" borderId="0" applyNumberFormat="0" applyBorder="0" applyAlignment="0" applyProtection="0"/>
    <xf numFmtId="0" fontId="122" fillId="13" borderId="0" applyNumberFormat="0" applyBorder="0" applyAlignment="0" applyProtection="0"/>
    <xf numFmtId="0" fontId="73" fillId="12" borderId="0" applyNumberFormat="0" applyBorder="0" applyAlignment="0" applyProtection="0"/>
    <xf numFmtId="0" fontId="73" fillId="8" borderId="0" applyNumberFormat="0" applyBorder="0" applyAlignment="0" applyProtection="0"/>
    <xf numFmtId="0" fontId="122" fillId="11" borderId="0" applyNumberFormat="0" applyBorder="0" applyAlignment="0" applyProtection="0"/>
    <xf numFmtId="0" fontId="73" fillId="8" borderId="0" applyNumberFormat="0" applyBorder="0" applyAlignment="0" applyProtection="0"/>
    <xf numFmtId="0" fontId="73" fillId="10" borderId="0" applyNumberFormat="0" applyBorder="0" applyAlignment="0" applyProtection="0"/>
    <xf numFmtId="0" fontId="122" fillId="34" borderId="0" applyNumberFormat="0" applyBorder="0" applyAlignment="0" applyProtection="0"/>
    <xf numFmtId="0" fontId="73" fillId="10" borderId="0" applyNumberFormat="0" applyBorder="0" applyAlignment="0" applyProtection="0"/>
    <xf numFmtId="0" fontId="73" fillId="14" borderId="0" applyNumberFormat="0" applyBorder="0" applyAlignment="0" applyProtection="0"/>
    <xf numFmtId="0" fontId="122" fillId="13" borderId="0" applyNumberFormat="0" applyBorder="0" applyAlignment="0" applyProtection="0"/>
    <xf numFmtId="0" fontId="73" fillId="14" borderId="0" applyNumberFormat="0" applyBorder="0" applyAlignment="0" applyProtection="0"/>
    <xf numFmtId="0" fontId="74" fillId="15" borderId="0" applyNumberFormat="0" applyBorder="0" applyAlignment="0" applyProtection="0"/>
    <xf numFmtId="0" fontId="123" fillId="16" borderId="0" applyNumberFormat="0" applyBorder="0" applyAlignment="0" applyProtection="0"/>
    <xf numFmtId="0" fontId="74" fillId="15" borderId="0" applyNumberFormat="0" applyBorder="0" applyAlignment="0" applyProtection="0"/>
    <xf numFmtId="0" fontId="74" fillId="5" borderId="0" applyNumberFormat="0" applyBorder="0" applyAlignment="0" applyProtection="0"/>
    <xf numFmtId="0" fontId="123" fillId="35" borderId="0" applyNumberFormat="0" applyBorder="0" applyAlignment="0" applyProtection="0"/>
    <xf numFmtId="0" fontId="74" fillId="5" borderId="0" applyNumberFormat="0" applyBorder="0" applyAlignment="0" applyProtection="0"/>
    <xf numFmtId="0" fontId="74" fillId="12" borderId="0" applyNumberFormat="0" applyBorder="0" applyAlignment="0" applyProtection="0"/>
    <xf numFmtId="0" fontId="123" fillId="13" borderId="0" applyNumberFormat="0" applyBorder="0" applyAlignment="0" applyProtection="0"/>
    <xf numFmtId="0" fontId="74" fillId="12" borderId="0" applyNumberFormat="0" applyBorder="0" applyAlignment="0" applyProtection="0"/>
    <xf numFmtId="0" fontId="74" fillId="17" borderId="0" applyNumberFormat="0" applyBorder="0" applyAlignment="0" applyProtection="0"/>
    <xf numFmtId="0" fontId="123" fillId="11" borderId="0" applyNumberFormat="0" applyBorder="0" applyAlignment="0" applyProtection="0"/>
    <xf numFmtId="0" fontId="74" fillId="17" borderId="0" applyNumberFormat="0" applyBorder="0" applyAlignment="0" applyProtection="0"/>
    <xf numFmtId="0" fontId="74" fillId="16" borderId="0" applyNumberFormat="0" applyBorder="0" applyAlignment="0" applyProtection="0"/>
    <xf numFmtId="0" fontId="123" fillId="36" borderId="0" applyNumberFormat="0" applyBorder="0" applyAlignment="0" applyProtection="0"/>
    <xf numFmtId="0" fontId="74" fillId="16" borderId="0" applyNumberFormat="0" applyBorder="0" applyAlignment="0" applyProtection="0"/>
    <xf numFmtId="0" fontId="74" fillId="18" borderId="0" applyNumberFormat="0" applyBorder="0" applyAlignment="0" applyProtection="0"/>
    <xf numFmtId="0" fontId="123" fillId="5" borderId="0" applyNumberFormat="0" applyBorder="0" applyAlignment="0" applyProtection="0"/>
    <xf numFmtId="0" fontId="74" fillId="18" borderId="0" applyNumberFormat="0" applyBorder="0" applyAlignment="0" applyProtection="0"/>
    <xf numFmtId="0" fontId="74" fillId="19" borderId="0" applyNumberFormat="0" applyBorder="0" applyAlignment="0" applyProtection="0"/>
    <xf numFmtId="0" fontId="123" fillId="16" borderId="0" applyNumberFormat="0" applyBorder="0" applyAlignment="0" applyProtection="0"/>
    <xf numFmtId="0" fontId="74" fillId="19" borderId="0" applyNumberFormat="0" applyBorder="0" applyAlignment="0" applyProtection="0"/>
    <xf numFmtId="0" fontId="74" fillId="20" borderId="0" applyNumberFormat="0" applyBorder="0" applyAlignment="0" applyProtection="0"/>
    <xf numFmtId="0" fontId="123" fillId="37" borderId="0" applyNumberFormat="0" applyBorder="0" applyAlignment="0" applyProtection="0"/>
    <xf numFmtId="0" fontId="74" fillId="20" borderId="0" applyNumberFormat="0" applyBorder="0" applyAlignment="0" applyProtection="0"/>
    <xf numFmtId="0" fontId="74" fillId="21" borderId="0" applyNumberFormat="0" applyBorder="0" applyAlignment="0" applyProtection="0"/>
    <xf numFmtId="0" fontId="123" fillId="38" borderId="0" applyNumberFormat="0" applyBorder="0" applyAlignment="0" applyProtection="0"/>
    <xf numFmtId="0" fontId="74" fillId="21" borderId="0" applyNumberFormat="0" applyBorder="0" applyAlignment="0" applyProtection="0"/>
    <xf numFmtId="0" fontId="74" fillId="17" borderId="0" applyNumberFormat="0" applyBorder="0" applyAlignment="0" applyProtection="0"/>
    <xf numFmtId="0" fontId="123" fillId="22" borderId="0" applyNumberFormat="0" applyBorder="0" applyAlignment="0" applyProtection="0"/>
    <xf numFmtId="0" fontId="74" fillId="17" borderId="0" applyNumberFormat="0" applyBorder="0" applyAlignment="0" applyProtection="0"/>
    <xf numFmtId="0" fontId="74" fillId="16" borderId="0" applyNumberFormat="0" applyBorder="0" applyAlignment="0" applyProtection="0"/>
    <xf numFmtId="0" fontId="123" fillId="39" borderId="0" applyNumberFormat="0" applyBorder="0" applyAlignment="0" applyProtection="0"/>
    <xf numFmtId="0" fontId="74" fillId="16" borderId="0" applyNumberFormat="0" applyBorder="0" applyAlignment="0" applyProtection="0"/>
    <xf numFmtId="0" fontId="74" fillId="23" borderId="0" applyNumberFormat="0" applyBorder="0" applyAlignment="0" applyProtection="0"/>
    <xf numFmtId="0" fontId="123" fillId="18" borderId="0" applyNumberFormat="0" applyBorder="0" applyAlignment="0" applyProtection="0"/>
    <xf numFmtId="0" fontId="74" fillId="23" borderId="0" applyNumberFormat="0" applyBorder="0" applyAlignment="0" applyProtection="0"/>
    <xf numFmtId="0" fontId="96" fillId="0" borderId="0">
      <protection locked="0"/>
    </xf>
    <xf numFmtId="177" fontId="57" fillId="0" borderId="0" applyFont="0" applyFill="0" applyBorder="0" applyAlignment="0" applyProtection="0"/>
    <xf numFmtId="168" fontId="96" fillId="0" borderId="0">
      <protection locked="0"/>
    </xf>
    <xf numFmtId="0" fontId="96" fillId="0" borderId="0">
      <protection locked="0"/>
    </xf>
    <xf numFmtId="0" fontId="96" fillId="0" borderId="0">
      <protection locked="0"/>
    </xf>
    <xf numFmtId="169" fontId="57" fillId="0" borderId="0" applyFont="0" applyFill="0" applyBorder="0" applyAlignment="0" applyProtection="0"/>
    <xf numFmtId="170" fontId="96" fillId="0" borderId="0">
      <protection locked="0"/>
    </xf>
    <xf numFmtId="0" fontId="96" fillId="0" borderId="0">
      <protection locked="0"/>
    </xf>
    <xf numFmtId="171" fontId="97" fillId="24" borderId="0" applyFont="0" applyBorder="0"/>
    <xf numFmtId="0" fontId="75" fillId="3" borderId="1" applyNumberFormat="0" applyAlignment="0" applyProtection="0"/>
    <xf numFmtId="0" fontId="124" fillId="13" borderId="89" applyNumberFormat="0" applyAlignment="0" applyProtection="0"/>
    <xf numFmtId="0" fontId="75" fillId="3" borderId="1" applyNumberFormat="0" applyAlignment="0" applyProtection="0"/>
    <xf numFmtId="0" fontId="76" fillId="11" borderId="2" applyNumberFormat="0" applyAlignment="0" applyProtection="0"/>
    <xf numFmtId="0" fontId="125" fillId="25" borderId="90" applyNumberFormat="0" applyAlignment="0" applyProtection="0"/>
    <xf numFmtId="0" fontId="76" fillId="11" borderId="2" applyNumberFormat="0" applyAlignment="0" applyProtection="0"/>
    <xf numFmtId="0" fontId="96" fillId="0" borderId="0">
      <protection locked="0"/>
    </xf>
    <xf numFmtId="0" fontId="77" fillId="6" borderId="0" applyNumberFormat="0" applyBorder="0" applyAlignment="0" applyProtection="0"/>
    <xf numFmtId="0" fontId="126" fillId="40" borderId="0" applyNumberFormat="0" applyBorder="0" applyAlignment="0" applyProtection="0"/>
    <xf numFmtId="0" fontId="77" fillId="6" borderId="0" applyNumberFormat="0" applyBorder="0" applyAlignment="0" applyProtection="0"/>
    <xf numFmtId="43" fontId="94" fillId="0" borderId="0" applyFont="0" applyFill="0" applyBorder="0" applyAlignment="0" applyProtection="0"/>
    <xf numFmtId="164" fontId="57" fillId="0" borderId="0" applyFont="0" applyFill="0" applyBorder="0" applyAlignment="0" applyProtection="0"/>
    <xf numFmtId="43" fontId="94" fillId="0" borderId="0" applyFont="0" applyFill="0" applyBorder="0" applyAlignment="0" applyProtection="0"/>
    <xf numFmtId="164" fontId="57" fillId="0" borderId="0" applyFont="0" applyFill="0" applyBorder="0" applyAlignment="0" applyProtection="0"/>
    <xf numFmtId="43" fontId="94" fillId="0" borderId="0" applyFont="0" applyFill="0" applyBorder="0" applyAlignment="0" applyProtection="0"/>
    <xf numFmtId="0" fontId="96" fillId="0" borderId="0">
      <protection locked="0"/>
    </xf>
    <xf numFmtId="0" fontId="96" fillId="0" borderId="0">
      <protection locked="0"/>
    </xf>
    <xf numFmtId="0" fontId="96" fillId="0" borderId="0">
      <protection locked="0"/>
    </xf>
    <xf numFmtId="172" fontId="98" fillId="0" borderId="0">
      <protection locked="0"/>
    </xf>
    <xf numFmtId="172" fontId="98" fillId="0" borderId="0">
      <protection locked="0"/>
    </xf>
    <xf numFmtId="0" fontId="45" fillId="0" borderId="0" applyNumberFormat="0" applyFill="0" applyBorder="0" applyAlignment="0" applyProtection="0">
      <alignment vertical="top"/>
      <protection locked="0"/>
    </xf>
    <xf numFmtId="0" fontId="95" fillId="0" borderId="0" applyNumberFormat="0" applyFill="0" applyBorder="0" applyAlignment="0" applyProtection="0">
      <alignment vertical="top"/>
      <protection locked="0"/>
    </xf>
    <xf numFmtId="0" fontId="78" fillId="0" borderId="3" applyNumberFormat="0" applyFill="0" applyAlignment="0" applyProtection="0"/>
    <xf numFmtId="0" fontId="127" fillId="0" borderId="91" applyNumberFormat="0" applyFill="0" applyAlignment="0" applyProtection="0"/>
    <xf numFmtId="0" fontId="78" fillId="0" borderId="3" applyNumberFormat="0" applyFill="0" applyAlignment="0" applyProtection="0"/>
    <xf numFmtId="0" fontId="79" fillId="26" borderId="4" applyNumberFormat="0" applyAlignment="0" applyProtection="0"/>
    <xf numFmtId="0" fontId="128" fillId="41" borderId="92" applyNumberFormat="0" applyAlignment="0" applyProtection="0"/>
    <xf numFmtId="0" fontId="79" fillId="26" borderId="4" applyNumberFormat="0" applyAlignment="0" applyProtection="0"/>
    <xf numFmtId="173" fontId="99" fillId="0" borderId="5"/>
    <xf numFmtId="0" fontId="80" fillId="0" borderId="6" applyNumberFormat="0" applyFill="0" applyAlignment="0" applyProtection="0"/>
    <xf numFmtId="0" fontId="119" fillId="0" borderId="7" applyNumberFormat="0" applyFill="0" applyAlignment="0" applyProtection="0"/>
    <xf numFmtId="0" fontId="80" fillId="0" borderId="6" applyNumberFormat="0" applyFill="0" applyAlignment="0" applyProtection="0"/>
    <xf numFmtId="0" fontId="81" fillId="0" borderId="8" applyNumberFormat="0" applyFill="0" applyAlignment="0" applyProtection="0"/>
    <xf numFmtId="0" fontId="129" fillId="0" borderId="93" applyNumberFormat="0" applyFill="0" applyAlignment="0" applyProtection="0"/>
    <xf numFmtId="0" fontId="81" fillId="0" borderId="8" applyNumberFormat="0" applyFill="0" applyAlignment="0" applyProtection="0"/>
    <xf numFmtId="0" fontId="82" fillId="0" borderId="9" applyNumberFormat="0" applyFill="0" applyAlignment="0" applyProtection="0"/>
    <xf numFmtId="0" fontId="120" fillId="0" borderId="10" applyNumberFormat="0" applyFill="0" applyAlignment="0" applyProtection="0"/>
    <xf numFmtId="0" fontId="82" fillId="0" borderId="9" applyNumberFormat="0" applyFill="0" applyAlignment="0" applyProtection="0"/>
    <xf numFmtId="0" fontId="82" fillId="0" borderId="0" applyNumberFormat="0" applyFill="0" applyBorder="0" applyAlignment="0" applyProtection="0"/>
    <xf numFmtId="0" fontId="120" fillId="0" borderId="0" applyNumberFormat="0" applyFill="0" applyBorder="0" applyAlignment="0" applyProtection="0"/>
    <xf numFmtId="0" fontId="82" fillId="0" borderId="0" applyNumberFormat="0" applyFill="0" applyBorder="0" applyAlignment="0" applyProtection="0"/>
    <xf numFmtId="0" fontId="83" fillId="13" borderId="0" applyNumberFormat="0" applyBorder="0" applyAlignment="0" applyProtection="0"/>
    <xf numFmtId="0" fontId="130" fillId="42" borderId="0" applyNumberFormat="0" applyBorder="0" applyAlignment="0" applyProtection="0"/>
    <xf numFmtId="0" fontId="83" fillId="13" borderId="0" applyNumberFormat="0" applyBorder="0" applyAlignment="0" applyProtection="0"/>
    <xf numFmtId="37" fontId="100" fillId="0" borderId="0"/>
    <xf numFmtId="0" fontId="91" fillId="0" borderId="0"/>
    <xf numFmtId="0" fontId="131" fillId="0" borderId="0"/>
    <xf numFmtId="0" fontId="131" fillId="0" borderId="0"/>
    <xf numFmtId="0" fontId="101" fillId="0" borderId="0"/>
    <xf numFmtId="0" fontId="122" fillId="0" borderId="0"/>
    <xf numFmtId="0" fontId="116" fillId="0" borderId="0"/>
    <xf numFmtId="0" fontId="94" fillId="0" borderId="0"/>
    <xf numFmtId="0" fontId="57" fillId="0" borderId="0"/>
    <xf numFmtId="0" fontId="132" fillId="0" borderId="0"/>
    <xf numFmtId="0" fontId="53" fillId="0" borderId="0" applyBorder="0"/>
    <xf numFmtId="0" fontId="57" fillId="0" borderId="0"/>
    <xf numFmtId="0" fontId="57" fillId="0" borderId="0"/>
    <xf numFmtId="0" fontId="53" fillId="0" borderId="0"/>
    <xf numFmtId="0" fontId="53" fillId="0" borderId="0"/>
    <xf numFmtId="0" fontId="122" fillId="0" borderId="0"/>
    <xf numFmtId="0" fontId="53" fillId="0" borderId="0"/>
    <xf numFmtId="0" fontId="102" fillId="0" borderId="0"/>
    <xf numFmtId="0" fontId="53" fillId="0" borderId="0" applyBorder="0"/>
    <xf numFmtId="0" fontId="57" fillId="0" borderId="0"/>
    <xf numFmtId="0" fontId="113" fillId="0" borderId="0"/>
    <xf numFmtId="0" fontId="122" fillId="0" borderId="0"/>
    <xf numFmtId="0" fontId="122" fillId="0" borderId="0"/>
    <xf numFmtId="0" fontId="122" fillId="0" borderId="0"/>
    <xf numFmtId="0" fontId="94" fillId="0" borderId="0"/>
    <xf numFmtId="0" fontId="94" fillId="0" borderId="0"/>
    <xf numFmtId="0" fontId="66" fillId="0" borderId="0"/>
    <xf numFmtId="0" fontId="58" fillId="0" borderId="0"/>
    <xf numFmtId="0" fontId="57" fillId="0" borderId="0"/>
    <xf numFmtId="0" fontId="57" fillId="0" borderId="0"/>
    <xf numFmtId="0" fontId="84" fillId="11" borderId="1" applyNumberFormat="0" applyAlignment="0" applyProtection="0"/>
    <xf numFmtId="0" fontId="133" fillId="25" borderId="89" applyNumberFormat="0" applyAlignment="0" applyProtection="0"/>
    <xf numFmtId="0" fontId="84" fillId="11" borderId="1" applyNumberFormat="0" applyAlignment="0" applyProtection="0"/>
    <xf numFmtId="0" fontId="96" fillId="0" borderId="0">
      <protection locked="0"/>
    </xf>
    <xf numFmtId="9" fontId="114" fillId="0" borderId="0" applyFont="0" applyFill="0" applyBorder="0" applyAlignment="0" applyProtection="0"/>
    <xf numFmtId="9" fontId="57" fillId="0" borderId="0" applyFont="0" applyFill="0" applyBorder="0" applyAlignment="0" applyProtection="0"/>
    <xf numFmtId="9" fontId="115" fillId="0" borderId="0" applyFont="0" applyFill="0" applyBorder="0" applyAlignment="0" applyProtection="0"/>
    <xf numFmtId="9" fontId="116" fillId="0" borderId="0" applyFont="0" applyFill="0" applyBorder="0" applyAlignment="0" applyProtection="0"/>
    <xf numFmtId="9" fontId="9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103" fillId="0" borderId="0" applyFont="0" applyFill="0" applyBorder="0" applyAlignment="0" applyProtection="0"/>
    <xf numFmtId="9" fontId="53" fillId="0" borderId="0" applyFont="0" applyFill="0" applyBorder="0" applyAlignment="0" applyProtection="0"/>
    <xf numFmtId="9" fontId="105" fillId="0" borderId="0" applyFont="0" applyFill="0" applyBorder="0" applyAlignment="0" applyProtection="0"/>
    <xf numFmtId="9" fontId="107" fillId="0" borderId="0" applyFont="0" applyFill="0" applyBorder="0" applyAlignment="0" applyProtection="0"/>
    <xf numFmtId="9" fontId="108" fillId="0" borderId="0" applyFont="0" applyFill="0" applyBorder="0" applyAlignment="0" applyProtection="0"/>
    <xf numFmtId="9" fontId="57" fillId="0" borderId="0" applyFont="0" applyFill="0" applyBorder="0" applyAlignment="0" applyProtection="0"/>
    <xf numFmtId="9" fontId="109" fillId="0" borderId="0" applyFont="0" applyFill="0" applyBorder="0" applyAlignment="0" applyProtection="0"/>
    <xf numFmtId="9" fontId="53" fillId="0" borderId="0" applyFont="0" applyFill="0" applyBorder="0" applyAlignment="0" applyProtection="0"/>
    <xf numFmtId="0" fontId="85" fillId="0" borderId="11" applyNumberFormat="0" applyFill="0" applyAlignment="0" applyProtection="0"/>
    <xf numFmtId="0" fontId="134" fillId="0" borderId="12" applyNumberFormat="0" applyFill="0" applyAlignment="0" applyProtection="0"/>
    <xf numFmtId="0" fontId="85" fillId="0" borderId="11" applyNumberFormat="0" applyFill="0" applyAlignment="0" applyProtection="0"/>
    <xf numFmtId="174" fontId="99" fillId="0" borderId="0">
      <alignment vertical="center"/>
    </xf>
    <xf numFmtId="0" fontId="86" fillId="0" borderId="0" applyNumberFormat="0" applyFill="0" applyBorder="0" applyAlignment="0" applyProtection="0"/>
    <xf numFmtId="0" fontId="135" fillId="0" borderId="0" applyNumberForma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136" fillId="0" borderId="0" applyNumberFormat="0" applyFill="0" applyBorder="0" applyAlignment="0" applyProtection="0"/>
    <xf numFmtId="0" fontId="87" fillId="0" borderId="0" applyNumberFormat="0" applyFill="0" applyBorder="0" applyAlignment="0" applyProtection="0"/>
    <xf numFmtId="0" fontId="96" fillId="0" borderId="0">
      <protection locked="0"/>
    </xf>
    <xf numFmtId="0" fontId="88" fillId="0" borderId="0" applyNumberFormat="0" applyFill="0" applyBorder="0" applyAlignment="0" applyProtection="0"/>
    <xf numFmtId="0" fontId="121" fillId="0" borderId="0" applyNumberFormat="0" applyFill="0" applyBorder="0" applyAlignment="0" applyProtection="0"/>
    <xf numFmtId="0" fontId="88" fillId="0" borderId="0" applyNumberFormat="0" applyFill="0" applyBorder="0" applyAlignment="0" applyProtection="0"/>
    <xf numFmtId="0" fontId="69" fillId="7" borderId="13" applyNumberFormat="0" applyFont="0" applyAlignment="0" applyProtection="0"/>
    <xf numFmtId="0" fontId="117" fillId="43" borderId="94" applyNumberFormat="0" applyFont="0" applyAlignment="0" applyProtection="0"/>
    <xf numFmtId="0" fontId="57" fillId="7" borderId="13" applyNumberFormat="0" applyFont="0" applyAlignment="0" applyProtection="0"/>
    <xf numFmtId="0" fontId="89" fillId="4" borderId="0" applyNumberFormat="0" applyBorder="0" applyAlignment="0" applyProtection="0"/>
    <xf numFmtId="0" fontId="137" fillId="44" borderId="0" applyNumberFormat="0" applyBorder="0" applyAlignment="0" applyProtection="0"/>
    <xf numFmtId="0" fontId="89" fillId="4" borderId="0" applyNumberFormat="0" applyBorder="0" applyAlignment="0" applyProtection="0"/>
    <xf numFmtId="0" fontId="138" fillId="0" borderId="0"/>
    <xf numFmtId="0" fontId="43" fillId="0" borderId="0"/>
    <xf numFmtId="0" fontId="43" fillId="0" borderId="0"/>
    <xf numFmtId="0" fontId="43" fillId="0" borderId="0"/>
    <xf numFmtId="0" fontId="139" fillId="0" borderId="0"/>
    <xf numFmtId="0" fontId="140" fillId="0" borderId="0"/>
    <xf numFmtId="0" fontId="94" fillId="0" borderId="0"/>
    <xf numFmtId="0" fontId="141" fillId="44" borderId="0" applyNumberFormat="0" applyBorder="0" applyAlignment="0" applyProtection="0"/>
    <xf numFmtId="178" fontId="142" fillId="0" borderId="0"/>
    <xf numFmtId="0" fontId="42" fillId="0" borderId="0"/>
    <xf numFmtId="0" fontId="43" fillId="0" borderId="0"/>
    <xf numFmtId="0" fontId="94" fillId="0" borderId="0"/>
    <xf numFmtId="0" fontId="143" fillId="0" borderId="0"/>
    <xf numFmtId="0" fontId="144" fillId="0" borderId="0"/>
    <xf numFmtId="0" fontId="145" fillId="0" borderId="0"/>
    <xf numFmtId="0" fontId="145" fillId="0" borderId="0"/>
    <xf numFmtId="0" fontId="43" fillId="0" borderId="0"/>
    <xf numFmtId="0" fontId="94" fillId="0" borderId="0"/>
    <xf numFmtId="0" fontId="57" fillId="0" borderId="0"/>
    <xf numFmtId="0" fontId="149" fillId="0" borderId="0"/>
    <xf numFmtId="0" fontId="41" fillId="0" borderId="0"/>
    <xf numFmtId="0" fontId="40" fillId="0" borderId="0"/>
    <xf numFmtId="0" fontId="152" fillId="0" borderId="0"/>
    <xf numFmtId="0" fontId="153" fillId="0" borderId="0"/>
    <xf numFmtId="0" fontId="153" fillId="0" borderId="0"/>
    <xf numFmtId="0" fontId="39" fillId="0" borderId="0"/>
    <xf numFmtId="0" fontId="154" fillId="0" borderId="0" applyNumberFormat="0" applyFill="0" applyBorder="0" applyAlignment="0" applyProtection="0"/>
    <xf numFmtId="0" fontId="155" fillId="0" borderId="95" applyNumberFormat="0" applyFill="0" applyAlignment="0" applyProtection="0"/>
    <xf numFmtId="0" fontId="156" fillId="0" borderId="93" applyNumberFormat="0" applyFill="0" applyAlignment="0" applyProtection="0"/>
    <xf numFmtId="0" fontId="157" fillId="0" borderId="96" applyNumberFormat="0" applyFill="0" applyAlignment="0" applyProtection="0"/>
    <xf numFmtId="0" fontId="157" fillId="0" borderId="0" applyNumberFormat="0" applyFill="0" applyBorder="0" applyAlignment="0" applyProtection="0"/>
    <xf numFmtId="0" fontId="124" fillId="52" borderId="89" applyNumberFormat="0" applyAlignment="0" applyProtection="0"/>
    <xf numFmtId="0" fontId="125" fillId="53" borderId="90" applyNumberFormat="0" applyAlignment="0" applyProtection="0"/>
    <xf numFmtId="0" fontId="133" fillId="53" borderId="89" applyNumberFormat="0" applyAlignment="0" applyProtection="0"/>
    <xf numFmtId="0" fontId="39" fillId="43" borderId="94" applyNumberFormat="0" applyFont="0" applyAlignment="0" applyProtection="0"/>
    <xf numFmtId="0" fontId="134" fillId="0" borderId="97" applyNumberFormat="0" applyFill="0" applyAlignment="0" applyProtection="0"/>
    <xf numFmtId="0" fontId="123" fillId="54" borderId="0" applyNumberFormat="0" applyBorder="0" applyAlignment="0" applyProtection="0"/>
    <xf numFmtId="0" fontId="39" fillId="55" borderId="0" applyNumberFormat="0" applyBorder="0" applyAlignment="0" applyProtection="0"/>
    <xf numFmtId="0" fontId="39" fillId="56" borderId="0" applyNumberFormat="0" applyBorder="0" applyAlignment="0" applyProtection="0"/>
    <xf numFmtId="0" fontId="123" fillId="57" borderId="0" applyNumberFormat="0" applyBorder="0" applyAlignment="0" applyProtection="0"/>
    <xf numFmtId="0" fontId="39" fillId="58" borderId="0" applyNumberFormat="0" applyBorder="0" applyAlignment="0" applyProtection="0"/>
    <xf numFmtId="0" fontId="39" fillId="33" borderId="0" applyNumberFormat="0" applyBorder="0" applyAlignment="0" applyProtection="0"/>
    <xf numFmtId="0" fontId="39" fillId="59" borderId="0" applyNumberFormat="0" applyBorder="0" applyAlignment="0" applyProtection="0"/>
    <xf numFmtId="0" fontId="39" fillId="60" borderId="0" applyNumberFormat="0" applyBorder="0" applyAlignment="0" applyProtection="0"/>
    <xf numFmtId="0" fontId="123" fillId="61" borderId="0" applyNumberFormat="0" applyBorder="0" applyAlignment="0" applyProtection="0"/>
    <xf numFmtId="0" fontId="123" fillId="62" borderId="0" applyNumberFormat="0" applyBorder="0" applyAlignment="0" applyProtection="0"/>
    <xf numFmtId="0" fontId="39" fillId="63" borderId="0" applyNumberFormat="0" applyBorder="0" applyAlignment="0" applyProtection="0"/>
    <xf numFmtId="0" fontId="39" fillId="64" borderId="0" applyNumberFormat="0" applyBorder="0" applyAlignment="0" applyProtection="0"/>
    <xf numFmtId="0" fontId="123" fillId="65" borderId="0" applyNumberFormat="0" applyBorder="0" applyAlignment="0" applyProtection="0"/>
    <xf numFmtId="0" fontId="39" fillId="32" borderId="0" applyNumberFormat="0" applyBorder="0" applyAlignment="0" applyProtection="0"/>
    <xf numFmtId="0" fontId="39" fillId="34" borderId="0" applyNumberFormat="0" applyBorder="0" applyAlignment="0" applyProtection="0"/>
    <xf numFmtId="0" fontId="123" fillId="66" borderId="0" applyNumberFormat="0" applyBorder="0" applyAlignment="0" applyProtection="0"/>
    <xf numFmtId="0" fontId="39" fillId="67" borderId="0" applyNumberFormat="0" applyBorder="0" applyAlignment="0" applyProtection="0"/>
    <xf numFmtId="0" fontId="39" fillId="68" borderId="0" applyNumberFormat="0" applyBorder="0" applyAlignment="0" applyProtection="0"/>
    <xf numFmtId="0" fontId="123" fillId="69" borderId="0" applyNumberFormat="0" applyBorder="0" applyAlignment="0" applyProtection="0"/>
    <xf numFmtId="0" fontId="158" fillId="0" borderId="0"/>
    <xf numFmtId="0" fontId="43" fillId="0" borderId="0"/>
    <xf numFmtId="0" fontId="159" fillId="0" borderId="0"/>
    <xf numFmtId="0" fontId="145" fillId="0" borderId="0"/>
    <xf numFmtId="0" fontId="145" fillId="0" borderId="0"/>
    <xf numFmtId="0" fontId="145" fillId="0" borderId="0"/>
    <xf numFmtId="0" fontId="59" fillId="0" borderId="0"/>
    <xf numFmtId="0" fontId="43" fillId="0" borderId="0"/>
    <xf numFmtId="0" fontId="160" fillId="0" borderId="0"/>
    <xf numFmtId="0" fontId="161" fillId="0" borderId="0"/>
    <xf numFmtId="0" fontId="162" fillId="0" borderId="0"/>
    <xf numFmtId="0" fontId="38" fillId="0" borderId="0"/>
    <xf numFmtId="0" fontId="38" fillId="43" borderId="94" applyNumberFormat="0" applyFont="0" applyAlignment="0" applyProtection="0"/>
    <xf numFmtId="0" fontId="38" fillId="55" borderId="0" applyNumberFormat="0" applyBorder="0" applyAlignment="0" applyProtection="0"/>
    <xf numFmtId="0" fontId="38" fillId="56" borderId="0" applyNumberFormat="0" applyBorder="0" applyAlignment="0" applyProtection="0"/>
    <xf numFmtId="0" fontId="38" fillId="58" borderId="0" applyNumberFormat="0" applyBorder="0" applyAlignment="0" applyProtection="0"/>
    <xf numFmtId="0" fontId="38" fillId="33" borderId="0" applyNumberFormat="0" applyBorder="0" applyAlignment="0" applyProtection="0"/>
    <xf numFmtId="0" fontId="38" fillId="59" borderId="0" applyNumberFormat="0" applyBorder="0" applyAlignment="0" applyProtection="0"/>
    <xf numFmtId="0" fontId="38" fillId="60" borderId="0" applyNumberFormat="0" applyBorder="0" applyAlignment="0" applyProtection="0"/>
    <xf numFmtId="0" fontId="38" fillId="63" borderId="0" applyNumberFormat="0" applyBorder="0" applyAlignment="0" applyProtection="0"/>
    <xf numFmtId="0" fontId="38" fillId="64" borderId="0" applyNumberFormat="0" applyBorder="0" applyAlignment="0" applyProtection="0"/>
    <xf numFmtId="0" fontId="38" fillId="32" borderId="0" applyNumberFormat="0" applyBorder="0" applyAlignment="0" applyProtection="0"/>
    <xf numFmtId="0" fontId="38" fillId="34" borderId="0" applyNumberFormat="0" applyBorder="0" applyAlignment="0" applyProtection="0"/>
    <xf numFmtId="0" fontId="38" fillId="67" borderId="0" applyNumberFormat="0" applyBorder="0" applyAlignment="0" applyProtection="0"/>
    <xf numFmtId="0" fontId="38" fillId="68" borderId="0" applyNumberFormat="0" applyBorder="0" applyAlignment="0" applyProtection="0"/>
    <xf numFmtId="0" fontId="37" fillId="0" borderId="0"/>
    <xf numFmtId="0" fontId="163" fillId="0" borderId="0"/>
    <xf numFmtId="0" fontId="164" fillId="0" borderId="0"/>
    <xf numFmtId="0" fontId="165" fillId="0" borderId="0"/>
    <xf numFmtId="0" fontId="36" fillId="55" borderId="0" applyNumberFormat="0" applyBorder="0" applyAlignment="0" applyProtection="0"/>
    <xf numFmtId="0" fontId="36" fillId="58" borderId="0" applyNumberFormat="0" applyBorder="0" applyAlignment="0" applyProtection="0"/>
    <xf numFmtId="0" fontId="36" fillId="59" borderId="0" applyNumberFormat="0" applyBorder="0" applyAlignment="0" applyProtection="0"/>
    <xf numFmtId="0" fontId="36" fillId="63" borderId="0" applyNumberFormat="0" applyBorder="0" applyAlignment="0" applyProtection="0"/>
    <xf numFmtId="0" fontId="36" fillId="32" borderId="0" applyNumberFormat="0" applyBorder="0" applyAlignment="0" applyProtection="0"/>
    <xf numFmtId="0" fontId="36" fillId="67" borderId="0" applyNumberFormat="0" applyBorder="0" applyAlignment="0" applyProtection="0"/>
    <xf numFmtId="0" fontId="36" fillId="56" borderId="0" applyNumberFormat="0" applyBorder="0" applyAlignment="0" applyProtection="0"/>
    <xf numFmtId="0" fontId="36" fillId="33" borderId="0" applyNumberFormat="0" applyBorder="0" applyAlignment="0" applyProtection="0"/>
    <xf numFmtId="0" fontId="36" fillId="60" borderId="0" applyNumberFormat="0" applyBorder="0" applyAlignment="0" applyProtection="0"/>
    <xf numFmtId="0" fontId="36" fillId="64" borderId="0" applyNumberFormat="0" applyBorder="0" applyAlignment="0" applyProtection="0"/>
    <xf numFmtId="0" fontId="36" fillId="34" borderId="0" applyNumberFormat="0" applyBorder="0" applyAlignment="0" applyProtection="0"/>
    <xf numFmtId="0" fontId="36" fillId="68" borderId="0" applyNumberFormat="0" applyBorder="0" applyAlignment="0" applyProtection="0"/>
    <xf numFmtId="0" fontId="36" fillId="0" borderId="0"/>
    <xf numFmtId="0" fontId="36" fillId="43" borderId="94" applyNumberFormat="0" applyFont="0" applyAlignment="0" applyProtection="0"/>
    <xf numFmtId="0" fontId="57" fillId="0" borderId="0"/>
    <xf numFmtId="0" fontId="57" fillId="0" borderId="0"/>
    <xf numFmtId="0" fontId="57" fillId="0" borderId="0"/>
    <xf numFmtId="0" fontId="43" fillId="0" borderId="0"/>
    <xf numFmtId="0" fontId="57" fillId="0" borderId="0"/>
    <xf numFmtId="0" fontId="66" fillId="0" borderId="0"/>
    <xf numFmtId="0" fontId="43" fillId="0" borderId="0"/>
    <xf numFmtId="0" fontId="173" fillId="0" borderId="0"/>
    <xf numFmtId="0" fontId="174" fillId="0" borderId="0"/>
    <xf numFmtId="0" fontId="57" fillId="0" borderId="0"/>
    <xf numFmtId="0" fontId="57" fillId="0" borderId="0"/>
    <xf numFmtId="0" fontId="179" fillId="0" borderId="0"/>
    <xf numFmtId="0" fontId="35" fillId="0" borderId="0"/>
    <xf numFmtId="0" fontId="34" fillId="0" borderId="0"/>
    <xf numFmtId="0" fontId="34" fillId="0" borderId="0"/>
    <xf numFmtId="0" fontId="34" fillId="43" borderId="94" applyNumberFormat="0" applyFont="0" applyAlignment="0" applyProtection="0"/>
    <xf numFmtId="0" fontId="34" fillId="55" borderId="0" applyNumberFormat="0" applyBorder="0" applyAlignment="0" applyProtection="0"/>
    <xf numFmtId="0" fontId="34" fillId="56" borderId="0" applyNumberFormat="0" applyBorder="0" applyAlignment="0" applyProtection="0"/>
    <xf numFmtId="0" fontId="34" fillId="58" borderId="0" applyNumberFormat="0" applyBorder="0" applyAlignment="0" applyProtection="0"/>
    <xf numFmtId="0" fontId="34" fillId="33"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3" borderId="0" applyNumberFormat="0" applyBorder="0" applyAlignment="0" applyProtection="0"/>
    <xf numFmtId="0" fontId="34" fillId="64" borderId="0" applyNumberFormat="0" applyBorder="0" applyAlignment="0" applyProtection="0"/>
    <xf numFmtId="0" fontId="34" fillId="32" borderId="0" applyNumberFormat="0" applyBorder="0" applyAlignment="0" applyProtection="0"/>
    <xf numFmtId="0" fontId="34" fillId="34" borderId="0" applyNumberFormat="0" applyBorder="0" applyAlignment="0" applyProtection="0"/>
    <xf numFmtId="0" fontId="34" fillId="67" borderId="0" applyNumberFormat="0" applyBorder="0" applyAlignment="0" applyProtection="0"/>
    <xf numFmtId="0" fontId="34" fillId="68" borderId="0" applyNumberFormat="0" applyBorder="0" applyAlignment="0" applyProtection="0"/>
    <xf numFmtId="0" fontId="180" fillId="0" borderId="0"/>
    <xf numFmtId="0" fontId="181" fillId="0" borderId="0"/>
    <xf numFmtId="0" fontId="94" fillId="0" borderId="0"/>
    <xf numFmtId="0" fontId="186" fillId="0" borderId="0"/>
    <xf numFmtId="0" fontId="187" fillId="0" borderId="0"/>
    <xf numFmtId="9" fontId="187" fillId="0" borderId="0" applyFont="0" applyFill="0" applyBorder="0" applyAlignment="0" applyProtection="0"/>
    <xf numFmtId="0" fontId="188" fillId="0" borderId="0"/>
    <xf numFmtId="0" fontId="43" fillId="0" borderId="0"/>
    <xf numFmtId="0" fontId="33" fillId="3"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 borderId="0" applyNumberFormat="0" applyBorder="0" applyAlignment="0" applyProtection="0"/>
    <xf numFmtId="0" fontId="33" fillId="58" borderId="0" applyNumberFormat="0" applyBorder="0" applyAlignment="0" applyProtection="0"/>
    <xf numFmtId="0" fontId="33" fillId="58" borderId="0" applyNumberFormat="0" applyBorder="0" applyAlignment="0" applyProtection="0"/>
    <xf numFmtId="0" fontId="33" fillId="58" borderId="0" applyNumberFormat="0" applyBorder="0" applyAlignment="0" applyProtection="0"/>
    <xf numFmtId="0" fontId="33" fillId="58" borderId="0" applyNumberFormat="0" applyBorder="0" applyAlignment="0" applyProtection="0"/>
    <xf numFmtId="0" fontId="33" fillId="7"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32" borderId="0" applyNumberFormat="0" applyBorder="0" applyAlignment="0" applyProtection="0"/>
    <xf numFmtId="0" fontId="33" fillId="32" borderId="0" applyNumberFormat="0" applyBorder="0" applyAlignment="0" applyProtection="0"/>
    <xf numFmtId="0" fontId="33" fillId="32" borderId="0" applyNumberFormat="0" applyBorder="0" applyAlignment="0" applyProtection="0"/>
    <xf numFmtId="0" fontId="33" fillId="32" borderId="0" applyNumberFormat="0" applyBorder="0" applyAlignment="0" applyProtection="0"/>
    <xf numFmtId="0" fontId="33" fillId="32" borderId="0" applyNumberFormat="0" applyBorder="0" applyAlignment="0" applyProtection="0"/>
    <xf numFmtId="0" fontId="33" fillId="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11" borderId="0" applyNumberFormat="0" applyBorder="0" applyAlignment="0" applyProtection="0"/>
    <xf numFmtId="0" fontId="33" fillId="56" borderId="0" applyNumberFormat="0" applyBorder="0" applyAlignment="0" applyProtection="0"/>
    <xf numFmtId="0" fontId="33" fillId="56" borderId="0" applyNumberFormat="0" applyBorder="0" applyAlignment="0" applyProtection="0"/>
    <xf numFmtId="0" fontId="33" fillId="56" borderId="0" applyNumberFormat="0" applyBorder="0" applyAlignment="0" applyProtection="0"/>
    <xf numFmtId="0" fontId="33" fillId="56" borderId="0" applyNumberFormat="0" applyBorder="0" applyAlignment="0" applyProtection="0"/>
    <xf numFmtId="0" fontId="33" fillId="33" borderId="0" applyNumberFormat="0" applyBorder="0" applyAlignment="0" applyProtection="0"/>
    <xf numFmtId="0" fontId="33" fillId="33" borderId="0" applyNumberFormat="0" applyBorder="0" applyAlignment="0" applyProtection="0"/>
    <xf numFmtId="0" fontId="33" fillId="33" borderId="0" applyNumberFormat="0" applyBorder="0" applyAlignment="0" applyProtection="0"/>
    <xf numFmtId="0" fontId="33" fillId="33" borderId="0" applyNumberFormat="0" applyBorder="0" applyAlignment="0" applyProtection="0"/>
    <xf numFmtId="0" fontId="33" fillId="33" borderId="0" applyNumberFormat="0" applyBorder="0" applyAlignment="0" applyProtection="0"/>
    <xf numFmtId="0" fontId="33" fillId="13"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11"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34" borderId="0" applyNumberFormat="0" applyBorder="0" applyAlignment="0" applyProtection="0"/>
    <xf numFmtId="0" fontId="33" fillId="34" borderId="0" applyNumberFormat="0" applyBorder="0" applyAlignment="0" applyProtection="0"/>
    <xf numFmtId="0" fontId="33" fillId="34" borderId="0" applyNumberFormat="0" applyBorder="0" applyAlignment="0" applyProtection="0"/>
    <xf numFmtId="0" fontId="33" fillId="34" borderId="0" applyNumberFormat="0" applyBorder="0" applyAlignment="0" applyProtection="0"/>
    <xf numFmtId="0" fontId="33" fillId="34" borderId="0" applyNumberFormat="0" applyBorder="0" applyAlignment="0" applyProtection="0"/>
    <xf numFmtId="0" fontId="33" fillId="13"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123" fillId="16" borderId="0" applyNumberFormat="0" applyBorder="0" applyAlignment="0" applyProtection="0"/>
    <xf numFmtId="0" fontId="123" fillId="13" borderId="0" applyNumberFormat="0" applyBorder="0" applyAlignment="0" applyProtection="0"/>
    <xf numFmtId="0" fontId="123" fillId="11" borderId="0" applyNumberFormat="0" applyBorder="0" applyAlignment="0" applyProtection="0"/>
    <xf numFmtId="0" fontId="123" fillId="5" borderId="0" applyNumberFormat="0" applyBorder="0" applyAlignment="0" applyProtection="0"/>
    <xf numFmtId="0" fontId="123" fillId="16" borderId="0" applyNumberFormat="0" applyBorder="0" applyAlignment="0" applyProtection="0"/>
    <xf numFmtId="0" fontId="123" fillId="22" borderId="0" applyNumberFormat="0" applyBorder="0" applyAlignment="0" applyProtection="0"/>
    <xf numFmtId="0" fontId="123" fillId="18" borderId="0" applyNumberFormat="0" applyBorder="0" applyAlignment="0" applyProtection="0"/>
    <xf numFmtId="0" fontId="124" fillId="13" borderId="89" applyNumberFormat="0" applyAlignment="0" applyProtection="0"/>
    <xf numFmtId="0" fontId="125" fillId="25" borderId="90" applyNumberFormat="0" applyAlignment="0" applyProtection="0"/>
    <xf numFmtId="0" fontId="119" fillId="0" borderId="7" applyNumberFormat="0" applyFill="0" applyAlignment="0" applyProtection="0"/>
    <xf numFmtId="0" fontId="129" fillId="0" borderId="93" applyNumberFormat="0" applyFill="0" applyAlignment="0" applyProtection="0"/>
    <xf numFmtId="0" fontId="120" fillId="0" borderId="10" applyNumberFormat="0" applyFill="0" applyAlignment="0" applyProtection="0"/>
    <xf numFmtId="0" fontId="120" fillId="0" borderId="0" applyNumberFormat="0" applyFill="0" applyBorder="0" applyAlignment="0" applyProtection="0"/>
    <xf numFmtId="0" fontId="33" fillId="0" borderId="0"/>
    <xf numFmtId="0" fontId="33" fillId="0" borderId="0"/>
    <xf numFmtId="0" fontId="33" fillId="0" borderId="0"/>
    <xf numFmtId="0" fontId="33" fillId="0" borderId="0"/>
    <xf numFmtId="0" fontId="43" fillId="0" borderId="0" applyBorder="0"/>
    <xf numFmtId="0" fontId="94" fillId="0" borderId="0"/>
    <xf numFmtId="0" fontId="33" fillId="0" borderId="0"/>
    <xf numFmtId="0" fontId="33" fillId="0" borderId="0"/>
    <xf numFmtId="0" fontId="43" fillId="0" borderId="0"/>
    <xf numFmtId="0" fontId="43" fillId="0" borderId="0"/>
    <xf numFmtId="0" fontId="33" fillId="0" borderId="0"/>
    <xf numFmtId="0" fontId="33" fillId="0" borderId="0"/>
    <xf numFmtId="0" fontId="33" fillId="0" borderId="0"/>
    <xf numFmtId="0" fontId="33" fillId="0" borderId="0"/>
    <xf numFmtId="0" fontId="43" fillId="0" borderId="0"/>
    <xf numFmtId="0" fontId="33" fillId="0" borderId="0"/>
    <xf numFmtId="0" fontId="33" fillId="0" borderId="0"/>
    <xf numFmtId="0" fontId="33" fillId="0" borderId="0"/>
    <xf numFmtId="0" fontId="43" fillId="0" borderId="0" applyBorder="0"/>
    <xf numFmtId="0" fontId="33" fillId="0" borderId="0"/>
    <xf numFmtId="0" fontId="33" fillId="0" borderId="0"/>
    <xf numFmtId="0" fontId="33" fillId="0" borderId="0"/>
    <xf numFmtId="0" fontId="133" fillId="25" borderId="89" applyNumberFormat="0" applyAlignment="0" applyProtection="0"/>
    <xf numFmtId="9" fontId="43" fillId="0" borderId="0" applyFont="0" applyFill="0" applyBorder="0" applyAlignment="0" applyProtection="0"/>
    <xf numFmtId="9" fontId="43" fillId="0" borderId="0" applyFont="0" applyFill="0" applyBorder="0" applyAlignment="0" applyProtection="0"/>
    <xf numFmtId="0" fontId="134" fillId="0" borderId="12" applyNumberFormat="0" applyFill="0" applyAlignment="0" applyProtection="0"/>
    <xf numFmtId="0" fontId="121" fillId="0" borderId="0" applyNumberFormat="0" applyFill="0" applyBorder="0" applyAlignment="0" applyProtection="0"/>
    <xf numFmtId="0" fontId="117" fillId="43" borderId="94" applyNumberFormat="0" applyFont="0" applyAlignment="0" applyProtection="0"/>
    <xf numFmtId="0" fontId="33" fillId="43" borderId="94" applyNumberFormat="0" applyFont="0" applyAlignment="0" applyProtection="0"/>
    <xf numFmtId="0" fontId="33" fillId="43" borderId="94" applyNumberFormat="0" applyFont="0" applyAlignment="0" applyProtection="0"/>
    <xf numFmtId="0" fontId="33" fillId="43" borderId="94" applyNumberFormat="0" applyFont="0" applyAlignment="0" applyProtection="0"/>
    <xf numFmtId="0" fontId="33" fillId="43" borderId="94" applyNumberFormat="0" applyFont="0" applyAlignment="0" applyProtection="0"/>
    <xf numFmtId="0" fontId="189" fillId="0" borderId="0"/>
    <xf numFmtId="0" fontId="32" fillId="0" borderId="0"/>
    <xf numFmtId="0" fontId="190" fillId="0" borderId="0"/>
    <xf numFmtId="0" fontId="57" fillId="0" borderId="0"/>
    <xf numFmtId="0" fontId="191" fillId="0" borderId="0"/>
    <xf numFmtId="0" fontId="57" fillId="0" borderId="0"/>
    <xf numFmtId="0" fontId="193" fillId="0" borderId="0"/>
    <xf numFmtId="0" fontId="195" fillId="0" borderId="0"/>
    <xf numFmtId="0" fontId="31" fillId="0" borderId="0"/>
    <xf numFmtId="0" fontId="57" fillId="0" borderId="0"/>
    <xf numFmtId="0" fontId="30" fillId="0" borderId="0"/>
    <xf numFmtId="0" fontId="29" fillId="0" borderId="0"/>
    <xf numFmtId="0" fontId="29" fillId="0" borderId="0"/>
    <xf numFmtId="0" fontId="28" fillId="0" borderId="0"/>
    <xf numFmtId="0" fontId="28" fillId="0" borderId="0"/>
    <xf numFmtId="0" fontId="94" fillId="0" borderId="0"/>
    <xf numFmtId="0" fontId="197" fillId="0" borderId="0"/>
    <xf numFmtId="9" fontId="197" fillId="0" borderId="0" applyFont="0" applyFill="0" applyBorder="0" applyAlignment="0" applyProtection="0"/>
    <xf numFmtId="0" fontId="198" fillId="0" borderId="0"/>
    <xf numFmtId="0" fontId="27" fillId="0" borderId="0"/>
    <xf numFmtId="0" fontId="27" fillId="43" borderId="94" applyNumberFormat="0" applyFont="0" applyAlignment="0" applyProtection="0"/>
    <xf numFmtId="0" fontId="27" fillId="55" borderId="0" applyNumberFormat="0" applyBorder="0" applyAlignment="0" applyProtection="0"/>
    <xf numFmtId="0" fontId="27" fillId="56" borderId="0" applyNumberFormat="0" applyBorder="0" applyAlignment="0" applyProtection="0"/>
    <xf numFmtId="0" fontId="27" fillId="58" borderId="0" applyNumberFormat="0" applyBorder="0" applyAlignment="0" applyProtection="0"/>
    <xf numFmtId="0" fontId="27" fillId="33" borderId="0" applyNumberFormat="0" applyBorder="0" applyAlignment="0" applyProtection="0"/>
    <xf numFmtId="0" fontId="27" fillId="59" borderId="0" applyNumberFormat="0" applyBorder="0" applyAlignment="0" applyProtection="0"/>
    <xf numFmtId="0" fontId="27" fillId="60" borderId="0" applyNumberFormat="0" applyBorder="0" applyAlignment="0" applyProtection="0"/>
    <xf numFmtId="0" fontId="27" fillId="63" borderId="0" applyNumberFormat="0" applyBorder="0" applyAlignment="0" applyProtection="0"/>
    <xf numFmtId="0" fontId="27" fillId="64" borderId="0" applyNumberFormat="0" applyBorder="0" applyAlignment="0" applyProtection="0"/>
    <xf numFmtId="0" fontId="27" fillId="32" borderId="0" applyNumberFormat="0" applyBorder="0" applyAlignment="0" applyProtection="0"/>
    <xf numFmtId="0" fontId="27" fillId="34" borderId="0" applyNumberFormat="0" applyBorder="0" applyAlignment="0" applyProtection="0"/>
    <xf numFmtId="0" fontId="27" fillId="67" borderId="0" applyNumberFormat="0" applyBorder="0" applyAlignment="0" applyProtection="0"/>
    <xf numFmtId="0" fontId="27" fillId="68" borderId="0" applyNumberFormat="0" applyBorder="0" applyAlignment="0" applyProtection="0"/>
    <xf numFmtId="0" fontId="199" fillId="0" borderId="0"/>
    <xf numFmtId="0" fontId="200" fillId="0" borderId="0"/>
    <xf numFmtId="0" fontId="201" fillId="0" borderId="0"/>
    <xf numFmtId="0" fontId="202" fillId="0" borderId="0"/>
    <xf numFmtId="0" fontId="26" fillId="0" borderId="0"/>
    <xf numFmtId="0" fontId="26" fillId="0" borderId="0"/>
    <xf numFmtId="0" fontId="26" fillId="0" borderId="0"/>
    <xf numFmtId="0" fontId="204" fillId="0" borderId="0"/>
    <xf numFmtId="0" fontId="205" fillId="0" borderId="0"/>
    <xf numFmtId="0" fontId="206" fillId="0" borderId="0"/>
    <xf numFmtId="0" fontId="207" fillId="0" borderId="0"/>
    <xf numFmtId="0" fontId="94" fillId="0" borderId="0"/>
    <xf numFmtId="0" fontId="211" fillId="0" borderId="0"/>
    <xf numFmtId="0" fontId="212" fillId="0" borderId="0"/>
    <xf numFmtId="0" fontId="57" fillId="0" borderId="0"/>
    <xf numFmtId="0" fontId="213" fillId="0" borderId="0"/>
    <xf numFmtId="0" fontId="25" fillId="0" borderId="0"/>
    <xf numFmtId="0" fontId="25" fillId="0" borderId="0"/>
    <xf numFmtId="0" fontId="25" fillId="0" borderId="0"/>
    <xf numFmtId="0" fontId="24" fillId="0" borderId="0"/>
    <xf numFmtId="0" fontId="23" fillId="0" borderId="0"/>
    <xf numFmtId="0" fontId="22" fillId="0" borderId="0"/>
    <xf numFmtId="0" fontId="229" fillId="0" borderId="0"/>
    <xf numFmtId="0" fontId="21" fillId="0" borderId="0"/>
    <xf numFmtId="0" fontId="20" fillId="0" borderId="0"/>
    <xf numFmtId="0" fontId="231" fillId="0" borderId="0"/>
    <xf numFmtId="0" fontId="232" fillId="0" borderId="0"/>
    <xf numFmtId="0" fontId="19" fillId="0" borderId="0"/>
    <xf numFmtId="0" fontId="94" fillId="0" borderId="0"/>
    <xf numFmtId="9" fontId="43" fillId="0" borderId="0" applyFont="0" applyFill="0" applyBorder="0" applyAlignment="0" applyProtection="0"/>
    <xf numFmtId="0" fontId="233"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6" fillId="0" borderId="0"/>
    <xf numFmtId="0" fontId="16" fillId="0" borderId="0"/>
    <xf numFmtId="0" fontId="234" fillId="0" borderId="0"/>
    <xf numFmtId="0" fontId="235" fillId="0" borderId="0"/>
    <xf numFmtId="0" fontId="15" fillId="0" borderId="0"/>
    <xf numFmtId="0" fontId="236" fillId="0" borderId="0" applyNumberFormat="0" applyFill="0" applyBorder="0" applyAlignment="0" applyProtection="0"/>
    <xf numFmtId="0" fontId="126" fillId="40" borderId="0" applyNumberFormat="0" applyBorder="0" applyAlignment="0" applyProtection="0"/>
    <xf numFmtId="0" fontId="137" fillId="44" borderId="0" applyNumberFormat="0" applyBorder="0" applyAlignment="0" applyProtection="0"/>
    <xf numFmtId="0" fontId="130" fillId="42" borderId="0" applyNumberFormat="0" applyBorder="0" applyAlignment="0" applyProtection="0"/>
    <xf numFmtId="0" fontId="15" fillId="0" borderId="0"/>
    <xf numFmtId="0" fontId="15" fillId="43" borderId="94" applyNumberFormat="0" applyFont="0" applyAlignment="0" applyProtection="0"/>
    <xf numFmtId="0" fontId="15" fillId="55" borderId="0" applyNumberFormat="0" applyBorder="0" applyAlignment="0" applyProtection="0"/>
    <xf numFmtId="0" fontId="15" fillId="56" borderId="0" applyNumberFormat="0" applyBorder="0" applyAlignment="0" applyProtection="0"/>
    <xf numFmtId="0" fontId="123" fillId="57" borderId="0" applyNumberFormat="0" applyBorder="0" applyAlignment="0" applyProtection="0"/>
    <xf numFmtId="0" fontId="15" fillId="58" borderId="0" applyNumberFormat="0" applyBorder="0" applyAlignment="0" applyProtection="0"/>
    <xf numFmtId="0" fontId="15" fillId="33" borderId="0" applyNumberFormat="0" applyBorder="0" applyAlignment="0" applyProtection="0"/>
    <xf numFmtId="0" fontId="123" fillId="35" borderId="0" applyNumberFormat="0" applyBorder="0" applyAlignment="0" applyProtection="0"/>
    <xf numFmtId="0" fontId="15" fillId="59" borderId="0" applyNumberFormat="0" applyBorder="0" applyAlignment="0" applyProtection="0"/>
    <xf numFmtId="0" fontId="15" fillId="60" borderId="0" applyNumberFormat="0" applyBorder="0" applyAlignment="0" applyProtection="0"/>
    <xf numFmtId="0" fontId="123" fillId="61" borderId="0" applyNumberFormat="0" applyBorder="0" applyAlignment="0" applyProtection="0"/>
    <xf numFmtId="0" fontId="15" fillId="63" borderId="0" applyNumberFormat="0" applyBorder="0" applyAlignment="0" applyProtection="0"/>
    <xf numFmtId="0" fontId="15" fillId="64" borderId="0" applyNumberFormat="0" applyBorder="0" applyAlignment="0" applyProtection="0"/>
    <xf numFmtId="0" fontId="123" fillId="65" borderId="0" applyNumberFormat="0" applyBorder="0" applyAlignment="0" applyProtection="0"/>
    <xf numFmtId="0" fontId="15" fillId="32" borderId="0" applyNumberFormat="0" applyBorder="0" applyAlignment="0" applyProtection="0"/>
    <xf numFmtId="0" fontId="15" fillId="34" borderId="0" applyNumberFormat="0" applyBorder="0" applyAlignment="0" applyProtection="0"/>
    <xf numFmtId="0" fontId="123" fillId="36" borderId="0" applyNumberFormat="0" applyBorder="0" applyAlignment="0" applyProtection="0"/>
    <xf numFmtId="0" fontId="15" fillId="67" borderId="0" applyNumberFormat="0" applyBorder="0" applyAlignment="0" applyProtection="0"/>
    <xf numFmtId="0" fontId="15" fillId="68" borderId="0" applyNumberFormat="0" applyBorder="0" applyAlignment="0" applyProtection="0"/>
    <xf numFmtId="0" fontId="123" fillId="69" borderId="0" applyNumberFormat="0" applyBorder="0" applyAlignment="0" applyProtection="0"/>
    <xf numFmtId="0" fontId="15" fillId="55" borderId="0" applyNumberFormat="0" applyBorder="0" applyAlignment="0" applyProtection="0"/>
    <xf numFmtId="0" fontId="15" fillId="56" borderId="0" applyNumberFormat="0" applyBorder="0" applyAlignment="0" applyProtection="0"/>
    <xf numFmtId="0" fontId="123" fillId="57" borderId="0" applyNumberFormat="0" applyBorder="0" applyAlignment="0" applyProtection="0"/>
    <xf numFmtId="0" fontId="15" fillId="58" borderId="0" applyNumberFormat="0" applyBorder="0" applyAlignment="0" applyProtection="0"/>
    <xf numFmtId="0" fontId="15" fillId="33" borderId="0" applyNumberFormat="0" applyBorder="0" applyAlignment="0" applyProtection="0"/>
    <xf numFmtId="0" fontId="123" fillId="35" borderId="0" applyNumberFormat="0" applyBorder="0" applyAlignment="0" applyProtection="0"/>
    <xf numFmtId="0" fontId="15" fillId="59" borderId="0" applyNumberFormat="0" applyBorder="0" applyAlignment="0" applyProtection="0"/>
    <xf numFmtId="0" fontId="15" fillId="60" borderId="0" applyNumberFormat="0" applyBorder="0" applyAlignment="0" applyProtection="0"/>
    <xf numFmtId="0" fontId="123" fillId="61" borderId="0" applyNumberFormat="0" applyBorder="0" applyAlignment="0" applyProtection="0"/>
    <xf numFmtId="0" fontId="15" fillId="63" borderId="0" applyNumberFormat="0" applyBorder="0" applyAlignment="0" applyProtection="0"/>
    <xf numFmtId="0" fontId="15" fillId="64" borderId="0" applyNumberFormat="0" applyBorder="0" applyAlignment="0" applyProtection="0"/>
    <xf numFmtId="0" fontId="123" fillId="65" borderId="0" applyNumberFormat="0" applyBorder="0" applyAlignment="0" applyProtection="0"/>
    <xf numFmtId="0" fontId="15" fillId="32" borderId="0" applyNumberFormat="0" applyBorder="0" applyAlignment="0" applyProtection="0"/>
    <xf numFmtId="0" fontId="15" fillId="34" borderId="0" applyNumberFormat="0" applyBorder="0" applyAlignment="0" applyProtection="0"/>
    <xf numFmtId="0" fontId="123" fillId="36" borderId="0" applyNumberFormat="0" applyBorder="0" applyAlignment="0" applyProtection="0"/>
    <xf numFmtId="0" fontId="15" fillId="67" borderId="0" applyNumberFormat="0" applyBorder="0" applyAlignment="0" applyProtection="0"/>
    <xf numFmtId="0" fontId="15" fillId="68" borderId="0" applyNumberFormat="0" applyBorder="0" applyAlignment="0" applyProtection="0"/>
    <xf numFmtId="0" fontId="123" fillId="69" borderId="0" applyNumberFormat="0" applyBorder="0" applyAlignment="0" applyProtection="0"/>
    <xf numFmtId="0" fontId="14" fillId="0" borderId="0"/>
    <xf numFmtId="0" fontId="14" fillId="0" borderId="0"/>
    <xf numFmtId="0" fontId="13" fillId="0" borderId="0"/>
    <xf numFmtId="0" fontId="12" fillId="0" borderId="0"/>
    <xf numFmtId="0" fontId="12" fillId="0" borderId="0"/>
    <xf numFmtId="0" fontId="12" fillId="0" borderId="0"/>
    <xf numFmtId="0" fontId="11" fillId="0" borderId="0"/>
    <xf numFmtId="0" fontId="237" fillId="0" borderId="0"/>
    <xf numFmtId="0" fontId="57" fillId="0" borderId="0"/>
    <xf numFmtId="0" fontId="57" fillId="0" borderId="0"/>
    <xf numFmtId="0" fontId="10" fillId="0" borderId="0"/>
    <xf numFmtId="0" fontId="57" fillId="0" borderId="0"/>
    <xf numFmtId="0" fontId="57" fillId="0" borderId="0"/>
    <xf numFmtId="0" fontId="9" fillId="0" borderId="0"/>
    <xf numFmtId="0" fontId="9" fillId="0" borderId="0"/>
    <xf numFmtId="0" fontId="238" fillId="0" borderId="0"/>
    <xf numFmtId="0" fontId="8" fillId="0" borderId="0"/>
    <xf numFmtId="0" fontId="8" fillId="0" borderId="0"/>
    <xf numFmtId="0" fontId="7" fillId="0" borderId="0"/>
    <xf numFmtId="0" fontId="7" fillId="0" borderId="0"/>
    <xf numFmtId="0" fontId="7" fillId="0" borderId="0"/>
    <xf numFmtId="0" fontId="240" fillId="0" borderId="0"/>
    <xf numFmtId="0" fontId="241" fillId="0" borderId="0"/>
    <xf numFmtId="0" fontId="6" fillId="0" borderId="0"/>
    <xf numFmtId="0" fontId="6" fillId="0" borderId="0"/>
    <xf numFmtId="0" fontId="242" fillId="0" borderId="0"/>
    <xf numFmtId="9" fontId="43" fillId="0" borderId="0" applyFont="0" applyFill="0" applyBorder="0" applyAlignment="0" applyProtection="0"/>
    <xf numFmtId="0" fontId="244" fillId="0" borderId="0"/>
    <xf numFmtId="0" fontId="5" fillId="0" borderId="0"/>
    <xf numFmtId="0" fontId="5" fillId="0" borderId="0"/>
    <xf numFmtId="0" fontId="4" fillId="0" borderId="0"/>
    <xf numFmtId="0" fontId="4" fillId="0" borderId="0"/>
    <xf numFmtId="0" fontId="3" fillId="0" borderId="0"/>
    <xf numFmtId="0" fontId="342" fillId="0" borderId="0"/>
    <xf numFmtId="0" fontId="342" fillId="0" borderId="0"/>
    <xf numFmtId="0" fontId="342" fillId="0" borderId="0"/>
    <xf numFmtId="0" fontId="342" fillId="0" borderId="0"/>
    <xf numFmtId="0" fontId="234" fillId="0" borderId="0"/>
    <xf numFmtId="0" fontId="234" fillId="0" borderId="0"/>
    <xf numFmtId="0" fontId="234" fillId="0" borderId="0"/>
    <xf numFmtId="0" fontId="234" fillId="0" borderId="0"/>
    <xf numFmtId="0" fontId="234" fillId="0" borderId="0"/>
    <xf numFmtId="0" fontId="234" fillId="0" borderId="0"/>
    <xf numFmtId="0" fontId="234" fillId="0" borderId="0"/>
    <xf numFmtId="0" fontId="234" fillId="0" borderId="0"/>
  </cellStyleXfs>
  <cellXfs count="1729">
    <xf numFmtId="0" fontId="0" fillId="0" borderId="0" xfId="0"/>
    <xf numFmtId="0" fontId="44" fillId="0" borderId="0" xfId="0" applyFont="1"/>
    <xf numFmtId="0" fontId="49" fillId="0" borderId="0" xfId="0" applyFont="1" applyAlignment="1">
      <alignment vertical="center"/>
    </xf>
    <xf numFmtId="0" fontId="52" fillId="0" borderId="0" xfId="0" applyFont="1"/>
    <xf numFmtId="4" fontId="0" fillId="0" borderId="0" xfId="0" applyNumberFormat="1"/>
    <xf numFmtId="0" fontId="50" fillId="0" borderId="0" xfId="0" applyFont="1"/>
    <xf numFmtId="0" fontId="56" fillId="0" borderId="0" xfId="0" applyFont="1"/>
    <xf numFmtId="0" fontId="0" fillId="0" borderId="0" xfId="0" applyAlignment="1">
      <alignment vertical="center"/>
    </xf>
    <xf numFmtId="0" fontId="51" fillId="24" borderId="26" xfId="154" applyFont="1" applyFill="1" applyBorder="1"/>
    <xf numFmtId="0" fontId="61" fillId="0" borderId="0" xfId="0" applyFont="1"/>
    <xf numFmtId="0" fontId="64" fillId="0" borderId="0" xfId="0" applyFont="1"/>
    <xf numFmtId="0" fontId="47" fillId="0" borderId="69" xfId="154" applyFont="1" applyBorder="1"/>
    <xf numFmtId="0" fontId="110" fillId="0" borderId="0" xfId="135" applyFont="1" applyAlignment="1">
      <alignment horizontal="left"/>
    </xf>
    <xf numFmtId="0" fontId="110" fillId="0" borderId="0" xfId="135" applyFont="1" applyAlignment="1">
      <alignment horizontal="center"/>
    </xf>
    <xf numFmtId="0" fontId="57" fillId="0" borderId="0" xfId="135"/>
    <xf numFmtId="0" fontId="111" fillId="0" borderId="0" xfId="135" applyFont="1"/>
    <xf numFmtId="0" fontId="63" fillId="0" borderId="83" xfId="135" applyFont="1" applyBorder="1" applyAlignment="1">
      <alignment horizontal="center"/>
    </xf>
    <xf numFmtId="175" fontId="64" fillId="0" borderId="80" xfId="135" applyNumberFormat="1" applyFont="1" applyBorder="1" applyAlignment="1">
      <alignment horizontal="left"/>
    </xf>
    <xf numFmtId="3" fontId="57" fillId="0" borderId="83" xfId="135" applyNumberFormat="1" applyBorder="1" applyAlignment="1">
      <alignment horizontal="right"/>
    </xf>
    <xf numFmtId="0" fontId="67" fillId="0" borderId="0" xfId="135" applyFont="1" applyAlignment="1">
      <alignment horizontal="center"/>
    </xf>
    <xf numFmtId="3" fontId="57" fillId="0" borderId="83" xfId="135" applyNumberFormat="1" applyBorder="1" applyAlignment="1">
      <alignment horizontal="center"/>
    </xf>
    <xf numFmtId="175" fontId="112" fillId="30" borderId="61" xfId="135" applyNumberFormat="1" applyFont="1" applyFill="1" applyBorder="1" applyAlignment="1">
      <alignment horizontal="left"/>
    </xf>
    <xf numFmtId="3" fontId="68" fillId="30" borderId="35" xfId="135" applyNumberFormat="1" applyFont="1" applyFill="1" applyBorder="1" applyAlignment="1">
      <alignment horizontal="right"/>
    </xf>
    <xf numFmtId="3" fontId="57" fillId="0" borderId="83" xfId="135" applyNumberFormat="1" applyBorder="1"/>
    <xf numFmtId="3" fontId="63" fillId="0" borderId="83" xfId="135" applyNumberFormat="1" applyFont="1" applyBorder="1" applyAlignment="1">
      <alignment horizontal="center"/>
    </xf>
    <xf numFmtId="3" fontId="72" fillId="0" borderId="83" xfId="135" applyNumberFormat="1" applyFont="1" applyBorder="1" applyAlignment="1">
      <alignment horizontal="center" vertical="center" wrapText="1"/>
    </xf>
    <xf numFmtId="175" fontId="64" fillId="0" borderId="0" xfId="135" applyNumberFormat="1" applyFont="1"/>
    <xf numFmtId="175" fontId="64" fillId="0" borderId="80" xfId="135" applyNumberFormat="1" applyFont="1" applyBorder="1"/>
    <xf numFmtId="3" fontId="57" fillId="0" borderId="57" xfId="135" applyNumberFormat="1" applyBorder="1"/>
    <xf numFmtId="3" fontId="112" fillId="30" borderId="35" xfId="135" applyNumberFormat="1" applyFont="1" applyFill="1" applyBorder="1" applyAlignment="1">
      <alignment horizontal="right"/>
    </xf>
    <xf numFmtId="0" fontId="68" fillId="0" borderId="0" xfId="135" applyFont="1"/>
    <xf numFmtId="176" fontId="68" fillId="0" borderId="0" xfId="135" applyNumberFormat="1" applyFont="1"/>
    <xf numFmtId="0" fontId="118" fillId="0" borderId="0" xfId="0" applyFont="1" applyAlignment="1">
      <alignment horizontal="justify" vertical="center"/>
    </xf>
    <xf numFmtId="0" fontId="110" fillId="0" borderId="0" xfId="0" applyFont="1" applyAlignment="1">
      <alignment horizontal="left"/>
    </xf>
    <xf numFmtId="0" fontId="110" fillId="0" borderId="0" xfId="0" applyFont="1"/>
    <xf numFmtId="0" fontId="110" fillId="0" borderId="0" xfId="0" applyFont="1" applyAlignment="1">
      <alignment horizontal="center"/>
    </xf>
    <xf numFmtId="175" fontId="64" fillId="0" borderId="80" xfId="0" applyNumberFormat="1" applyFont="1" applyBorder="1" applyAlignment="1">
      <alignment horizontal="left"/>
    </xf>
    <xf numFmtId="0" fontId="67" fillId="0" borderId="0" xfId="0" applyFont="1" applyAlignment="1">
      <alignment horizontal="center"/>
    </xf>
    <xf numFmtId="175" fontId="112" fillId="30" borderId="61" xfId="0" applyNumberFormat="1" applyFont="1" applyFill="1" applyBorder="1" applyAlignment="1">
      <alignment horizontal="left"/>
    </xf>
    <xf numFmtId="175" fontId="64" fillId="0" borderId="0" xfId="0" applyNumberFormat="1" applyFont="1"/>
    <xf numFmtId="175" fontId="64" fillId="0" borderId="80" xfId="0" applyNumberFormat="1" applyFont="1" applyBorder="1"/>
    <xf numFmtId="1" fontId="57" fillId="0" borderId="0" xfId="135" applyNumberFormat="1"/>
    <xf numFmtId="3" fontId="68" fillId="0" borderId="0" xfId="135" applyNumberFormat="1" applyFont="1"/>
    <xf numFmtId="0" fontId="67" fillId="0" borderId="83" xfId="0" applyFont="1" applyBorder="1" applyAlignment="1">
      <alignment horizontal="center" vertical="center" wrapText="1"/>
    </xf>
    <xf numFmtId="176" fontId="0" fillId="0" borderId="83" xfId="0" applyNumberFormat="1" applyBorder="1" applyAlignment="1">
      <alignment horizontal="center"/>
    </xf>
    <xf numFmtId="0" fontId="0" fillId="0" borderId="83" xfId="0" applyBorder="1"/>
    <xf numFmtId="0" fontId="72" fillId="0" borderId="83" xfId="0" applyFont="1" applyBorder="1" applyAlignment="1">
      <alignment horizontal="center" vertical="center" wrapText="1"/>
    </xf>
    <xf numFmtId="0" fontId="67" fillId="0" borderId="5" xfId="0" applyFont="1" applyBorder="1" applyAlignment="1">
      <alignment horizontal="center" vertical="center" wrapText="1"/>
    </xf>
    <xf numFmtId="0" fontId="67" fillId="0" borderId="67" xfId="0" applyFont="1" applyBorder="1" applyAlignment="1">
      <alignment horizontal="center" vertical="center" wrapText="1"/>
    </xf>
    <xf numFmtId="0" fontId="67" fillId="0" borderId="50" xfId="0" applyFont="1" applyBorder="1" applyAlignment="1">
      <alignment horizontal="center" vertical="center" wrapText="1"/>
    </xf>
    <xf numFmtId="0" fontId="59" fillId="0" borderId="42" xfId="155" applyFont="1" applyBorder="1" applyProtection="1">
      <protection locked="0"/>
    </xf>
    <xf numFmtId="0" fontId="59" fillId="0" borderId="43" xfId="155" applyFont="1" applyBorder="1" applyProtection="1">
      <protection locked="0"/>
    </xf>
    <xf numFmtId="0" fontId="90" fillId="0" borderId="52" xfId="155" applyFont="1" applyBorder="1"/>
    <xf numFmtId="0" fontId="57" fillId="0" borderId="43" xfId="155" applyBorder="1" applyProtection="1">
      <protection locked="0"/>
    </xf>
    <xf numFmtId="0" fontId="57" fillId="0" borderId="43" xfId="155" applyBorder="1"/>
    <xf numFmtId="0" fontId="59" fillId="0" borderId="86" xfId="155" applyFont="1" applyBorder="1" applyProtection="1">
      <protection locked="0"/>
    </xf>
    <xf numFmtId="2" fontId="0" fillId="0" borderId="0" xfId="0" applyNumberFormat="1"/>
    <xf numFmtId="0" fontId="72" fillId="0" borderId="42" xfId="154" applyFont="1" applyBorder="1"/>
    <xf numFmtId="0" fontId="57" fillId="0" borderId="37" xfId="156" applyBorder="1"/>
    <xf numFmtId="0" fontId="57" fillId="0" borderId="75" xfId="156" applyBorder="1"/>
    <xf numFmtId="0" fontId="57" fillId="0" borderId="23" xfId="156" applyBorder="1"/>
    <xf numFmtId="0" fontId="57" fillId="0" borderId="76" xfId="156" applyBorder="1"/>
    <xf numFmtId="0" fontId="57" fillId="0" borderId="54" xfId="156" applyBorder="1"/>
    <xf numFmtId="0" fontId="64" fillId="0" borderId="75" xfId="156" applyFont="1" applyBorder="1"/>
    <xf numFmtId="0" fontId="64" fillId="0" borderId="23" xfId="155" applyFont="1" applyBorder="1"/>
    <xf numFmtId="0" fontId="64" fillId="0" borderId="60" xfId="155" applyFont="1" applyBorder="1"/>
    <xf numFmtId="0" fontId="64" fillId="0" borderId="54" xfId="155" applyFont="1" applyBorder="1"/>
    <xf numFmtId="0" fontId="72" fillId="0" borderId="78" xfId="154" applyFont="1" applyBorder="1"/>
    <xf numFmtId="0" fontId="57" fillId="0" borderId="58" xfId="156" applyBorder="1"/>
    <xf numFmtId="0" fontId="57" fillId="0" borderId="33" xfId="156" applyBorder="1"/>
    <xf numFmtId="0" fontId="57" fillId="0" borderId="38" xfId="156" applyBorder="1"/>
    <xf numFmtId="0" fontId="57" fillId="0" borderId="36" xfId="156" applyBorder="1"/>
    <xf numFmtId="0" fontId="57" fillId="0" borderId="25" xfId="156" applyBorder="1"/>
    <xf numFmtId="0" fontId="64" fillId="0" borderId="33" xfId="156" applyFont="1" applyBorder="1"/>
    <xf numFmtId="0" fontId="64" fillId="0" borderId="59" xfId="155" applyFont="1" applyBorder="1"/>
    <xf numFmtId="0" fontId="64" fillId="0" borderId="45" xfId="155" applyFont="1" applyBorder="1"/>
    <xf numFmtId="0" fontId="51" fillId="0" borderId="42" xfId="154" applyFont="1" applyBorder="1"/>
    <xf numFmtId="0" fontId="51" fillId="0" borderId="78" xfId="154" applyFont="1" applyBorder="1"/>
    <xf numFmtId="0" fontId="60" fillId="0" borderId="22" xfId="146" applyFont="1" applyBorder="1" applyProtection="1">
      <protection locked="0"/>
    </xf>
    <xf numFmtId="2" fontId="60" fillId="0" borderId="22" xfId="146" applyNumberFormat="1" applyFont="1" applyBorder="1" applyProtection="1">
      <protection locked="0"/>
    </xf>
    <xf numFmtId="2" fontId="60" fillId="0" borderId="24" xfId="146" applyNumberFormat="1" applyFont="1" applyBorder="1" applyProtection="1">
      <protection locked="0"/>
    </xf>
    <xf numFmtId="2" fontId="60" fillId="0" borderId="55" xfId="152" applyNumberFormat="1" applyFont="1" applyBorder="1" applyProtection="1">
      <protection locked="0"/>
    </xf>
    <xf numFmtId="2" fontId="60" fillId="0" borderId="22" xfId="151" applyNumberFormat="1" applyFont="1" applyBorder="1" applyProtection="1">
      <protection locked="0"/>
    </xf>
    <xf numFmtId="2" fontId="60" fillId="0" borderId="24" xfId="151" applyNumberFormat="1" applyFont="1" applyBorder="1" applyProtection="1">
      <protection locked="0"/>
    </xf>
    <xf numFmtId="0" fontId="60" fillId="31" borderId="22" xfId="146" applyFont="1" applyFill="1" applyBorder="1" applyProtection="1">
      <protection locked="0"/>
    </xf>
    <xf numFmtId="2" fontId="60" fillId="31" borderId="22" xfId="146" applyNumberFormat="1" applyFont="1" applyFill="1" applyBorder="1" applyProtection="1">
      <protection locked="0"/>
    </xf>
    <xf numFmtId="2" fontId="60" fillId="31" borderId="24" xfId="146" applyNumberFormat="1" applyFont="1" applyFill="1" applyBorder="1" applyProtection="1">
      <protection locked="0"/>
    </xf>
    <xf numFmtId="2" fontId="60" fillId="31" borderId="55" xfId="152" applyNumberFormat="1" applyFont="1" applyFill="1" applyBorder="1" applyProtection="1">
      <protection locked="0"/>
    </xf>
    <xf numFmtId="2" fontId="60" fillId="31" borderId="22" xfId="151" applyNumberFormat="1" applyFont="1" applyFill="1" applyBorder="1" applyProtection="1">
      <protection locked="0"/>
    </xf>
    <xf numFmtId="2" fontId="60" fillId="31" borderId="24" xfId="151" applyNumberFormat="1" applyFont="1" applyFill="1" applyBorder="1" applyProtection="1">
      <protection locked="0"/>
    </xf>
    <xf numFmtId="4" fontId="60" fillId="0" borderId="22" xfId="146" applyNumberFormat="1" applyFont="1" applyBorder="1" applyProtection="1">
      <protection locked="0"/>
    </xf>
    <xf numFmtId="4" fontId="60" fillId="0" borderId="24" xfId="146" applyNumberFormat="1" applyFont="1" applyBorder="1" applyProtection="1">
      <protection locked="0"/>
    </xf>
    <xf numFmtId="166" fontId="60" fillId="31" borderId="22" xfId="146" applyNumberFormat="1" applyFont="1" applyFill="1" applyBorder="1" applyProtection="1">
      <protection locked="0"/>
    </xf>
    <xf numFmtId="166" fontId="60" fillId="31" borderId="24" xfId="146" applyNumberFormat="1" applyFont="1" applyFill="1" applyBorder="1" applyProtection="1">
      <protection locked="0"/>
    </xf>
    <xf numFmtId="2" fontId="106" fillId="0" borderId="22" xfId="146" applyNumberFormat="1" applyFont="1" applyBorder="1" applyProtection="1">
      <protection locked="0"/>
    </xf>
    <xf numFmtId="2" fontId="106" fillId="0" borderId="24" xfId="146" applyNumberFormat="1" applyFont="1" applyBorder="1" applyProtection="1">
      <protection locked="0"/>
    </xf>
    <xf numFmtId="2" fontId="106" fillId="0" borderId="55" xfId="152" applyNumberFormat="1" applyFont="1" applyBorder="1" applyProtection="1">
      <protection locked="0"/>
    </xf>
    <xf numFmtId="2" fontId="106" fillId="0" borderId="22" xfId="151" applyNumberFormat="1" applyFont="1" applyBorder="1" applyProtection="1">
      <protection locked="0"/>
    </xf>
    <xf numFmtId="2" fontId="106" fillId="0" borderId="24" xfId="151" applyNumberFormat="1" applyFont="1" applyBorder="1" applyProtection="1">
      <protection locked="0"/>
    </xf>
    <xf numFmtId="2" fontId="106" fillId="31" borderId="22" xfId="146" applyNumberFormat="1" applyFont="1" applyFill="1" applyBorder="1" applyProtection="1">
      <protection locked="0"/>
    </xf>
    <xf numFmtId="2" fontId="106" fillId="31" borderId="24" xfId="146" applyNumberFormat="1" applyFont="1" applyFill="1" applyBorder="1" applyProtection="1">
      <protection locked="0"/>
    </xf>
    <xf numFmtId="2" fontId="106" fillId="31" borderId="55" xfId="152" applyNumberFormat="1" applyFont="1" applyFill="1" applyBorder="1" applyProtection="1">
      <protection locked="0"/>
    </xf>
    <xf numFmtId="2" fontId="106" fillId="31" borderId="22" xfId="151" applyNumberFormat="1" applyFont="1" applyFill="1" applyBorder="1" applyProtection="1">
      <protection locked="0"/>
    </xf>
    <xf numFmtId="2" fontId="106" fillId="31" borderId="24" xfId="151" applyNumberFormat="1" applyFont="1" applyFill="1" applyBorder="1" applyProtection="1">
      <protection locked="0"/>
    </xf>
    <xf numFmtId="3" fontId="60" fillId="31" borderId="22" xfId="146" applyNumberFormat="1" applyFont="1" applyFill="1" applyBorder="1" applyProtection="1">
      <protection locked="0"/>
    </xf>
    <xf numFmtId="3" fontId="106" fillId="31" borderId="22" xfId="146" applyNumberFormat="1" applyFont="1" applyFill="1" applyBorder="1" applyProtection="1">
      <protection locked="0"/>
    </xf>
    <xf numFmtId="3" fontId="106" fillId="31" borderId="24" xfId="146" applyNumberFormat="1" applyFont="1" applyFill="1" applyBorder="1" applyProtection="1">
      <protection locked="0"/>
    </xf>
    <xf numFmtId="4" fontId="106" fillId="0" borderId="22" xfId="146" applyNumberFormat="1" applyFont="1" applyBorder="1" applyProtection="1">
      <protection locked="0"/>
    </xf>
    <xf numFmtId="4" fontId="106" fillId="0" borderId="24" xfId="146" applyNumberFormat="1" applyFont="1" applyBorder="1" applyProtection="1">
      <protection locked="0"/>
    </xf>
    <xf numFmtId="0" fontId="72" fillId="28" borderId="78" xfId="154" applyFont="1" applyFill="1" applyBorder="1"/>
    <xf numFmtId="0" fontId="51" fillId="28" borderId="78" xfId="154" applyFont="1" applyFill="1" applyBorder="1"/>
    <xf numFmtId="0" fontId="60" fillId="28" borderId="22" xfId="146" applyFont="1" applyFill="1" applyBorder="1" applyProtection="1">
      <protection locked="0"/>
    </xf>
    <xf numFmtId="2" fontId="106" fillId="28" borderId="22" xfId="146" applyNumberFormat="1" applyFont="1" applyFill="1" applyBorder="1" applyProtection="1">
      <protection locked="0"/>
    </xf>
    <xf numFmtId="2" fontId="106" fillId="28" borderId="24" xfId="146" applyNumberFormat="1" applyFont="1" applyFill="1" applyBorder="1" applyProtection="1">
      <protection locked="0"/>
    </xf>
    <xf numFmtId="0" fontId="47" fillId="28" borderId="69" xfId="154" applyFont="1" applyFill="1" applyBorder="1"/>
    <xf numFmtId="0" fontId="57" fillId="28" borderId="43" xfId="155" applyFill="1" applyBorder="1" applyProtection="1">
      <protection locked="0"/>
    </xf>
    <xf numFmtId="2" fontId="106" fillId="28" borderId="55" xfId="152" applyNumberFormat="1" applyFont="1" applyFill="1" applyBorder="1" applyProtection="1">
      <protection locked="0"/>
    </xf>
    <xf numFmtId="2" fontId="106" fillId="28" borderId="22" xfId="151" applyNumberFormat="1" applyFont="1" applyFill="1" applyBorder="1" applyProtection="1">
      <protection locked="0"/>
    </xf>
    <xf numFmtId="2" fontId="106" fillId="28" borderId="24" xfId="151" applyNumberFormat="1" applyFont="1" applyFill="1" applyBorder="1" applyProtection="1">
      <protection locked="0"/>
    </xf>
    <xf numFmtId="0" fontId="59" fillId="28" borderId="43" xfId="155" applyFont="1" applyFill="1" applyBorder="1" applyProtection="1">
      <protection locked="0"/>
    </xf>
    <xf numFmtId="4" fontId="60" fillId="31" borderId="22" xfId="146" applyNumberFormat="1" applyFont="1" applyFill="1" applyBorder="1" applyProtection="1">
      <protection locked="0"/>
    </xf>
    <xf numFmtId="4" fontId="60" fillId="31" borderId="24" xfId="146" applyNumberFormat="1" applyFont="1" applyFill="1" applyBorder="1" applyProtection="1">
      <protection locked="0"/>
    </xf>
    <xf numFmtId="0" fontId="72" fillId="24" borderId="26" xfId="154" applyFont="1" applyFill="1" applyBorder="1"/>
    <xf numFmtId="2" fontId="72" fillId="24" borderId="26" xfId="154" applyNumberFormat="1" applyFont="1" applyFill="1" applyBorder="1"/>
    <xf numFmtId="0" fontId="72" fillId="0" borderId="39" xfId="154" applyFont="1" applyBorder="1"/>
    <xf numFmtId="0" fontId="60" fillId="0" borderId="0" xfId="146" applyFont="1" applyProtection="1">
      <protection locked="0"/>
    </xf>
    <xf numFmtId="2" fontId="60" fillId="0" borderId="0" xfId="146" applyNumberFormat="1" applyFont="1" applyProtection="1">
      <protection locked="0"/>
    </xf>
    <xf numFmtId="2" fontId="60" fillId="0" borderId="62" xfId="146" applyNumberFormat="1" applyFont="1" applyBorder="1" applyProtection="1">
      <protection locked="0"/>
    </xf>
    <xf numFmtId="2" fontId="60" fillId="0" borderId="0" xfId="152" applyNumberFormat="1" applyFont="1" applyProtection="1">
      <protection locked="0"/>
    </xf>
    <xf numFmtId="0" fontId="60" fillId="0" borderId="0" xfId="151" applyFont="1" applyProtection="1">
      <protection locked="0"/>
    </xf>
    <xf numFmtId="0" fontId="60" fillId="0" borderId="62" xfId="151" applyFont="1" applyBorder="1" applyProtection="1">
      <protection locked="0"/>
    </xf>
    <xf numFmtId="2" fontId="51" fillId="24" borderId="26" xfId="154" applyNumberFormat="1" applyFont="1" applyFill="1" applyBorder="1"/>
    <xf numFmtId="0" fontId="72" fillId="0" borderId="26" xfId="154" applyFont="1" applyBorder="1"/>
    <xf numFmtId="0" fontId="92" fillId="29" borderId="30" xfId="146" applyFont="1" applyFill="1" applyBorder="1" applyProtection="1">
      <protection locked="0"/>
    </xf>
    <xf numFmtId="2" fontId="92" fillId="29" borderId="30" xfId="146" applyNumberFormat="1" applyFont="1" applyFill="1" applyBorder="1" applyProtection="1">
      <protection locked="0"/>
    </xf>
    <xf numFmtId="2" fontId="92" fillId="29" borderId="31" xfId="146" applyNumberFormat="1" applyFont="1" applyFill="1" applyBorder="1" applyProtection="1">
      <protection locked="0"/>
    </xf>
    <xf numFmtId="0" fontId="47" fillId="30" borderId="14" xfId="154" applyFont="1" applyFill="1" applyBorder="1"/>
    <xf numFmtId="0" fontId="57" fillId="30" borderId="26" xfId="155" applyFill="1" applyBorder="1"/>
    <xf numFmtId="2" fontId="92" fillId="29" borderId="66" xfId="152" applyNumberFormat="1" applyFont="1" applyFill="1" applyBorder="1" applyProtection="1">
      <protection locked="0"/>
    </xf>
    <xf numFmtId="2" fontId="92" fillId="30" borderId="30" xfId="151" applyNumberFormat="1" applyFont="1" applyFill="1" applyBorder="1" applyProtection="1">
      <protection locked="0"/>
    </xf>
    <xf numFmtId="2" fontId="92" fillId="30" borderId="31" xfId="151" applyNumberFormat="1" applyFont="1" applyFill="1" applyBorder="1" applyProtection="1">
      <protection locked="0"/>
    </xf>
    <xf numFmtId="166" fontId="0" fillId="0" borderId="0" xfId="0" applyNumberFormat="1"/>
    <xf numFmtId="0" fontId="67" fillId="0" borderId="0" xfId="0" applyFont="1" applyAlignment="1">
      <alignment horizontal="center" vertical="center" wrapText="1"/>
    </xf>
    <xf numFmtId="3" fontId="57" fillId="0" borderId="0" xfId="135" applyNumberFormat="1" applyAlignment="1">
      <alignment horizontal="right"/>
    </xf>
    <xf numFmtId="3" fontId="68" fillId="30" borderId="0" xfId="135" applyNumberFormat="1" applyFont="1" applyFill="1" applyAlignment="1">
      <alignment horizontal="right"/>
    </xf>
    <xf numFmtId="0" fontId="72" fillId="0" borderId="0" xfId="0" applyFont="1" applyAlignment="1">
      <alignment horizontal="center" vertical="center" wrapText="1"/>
    </xf>
    <xf numFmtId="3" fontId="57" fillId="0" borderId="0" xfId="135" applyNumberFormat="1"/>
    <xf numFmtId="0" fontId="67" fillId="0" borderId="0" xfId="135" applyFont="1" applyAlignment="1">
      <alignment horizontal="center" vertical="center" wrapText="1"/>
    </xf>
    <xf numFmtId="0" fontId="63" fillId="0" borderId="0" xfId="135" applyFont="1" applyAlignment="1">
      <alignment horizontal="center"/>
    </xf>
    <xf numFmtId="3" fontId="57" fillId="0" borderId="0" xfId="135" applyNumberFormat="1" applyAlignment="1">
      <alignment horizontal="center"/>
    </xf>
    <xf numFmtId="3" fontId="63" fillId="0" borderId="0" xfId="135" applyNumberFormat="1" applyFont="1" applyAlignment="1">
      <alignment horizontal="center"/>
    </xf>
    <xf numFmtId="3" fontId="72" fillId="0" borderId="0" xfId="135" applyNumberFormat="1" applyFont="1" applyAlignment="1">
      <alignment horizontal="center" vertical="center" wrapText="1"/>
    </xf>
    <xf numFmtId="166" fontId="57" fillId="0" borderId="0" xfId="135" applyNumberFormat="1"/>
    <xf numFmtId="165" fontId="57" fillId="0" borderId="0" xfId="135" applyNumberFormat="1"/>
    <xf numFmtId="2" fontId="57" fillId="0" borderId="0" xfId="135" applyNumberFormat="1"/>
    <xf numFmtId="0" fontId="47" fillId="46" borderId="14" xfId="154" applyFont="1" applyFill="1" applyBorder="1"/>
    <xf numFmtId="0" fontId="57" fillId="46" borderId="26" xfId="155" applyFill="1" applyBorder="1"/>
    <xf numFmtId="0" fontId="61" fillId="0" borderId="0" xfId="200" applyFont="1"/>
    <xf numFmtId="4" fontId="60" fillId="0" borderId="22" xfId="203" applyNumberFormat="1" applyFont="1" applyBorder="1" applyProtection="1">
      <protection locked="0"/>
    </xf>
    <xf numFmtId="4" fontId="60" fillId="31" borderId="22" xfId="203" applyNumberFormat="1" applyFont="1" applyFill="1" applyBorder="1" applyProtection="1">
      <protection locked="0"/>
    </xf>
    <xf numFmtId="4" fontId="106" fillId="0" borderId="22" xfId="203" applyNumberFormat="1" applyFont="1" applyBorder="1" applyProtection="1">
      <protection locked="0"/>
    </xf>
    <xf numFmtId="4" fontId="106" fillId="31" borderId="22" xfId="203" applyNumberFormat="1" applyFont="1" applyFill="1" applyBorder="1" applyProtection="1">
      <protection locked="0"/>
    </xf>
    <xf numFmtId="4" fontId="60" fillId="0" borderId="0" xfId="203" applyNumberFormat="1" applyFont="1" applyProtection="1">
      <protection locked="0"/>
    </xf>
    <xf numFmtId="4" fontId="92" fillId="47" borderId="38" xfId="203" applyNumberFormat="1" applyFont="1" applyFill="1" applyBorder="1" applyProtection="1">
      <protection locked="0"/>
    </xf>
    <xf numFmtId="166" fontId="68" fillId="0" borderId="0" xfId="135" applyNumberFormat="1" applyFont="1"/>
    <xf numFmtId="4" fontId="60" fillId="0" borderId="24" xfId="203" applyNumberFormat="1" applyFont="1" applyBorder="1" applyProtection="1">
      <protection locked="0"/>
    </xf>
    <xf numFmtId="4" fontId="60" fillId="31" borderId="24" xfId="203" applyNumberFormat="1" applyFont="1" applyFill="1" applyBorder="1" applyProtection="1">
      <protection locked="0"/>
    </xf>
    <xf numFmtId="4" fontId="106" fillId="0" borderId="24" xfId="203" applyNumberFormat="1" applyFont="1" applyBorder="1" applyProtection="1">
      <protection locked="0"/>
    </xf>
    <xf numFmtId="4" fontId="106" fillId="31" borderId="24" xfId="203" applyNumberFormat="1" applyFont="1" applyFill="1" applyBorder="1" applyProtection="1">
      <protection locked="0"/>
    </xf>
    <xf numFmtId="4" fontId="60" fillId="0" borderId="62" xfId="203" applyNumberFormat="1" applyFont="1" applyBorder="1" applyProtection="1">
      <protection locked="0"/>
    </xf>
    <xf numFmtId="4" fontId="92" fillId="47" borderId="25" xfId="203" applyNumberFormat="1" applyFont="1" applyFill="1" applyBorder="1" applyProtection="1">
      <protection locked="0"/>
    </xf>
    <xf numFmtId="4" fontId="146" fillId="0" borderId="22" xfId="214" applyNumberFormat="1" applyFont="1" applyBorder="1" applyProtection="1">
      <protection locked="0"/>
    </xf>
    <xf numFmtId="4" fontId="146" fillId="31" borderId="22" xfId="214" applyNumberFormat="1" applyFont="1" applyFill="1" applyBorder="1" applyProtection="1">
      <protection locked="0"/>
    </xf>
    <xf numFmtId="4" fontId="148" fillId="0" borderId="22" xfId="214" applyNumberFormat="1" applyFont="1" applyBorder="1" applyProtection="1">
      <protection locked="0"/>
    </xf>
    <xf numFmtId="4" fontId="148" fillId="31" borderId="22" xfId="214" applyNumberFormat="1" applyFont="1" applyFill="1" applyBorder="1" applyProtection="1">
      <protection locked="0"/>
    </xf>
    <xf numFmtId="4" fontId="146" fillId="0" borderId="0" xfId="214" applyNumberFormat="1" applyFont="1" applyProtection="1">
      <protection locked="0"/>
    </xf>
    <xf numFmtId="4" fontId="146" fillId="0" borderId="24" xfId="214" applyNumberFormat="1" applyFont="1" applyBorder="1" applyProtection="1">
      <protection locked="0"/>
    </xf>
    <xf numFmtId="4" fontId="146" fillId="31" borderId="24" xfId="214" applyNumberFormat="1" applyFont="1" applyFill="1" applyBorder="1" applyProtection="1">
      <protection locked="0"/>
    </xf>
    <xf numFmtId="4" fontId="148" fillId="0" borderId="24" xfId="214" applyNumberFormat="1" applyFont="1" applyBorder="1" applyProtection="1">
      <protection locked="0"/>
    </xf>
    <xf numFmtId="4" fontId="148" fillId="31" borderId="24" xfId="214" applyNumberFormat="1" applyFont="1" applyFill="1" applyBorder="1" applyProtection="1">
      <protection locked="0"/>
    </xf>
    <xf numFmtId="4" fontId="146" fillId="0" borderId="62" xfId="214" applyNumberFormat="1" applyFont="1" applyBorder="1" applyProtection="1">
      <protection locked="0"/>
    </xf>
    <xf numFmtId="4" fontId="147" fillId="47" borderId="38" xfId="214" applyNumberFormat="1" applyFont="1" applyFill="1" applyBorder="1" applyProtection="1">
      <protection locked="0"/>
    </xf>
    <xf numFmtId="4" fontId="147" fillId="47" borderId="25" xfId="214" applyNumberFormat="1" applyFont="1" applyFill="1" applyBorder="1" applyProtection="1">
      <protection locked="0"/>
    </xf>
    <xf numFmtId="0" fontId="55" fillId="0" borderId="0" xfId="0" applyFont="1"/>
    <xf numFmtId="0" fontId="64" fillId="0" borderId="74" xfId="155" applyFont="1" applyBorder="1"/>
    <xf numFmtId="0" fontId="64" fillId="0" borderId="88" xfId="155" applyFont="1" applyBorder="1"/>
    <xf numFmtId="0" fontId="64" fillId="0" borderId="66" xfId="155" applyFont="1" applyBorder="1"/>
    <xf numFmtId="0" fontId="64" fillId="0" borderId="16" xfId="155" applyFont="1" applyBorder="1"/>
    <xf numFmtId="0" fontId="47" fillId="45" borderId="69" xfId="154" applyFont="1" applyFill="1" applyBorder="1"/>
    <xf numFmtId="4" fontId="146" fillId="45" borderId="22" xfId="214" applyNumberFormat="1" applyFont="1" applyFill="1" applyBorder="1" applyProtection="1">
      <protection locked="0"/>
    </xf>
    <xf numFmtId="4" fontId="146" fillId="45" borderId="24" xfId="214" applyNumberFormat="1" applyFont="1" applyFill="1" applyBorder="1" applyProtection="1">
      <protection locked="0"/>
    </xf>
    <xf numFmtId="0" fontId="59" fillId="45" borderId="43" xfId="155" applyFont="1" applyFill="1" applyBorder="1" applyProtection="1">
      <protection locked="0"/>
    </xf>
    <xf numFmtId="0" fontId="57" fillId="45" borderId="43" xfId="155" applyFill="1" applyBorder="1" applyProtection="1">
      <protection locked="0"/>
    </xf>
    <xf numFmtId="0" fontId="64" fillId="0" borderId="47" xfId="155" applyFont="1" applyBorder="1"/>
    <xf numFmtId="4" fontId="106" fillId="45" borderId="22" xfId="203" applyNumberFormat="1" applyFont="1" applyFill="1" applyBorder="1" applyProtection="1">
      <protection locked="0"/>
    </xf>
    <xf numFmtId="4" fontId="106" fillId="45" borderId="24" xfId="203" applyNumberFormat="1" applyFont="1" applyFill="1" applyBorder="1" applyProtection="1">
      <protection locked="0"/>
    </xf>
    <xf numFmtId="3" fontId="57" fillId="0" borderId="0" xfId="295" applyNumberFormat="1" applyAlignment="1">
      <alignment horizontal="right"/>
    </xf>
    <xf numFmtId="3" fontId="57" fillId="0" borderId="83" xfId="296" applyNumberFormat="1" applyBorder="1" applyAlignment="1">
      <alignment horizontal="right"/>
    </xf>
    <xf numFmtId="3" fontId="57" fillId="0" borderId="0" xfId="296" applyNumberFormat="1"/>
    <xf numFmtId="0" fontId="72" fillId="0" borderId="83" xfId="297" applyFont="1" applyBorder="1" applyAlignment="1">
      <alignment horizontal="center" vertical="center" wrapText="1"/>
    </xf>
    <xf numFmtId="0" fontId="63" fillId="0" borderId="83" xfId="297" applyFont="1" applyBorder="1" applyAlignment="1">
      <alignment horizontal="center"/>
    </xf>
    <xf numFmtId="0" fontId="57" fillId="0" borderId="83" xfId="297" applyBorder="1"/>
    <xf numFmtId="0" fontId="43" fillId="0" borderId="0" xfId="298"/>
    <xf numFmtId="0" fontId="65" fillId="27" borderId="0" xfId="299" applyFont="1" applyFill="1"/>
    <xf numFmtId="0" fontId="168" fillId="0" borderId="81" xfId="298" applyFont="1" applyBorder="1"/>
    <xf numFmtId="0" fontId="47" fillId="0" borderId="26" xfId="298" applyFont="1" applyBorder="1" applyAlignment="1">
      <alignment horizontal="center" vertical="center"/>
    </xf>
    <xf numFmtId="1" fontId="47" fillId="0" borderId="14" xfId="298" applyNumberFormat="1" applyFont="1" applyBorder="1" applyAlignment="1">
      <alignment horizontal="center" vertical="center" wrapText="1"/>
    </xf>
    <xf numFmtId="1" fontId="47" fillId="0" borderId="26" xfId="298" applyNumberFormat="1" applyFont="1" applyBorder="1" applyAlignment="1">
      <alignment horizontal="center" vertical="center" wrapText="1"/>
    </xf>
    <xf numFmtId="0" fontId="48" fillId="0" borderId="16" xfId="298" applyFont="1" applyBorder="1" applyAlignment="1">
      <alignment horizontal="center" vertical="center" wrapText="1"/>
    </xf>
    <xf numFmtId="166" fontId="43" fillId="0" borderId="0" xfId="298" applyNumberFormat="1"/>
    <xf numFmtId="0" fontId="70" fillId="24" borderId="37" xfId="298" applyFont="1" applyFill="1" applyBorder="1" applyAlignment="1">
      <alignment horizontal="center" vertical="center"/>
    </xf>
    <xf numFmtId="3" fontId="70" fillId="0" borderId="27" xfId="298" applyNumberFormat="1" applyFont="1" applyBorder="1" applyAlignment="1">
      <alignment horizontal="center" vertical="center"/>
    </xf>
    <xf numFmtId="0" fontId="47" fillId="0" borderId="28" xfId="298" applyFont="1" applyBorder="1" applyAlignment="1">
      <alignment horizontal="center" vertical="center" wrapText="1"/>
    </xf>
    <xf numFmtId="0" fontId="70" fillId="0" borderId="42" xfId="298" applyFont="1" applyBorder="1" applyAlignment="1">
      <alignment horizontal="left"/>
    </xf>
    <xf numFmtId="3" fontId="46" fillId="0" borderId="42" xfId="298" applyNumberFormat="1" applyFont="1" applyBorder="1" applyAlignment="1">
      <alignment horizontal="right" vertical="center" indent="2"/>
    </xf>
    <xf numFmtId="165" fontId="43" fillId="0" borderId="0" xfId="298" applyNumberFormat="1"/>
    <xf numFmtId="0" fontId="70" fillId="0" borderId="43" xfId="298" applyFont="1" applyBorder="1" applyAlignment="1">
      <alignment horizontal="center"/>
    </xf>
    <xf numFmtId="3" fontId="46" fillId="0" borderId="43" xfId="298" applyNumberFormat="1" applyFont="1" applyBorder="1" applyAlignment="1">
      <alignment horizontal="right" vertical="center" indent="2"/>
    </xf>
    <xf numFmtId="0" fontId="70" fillId="0" borderId="43" xfId="298" applyFont="1" applyBorder="1" applyAlignment="1">
      <alignment horizontal="left"/>
    </xf>
    <xf numFmtId="3" fontId="46" fillId="0" borderId="43" xfId="298" applyNumberFormat="1" applyFont="1" applyBorder="1" applyAlignment="1">
      <alignment horizontal="right" indent="2"/>
    </xf>
    <xf numFmtId="0" fontId="70" fillId="24" borderId="14" xfId="298" applyFont="1" applyFill="1" applyBorder="1" applyAlignment="1">
      <alignment horizontal="center" vertical="center"/>
    </xf>
    <xf numFmtId="165" fontId="70" fillId="0" borderId="16" xfId="298" applyNumberFormat="1" applyFont="1" applyBorder="1" applyAlignment="1">
      <alignment horizontal="center" vertical="center" wrapText="1"/>
    </xf>
    <xf numFmtId="0" fontId="70" fillId="0" borderId="44" xfId="298" applyFont="1" applyBorder="1" applyAlignment="1">
      <alignment horizontal="center"/>
    </xf>
    <xf numFmtId="3" fontId="46" fillId="0" borderId="44" xfId="298" applyNumberFormat="1" applyFont="1" applyBorder="1" applyAlignment="1">
      <alignment horizontal="right" indent="2"/>
    </xf>
    <xf numFmtId="0" fontId="170" fillId="0" borderId="0" xfId="298" applyFont="1" applyAlignment="1">
      <alignment horizontal="left"/>
    </xf>
    <xf numFmtId="3" fontId="46" fillId="0" borderId="0" xfId="298" applyNumberFormat="1" applyFont="1" applyAlignment="1">
      <alignment horizontal="right" indent="2"/>
    </xf>
    <xf numFmtId="3" fontId="47" fillId="0" borderId="0" xfId="298" applyNumberFormat="1" applyFont="1" applyAlignment="1">
      <alignment horizontal="right" indent="2"/>
    </xf>
    <xf numFmtId="0" fontId="71" fillId="0" borderId="26" xfId="298" applyFont="1" applyBorder="1" applyAlignment="1">
      <alignment horizontal="center"/>
    </xf>
    <xf numFmtId="0" fontId="70" fillId="24" borderId="66" xfId="298" applyFont="1" applyFill="1" applyBorder="1" applyAlignment="1">
      <alignment horizontal="center" vertical="center"/>
    </xf>
    <xf numFmtId="0" fontId="70" fillId="24" borderId="31" xfId="298" applyFont="1" applyFill="1" applyBorder="1" applyAlignment="1">
      <alignment horizontal="center" vertical="center"/>
    </xf>
    <xf numFmtId="3" fontId="71" fillId="0" borderId="0" xfId="298" applyNumberFormat="1" applyFont="1" applyAlignment="1">
      <alignment horizontal="center"/>
    </xf>
    <xf numFmtId="0" fontId="171" fillId="0" borderId="0" xfId="300" applyFont="1" applyAlignment="1">
      <alignment horizontal="center"/>
    </xf>
    <xf numFmtId="0" fontId="62" fillId="0" borderId="0" xfId="298" applyFont="1"/>
    <xf numFmtId="0" fontId="63" fillId="0" borderId="14" xfId="298" applyFont="1" applyBorder="1" applyAlignment="1">
      <alignment horizontal="center"/>
    </xf>
    <xf numFmtId="0" fontId="63" fillId="0" borderId="17" xfId="298" applyFont="1" applyBorder="1" applyAlignment="1">
      <alignment horizontal="left"/>
    </xf>
    <xf numFmtId="3" fontId="64" fillId="0" borderId="42" xfId="298" applyNumberFormat="1" applyFont="1" applyBorder="1" applyAlignment="1">
      <alignment horizontal="center"/>
    </xf>
    <xf numFmtId="0" fontId="63" fillId="0" borderId="40" xfId="298" applyFont="1" applyBorder="1" applyAlignment="1">
      <alignment horizontal="center"/>
    </xf>
    <xf numFmtId="3" fontId="64" fillId="0" borderId="43" xfId="298" applyNumberFormat="1" applyFont="1" applyBorder="1" applyAlignment="1">
      <alignment horizontal="center"/>
    </xf>
    <xf numFmtId="0" fontId="63" fillId="0" borderId="40" xfId="298" applyFont="1" applyBorder="1" applyAlignment="1">
      <alignment horizontal="left"/>
    </xf>
    <xf numFmtId="0" fontId="63" fillId="0" borderId="49" xfId="298" applyFont="1" applyBorder="1" applyAlignment="1">
      <alignment horizontal="center"/>
    </xf>
    <xf numFmtId="3" fontId="64" fillId="0" borderId="44" xfId="298" applyNumberFormat="1" applyFont="1" applyBorder="1" applyAlignment="1">
      <alignment horizontal="center"/>
    </xf>
    <xf numFmtId="0" fontId="168" fillId="0" borderId="0" xfId="298" applyFont="1"/>
    <xf numFmtId="0" fontId="172" fillId="0" borderId="0" xfId="298" applyFont="1"/>
    <xf numFmtId="0" fontId="70" fillId="46" borderId="14" xfId="298" applyFont="1" applyFill="1" applyBorder="1" applyAlignment="1">
      <alignment horizontal="center" vertical="center"/>
    </xf>
    <xf numFmtId="0" fontId="70" fillId="0" borderId="26" xfId="298" applyFont="1" applyBorder="1" applyAlignment="1">
      <alignment horizontal="center" vertical="center"/>
    </xf>
    <xf numFmtId="0" fontId="70" fillId="0" borderId="17" xfId="298" applyFont="1" applyBorder="1" applyAlignment="1">
      <alignment horizontal="left"/>
    </xf>
    <xf numFmtId="3" fontId="46" fillId="46" borderId="42" xfId="298" applyNumberFormat="1" applyFont="1" applyFill="1" applyBorder="1" applyAlignment="1">
      <alignment horizontal="right" vertical="center" indent="2"/>
    </xf>
    <xf numFmtId="3" fontId="46" fillId="0" borderId="34" xfId="298" applyNumberFormat="1" applyFont="1" applyBorder="1" applyAlignment="1">
      <alignment horizontal="right" vertical="center" indent="2"/>
    </xf>
    <xf numFmtId="0" fontId="70" fillId="0" borderId="40" xfId="298" applyFont="1" applyBorder="1" applyAlignment="1">
      <alignment horizontal="center"/>
    </xf>
    <xf numFmtId="3" fontId="46" fillId="46" borderId="43" xfId="298" applyNumberFormat="1" applyFont="1" applyFill="1" applyBorder="1" applyAlignment="1">
      <alignment horizontal="right" vertical="center" indent="2"/>
    </xf>
    <xf numFmtId="3" fontId="46" fillId="0" borderId="79" xfId="298" applyNumberFormat="1" applyFont="1" applyBorder="1" applyAlignment="1">
      <alignment horizontal="right" vertical="center" indent="2"/>
    </xf>
    <xf numFmtId="0" fontId="70" fillId="0" borderId="40" xfId="298" applyFont="1" applyBorder="1" applyAlignment="1">
      <alignment horizontal="left"/>
    </xf>
    <xf numFmtId="3" fontId="46" fillId="46" borderId="43" xfId="298" applyNumberFormat="1" applyFont="1" applyFill="1" applyBorder="1" applyAlignment="1">
      <alignment horizontal="right" indent="2"/>
    </xf>
    <xf numFmtId="3" fontId="46" fillId="0" borderId="79" xfId="298" applyNumberFormat="1" applyFont="1" applyBorder="1" applyAlignment="1">
      <alignment horizontal="right" indent="2"/>
    </xf>
    <xf numFmtId="0" fontId="70" fillId="0" borderId="49" xfId="298" applyFont="1" applyBorder="1" applyAlignment="1">
      <alignment horizontal="center"/>
    </xf>
    <xf numFmtId="3" fontId="46" fillId="46" borderId="44" xfId="298" applyNumberFormat="1" applyFont="1" applyFill="1" applyBorder="1" applyAlignment="1">
      <alignment horizontal="right" indent="2"/>
    </xf>
    <xf numFmtId="3" fontId="46" fillId="0" borderId="45" xfId="298" applyNumberFormat="1" applyFont="1" applyBorder="1" applyAlignment="1">
      <alignment horizontal="right" indent="2"/>
    </xf>
    <xf numFmtId="1" fontId="47" fillId="0" borderId="27" xfId="298" applyNumberFormat="1" applyFont="1" applyBorder="1" applyAlignment="1">
      <alignment horizontal="center" vertical="center" wrapText="1"/>
    </xf>
    <xf numFmtId="3" fontId="46" fillId="0" borderId="45" xfId="298" applyNumberFormat="1" applyFont="1" applyBorder="1" applyAlignment="1">
      <alignment horizontal="right" vertical="center" indent="2"/>
    </xf>
    <xf numFmtId="180" fontId="92" fillId="0" borderId="0" xfId="162" applyNumberFormat="1" applyFont="1" applyFill="1" applyBorder="1"/>
    <xf numFmtId="0" fontId="47" fillId="0" borderId="0" xfId="154" applyFont="1"/>
    <xf numFmtId="0" fontId="176" fillId="0" borderId="0" xfId="0" applyFont="1"/>
    <xf numFmtId="0" fontId="57" fillId="0" borderId="0" xfId="304"/>
    <xf numFmtId="165" fontId="57" fillId="0" borderId="0" xfId="304" applyNumberFormat="1"/>
    <xf numFmtId="0" fontId="64" fillId="70" borderId="88" xfId="304" applyFont="1" applyFill="1" applyBorder="1"/>
    <xf numFmtId="0" fontId="64" fillId="70" borderId="74" xfId="304" applyFont="1" applyFill="1" applyBorder="1"/>
    <xf numFmtId="0" fontId="64" fillId="70" borderId="66" xfId="304" applyFont="1" applyFill="1" applyBorder="1"/>
    <xf numFmtId="0" fontId="59" fillId="0" borderId="42" xfId="304" applyFont="1" applyBorder="1" applyProtection="1">
      <protection locked="0"/>
    </xf>
    <xf numFmtId="9" fontId="57" fillId="0" borderId="0" xfId="304" applyNumberFormat="1"/>
    <xf numFmtId="10" fontId="57" fillId="0" borderId="0" xfId="304" applyNumberFormat="1"/>
    <xf numFmtId="0" fontId="59" fillId="0" borderId="43" xfId="304" applyFont="1" applyBorder="1" applyProtection="1">
      <protection locked="0"/>
    </xf>
    <xf numFmtId="0" fontId="57" fillId="0" borderId="43" xfId="304" applyBorder="1" applyProtection="1">
      <protection locked="0"/>
    </xf>
    <xf numFmtId="0" fontId="90" fillId="0" borderId="52" xfId="304" applyFont="1" applyBorder="1"/>
    <xf numFmtId="0" fontId="57" fillId="0" borderId="43" xfId="304" applyBorder="1"/>
    <xf numFmtId="0" fontId="59" fillId="0" borderId="86" xfId="304" applyFont="1" applyBorder="1" applyProtection="1">
      <protection locked="0"/>
    </xf>
    <xf numFmtId="0" fontId="57" fillId="46" borderId="26" xfId="304" applyFill="1" applyBorder="1"/>
    <xf numFmtId="0" fontId="57" fillId="45" borderId="0" xfId="304" applyFill="1"/>
    <xf numFmtId="180" fontId="57" fillId="0" borderId="0" xfId="304" applyNumberFormat="1"/>
    <xf numFmtId="167" fontId="57" fillId="0" borderId="0" xfId="304" applyNumberFormat="1"/>
    <xf numFmtId="0" fontId="175" fillId="0" borderId="0" xfId="304" applyFont="1"/>
    <xf numFmtId="0" fontId="90" fillId="0" borderId="0" xfId="304" applyFont="1"/>
    <xf numFmtId="0" fontId="57" fillId="48" borderId="0" xfId="304" applyFill="1"/>
    <xf numFmtId="180" fontId="57" fillId="48" borderId="0" xfId="304" applyNumberFormat="1" applyFill="1"/>
    <xf numFmtId="167" fontId="57" fillId="48" borderId="0" xfId="304" applyNumberFormat="1" applyFill="1"/>
    <xf numFmtId="0" fontId="61" fillId="0" borderId="0" xfId="135" applyFont="1"/>
    <xf numFmtId="0" fontId="64" fillId="0" borderId="0" xfId="0" applyFont="1" applyAlignment="1">
      <alignment horizontal="justify" vertical="center"/>
    </xf>
    <xf numFmtId="2" fontId="182" fillId="0" borderId="0" xfId="91" applyNumberFormat="1" applyFont="1" applyFill="1" applyBorder="1" applyAlignment="1">
      <alignment horizontal="center"/>
    </xf>
    <xf numFmtId="166" fontId="126" fillId="0" borderId="0" xfId="91" applyNumberFormat="1" applyFill="1" applyBorder="1" applyAlignment="1">
      <alignment horizontal="left"/>
    </xf>
    <xf numFmtId="0" fontId="64" fillId="70" borderId="47" xfId="304" applyFont="1" applyFill="1" applyBorder="1"/>
    <xf numFmtId="4" fontId="184" fillId="51" borderId="50" xfId="325" applyNumberFormat="1" applyFont="1" applyFill="1" applyBorder="1" applyProtection="1">
      <protection locked="0"/>
    </xf>
    <xf numFmtId="4" fontId="184" fillId="51" borderId="22" xfId="325" applyNumberFormat="1" applyFont="1" applyFill="1" applyBorder="1" applyProtection="1">
      <protection locked="0"/>
    </xf>
    <xf numFmtId="4" fontId="184" fillId="73" borderId="22" xfId="325" applyNumberFormat="1" applyFont="1" applyFill="1" applyBorder="1" applyProtection="1">
      <protection locked="0"/>
    </xf>
    <xf numFmtId="4" fontId="185" fillId="51" borderId="22" xfId="325" applyNumberFormat="1" applyFont="1" applyFill="1" applyBorder="1" applyProtection="1">
      <protection locked="0"/>
    </xf>
    <xf numFmtId="4" fontId="185" fillId="73" borderId="22" xfId="325" applyNumberFormat="1" applyFont="1" applyFill="1" applyBorder="1" applyProtection="1">
      <protection locked="0"/>
    </xf>
    <xf numFmtId="4" fontId="184" fillId="51" borderId="0" xfId="325" applyNumberFormat="1" applyFont="1" applyFill="1" applyProtection="1">
      <protection locked="0"/>
    </xf>
    <xf numFmtId="4" fontId="183" fillId="75" borderId="30" xfId="325" applyNumberFormat="1" applyFont="1" applyFill="1" applyBorder="1" applyProtection="1">
      <protection locked="0"/>
    </xf>
    <xf numFmtId="4" fontId="183" fillId="75" borderId="31" xfId="325" applyNumberFormat="1" applyFont="1" applyFill="1" applyBorder="1" applyProtection="1">
      <protection locked="0"/>
    </xf>
    <xf numFmtId="3" fontId="70" fillId="0" borderId="26" xfId="298" applyNumberFormat="1" applyFont="1" applyBorder="1" applyAlignment="1">
      <alignment horizontal="center" vertical="center"/>
    </xf>
    <xf numFmtId="0" fontId="57" fillId="0" borderId="0" xfId="155"/>
    <xf numFmtId="0" fontId="90" fillId="0" borderId="0" xfId="155" applyFont="1"/>
    <xf numFmtId="0" fontId="61" fillId="0" borderId="37" xfId="155" applyFont="1" applyBorder="1"/>
    <xf numFmtId="0" fontId="61" fillId="0" borderId="87" xfId="155" applyFont="1" applyBorder="1"/>
    <xf numFmtId="0" fontId="61" fillId="0" borderId="26" xfId="155" applyFont="1" applyBorder="1"/>
    <xf numFmtId="0" fontId="61" fillId="0" borderId="30" xfId="155" applyFont="1" applyBorder="1"/>
    <xf numFmtId="0" fontId="61" fillId="0" borderId="31" xfId="155" applyFont="1" applyBorder="1"/>
    <xf numFmtId="0" fontId="61" fillId="0" borderId="42" xfId="155" applyFont="1" applyBorder="1" applyProtection="1">
      <protection locked="0"/>
    </xf>
    <xf numFmtId="0" fontId="61" fillId="0" borderId="58" xfId="155" applyFont="1" applyBorder="1"/>
    <xf numFmtId="0" fontId="61" fillId="0" borderId="81" xfId="155" applyFont="1" applyBorder="1"/>
    <xf numFmtId="0" fontId="61" fillId="0" borderId="41" xfId="155" applyFont="1" applyBorder="1"/>
    <xf numFmtId="0" fontId="61" fillId="0" borderId="64" xfId="155" applyFont="1" applyBorder="1"/>
    <xf numFmtId="0" fontId="61" fillId="0" borderId="65" xfId="155" applyFont="1" applyBorder="1"/>
    <xf numFmtId="0" fontId="61" fillId="0" borderId="43" xfId="155" applyFont="1" applyBorder="1" applyProtection="1">
      <protection locked="0"/>
    </xf>
    <xf numFmtId="0" fontId="64" fillId="70" borderId="16" xfId="304" applyFont="1" applyFill="1" applyBorder="1"/>
    <xf numFmtId="4" fontId="61" fillId="0" borderId="53" xfId="155" applyNumberFormat="1" applyFont="1" applyBorder="1"/>
    <xf numFmtId="4" fontId="61" fillId="0" borderId="50" xfId="155" applyNumberFormat="1" applyFont="1" applyBorder="1"/>
    <xf numFmtId="4" fontId="61" fillId="0" borderId="51" xfId="155" applyNumberFormat="1" applyFont="1" applyBorder="1"/>
    <xf numFmtId="4" fontId="184" fillId="51" borderId="51" xfId="325" applyNumberFormat="1" applyFont="1" applyFill="1" applyBorder="1" applyProtection="1">
      <protection locked="0"/>
    </xf>
    <xf numFmtId="4" fontId="61" fillId="0" borderId="55" xfId="155" applyNumberFormat="1" applyFont="1" applyBorder="1"/>
    <xf numFmtId="4" fontId="61" fillId="0" borderId="22" xfId="155" applyNumberFormat="1" applyFont="1" applyBorder="1"/>
    <xf numFmtId="4" fontId="61" fillId="0" borderId="24" xfId="155" applyNumberFormat="1" applyFont="1" applyBorder="1"/>
    <xf numFmtId="4" fontId="184" fillId="51" borderId="24" xfId="325" applyNumberFormat="1" applyFont="1" applyFill="1" applyBorder="1" applyProtection="1">
      <protection locked="0"/>
    </xf>
    <xf numFmtId="4" fontId="184" fillId="73" borderId="24" xfId="325" applyNumberFormat="1" applyFont="1" applyFill="1" applyBorder="1" applyProtection="1">
      <protection locked="0"/>
    </xf>
    <xf numFmtId="3" fontId="61" fillId="0" borderId="55" xfId="155" applyNumberFormat="1" applyFont="1" applyBorder="1"/>
    <xf numFmtId="3" fontId="61" fillId="0" borderId="22" xfId="155" applyNumberFormat="1" applyFont="1" applyBorder="1"/>
    <xf numFmtId="3" fontId="61" fillId="0" borderId="24" xfId="155" applyNumberFormat="1" applyFont="1" applyBorder="1"/>
    <xf numFmtId="4" fontId="185" fillId="51" borderId="24" xfId="325" applyNumberFormat="1" applyFont="1" applyFill="1" applyBorder="1" applyProtection="1">
      <protection locked="0"/>
    </xf>
    <xf numFmtId="4" fontId="185" fillId="73" borderId="24" xfId="325" applyNumberFormat="1" applyFont="1" applyFill="1" applyBorder="1" applyProtection="1">
      <protection locked="0"/>
    </xf>
    <xf numFmtId="0" fontId="61" fillId="28" borderId="43" xfId="155" applyFont="1" applyFill="1" applyBorder="1" applyProtection="1">
      <protection locked="0"/>
    </xf>
    <xf numFmtId="4" fontId="61" fillId="28" borderId="55" xfId="155" applyNumberFormat="1" applyFont="1" applyFill="1" applyBorder="1"/>
    <xf numFmtId="4" fontId="61" fillId="28" borderId="22" xfId="155" applyNumberFormat="1" applyFont="1" applyFill="1" applyBorder="1"/>
    <xf numFmtId="4" fontId="61" fillId="28" borderId="24" xfId="155" applyNumberFormat="1" applyFont="1" applyFill="1" applyBorder="1"/>
    <xf numFmtId="0" fontId="61" fillId="0" borderId="43" xfId="155" applyFont="1" applyBorder="1"/>
    <xf numFmtId="0" fontId="61" fillId="0" borderId="39" xfId="155" applyFont="1" applyBorder="1"/>
    <xf numFmtId="4" fontId="184" fillId="51" borderId="62" xfId="325" applyNumberFormat="1" applyFont="1" applyFill="1" applyBorder="1" applyProtection="1">
      <protection locked="0"/>
    </xf>
    <xf numFmtId="0" fontId="61" fillId="0" borderId="86" xfId="155" applyFont="1" applyBorder="1" applyProtection="1">
      <protection locked="0"/>
    </xf>
    <xf numFmtId="0" fontId="61" fillId="0" borderId="26" xfId="155" applyFont="1" applyBorder="1" applyProtection="1">
      <protection locked="0"/>
    </xf>
    <xf numFmtId="0" fontId="57" fillId="45" borderId="0" xfId="155" applyFill="1"/>
    <xf numFmtId="0" fontId="64" fillId="45" borderId="0" xfId="155" applyFont="1" applyFill="1"/>
    <xf numFmtId="0" fontId="59" fillId="0" borderId="78" xfId="304" applyFont="1" applyBorder="1" applyProtection="1">
      <protection locked="0"/>
    </xf>
    <xf numFmtId="0" fontId="177" fillId="0" borderId="0" xfId="0" applyFont="1"/>
    <xf numFmtId="0" fontId="178" fillId="0" borderId="0" xfId="0" applyFont="1" applyAlignment="1">
      <alignment vertical="center"/>
    </xf>
    <xf numFmtId="167" fontId="60" fillId="0" borderId="0" xfId="162" applyNumberFormat="1" applyFont="1" applyFill="1" applyBorder="1"/>
    <xf numFmtId="3" fontId="67" fillId="0" borderId="0" xfId="0" applyNumberFormat="1" applyFont="1" applyAlignment="1">
      <alignment horizontal="right"/>
    </xf>
    <xf numFmtId="3" fontId="57" fillId="0" borderId="0" xfId="0" applyNumberFormat="1" applyFont="1" applyAlignment="1">
      <alignment horizontal="right"/>
    </xf>
    <xf numFmtId="0" fontId="61" fillId="0" borderId="0" xfId="443" applyFont="1"/>
    <xf numFmtId="0" fontId="31" fillId="0" borderId="0" xfId="444"/>
    <xf numFmtId="14" fontId="31" fillId="0" borderId="0" xfId="444" applyNumberFormat="1" applyAlignment="1">
      <alignment horizontal="left"/>
    </xf>
    <xf numFmtId="183" fontId="31" fillId="0" borderId="0" xfId="444" applyNumberFormat="1"/>
    <xf numFmtId="4" fontId="184" fillId="51" borderId="22" xfId="451" applyNumberFormat="1" applyFont="1" applyFill="1" applyBorder="1" applyProtection="1">
      <protection locked="0"/>
    </xf>
    <xf numFmtId="4" fontId="184" fillId="73" borderId="22" xfId="451" applyNumberFormat="1" applyFont="1" applyFill="1" applyBorder="1" applyProtection="1">
      <protection locked="0"/>
    </xf>
    <xf numFmtId="4" fontId="185" fillId="51" borderId="22" xfId="451" applyNumberFormat="1" applyFont="1" applyFill="1" applyBorder="1" applyProtection="1">
      <protection locked="0"/>
    </xf>
    <xf numFmtId="4" fontId="185" fillId="73" borderId="22" xfId="451" applyNumberFormat="1" applyFont="1" applyFill="1" applyBorder="1" applyProtection="1">
      <protection locked="0"/>
    </xf>
    <xf numFmtId="4" fontId="184" fillId="0" borderId="0" xfId="325" applyNumberFormat="1" applyFont="1" applyProtection="1">
      <protection locked="0"/>
    </xf>
    <xf numFmtId="165" fontId="47" fillId="0" borderId="34" xfId="298" applyNumberFormat="1" applyFont="1" applyBorder="1" applyAlignment="1">
      <alignment horizontal="right" vertical="center" wrapText="1" indent="2"/>
    </xf>
    <xf numFmtId="165" fontId="47" fillId="0" borderId="79" xfId="298" applyNumberFormat="1" applyFont="1" applyBorder="1" applyAlignment="1">
      <alignment horizontal="right" vertical="center" indent="2"/>
    </xf>
    <xf numFmtId="165" fontId="47" fillId="0" borderId="79" xfId="298" applyNumberFormat="1" applyFont="1" applyBorder="1" applyAlignment="1">
      <alignment horizontal="right" indent="2"/>
    </xf>
    <xf numFmtId="165" fontId="47" fillId="0" borderId="34" xfId="298" applyNumberFormat="1" applyFont="1" applyBorder="1" applyAlignment="1">
      <alignment horizontal="right" vertical="center" indent="2"/>
    </xf>
    <xf numFmtId="165" fontId="47" fillId="0" borderId="79" xfId="298" applyNumberFormat="1" applyFont="1" applyBorder="1" applyAlignment="1">
      <alignment horizontal="right" vertical="center" wrapText="1" indent="2"/>
    </xf>
    <xf numFmtId="165" fontId="47" fillId="0" borderId="45" xfId="298" applyNumberFormat="1" applyFont="1" applyBorder="1" applyAlignment="1">
      <alignment horizontal="right" indent="2"/>
    </xf>
    <xf numFmtId="4" fontId="61" fillId="0" borderId="0" xfId="0" applyNumberFormat="1" applyFont="1"/>
    <xf numFmtId="4" fontId="184" fillId="51" borderId="20" xfId="451" applyNumberFormat="1" applyFont="1" applyFill="1" applyBorder="1" applyProtection="1">
      <protection locked="0"/>
    </xf>
    <xf numFmtId="4" fontId="184" fillId="51" borderId="50" xfId="451" applyNumberFormat="1" applyFont="1" applyFill="1" applyBorder="1" applyProtection="1">
      <protection locked="0"/>
    </xf>
    <xf numFmtId="4" fontId="184" fillId="51" borderId="51" xfId="451" applyNumberFormat="1" applyFont="1" applyFill="1" applyBorder="1" applyProtection="1">
      <protection locked="0"/>
    </xf>
    <xf numFmtId="4" fontId="184" fillId="51" borderId="32" xfId="451" applyNumberFormat="1" applyFont="1" applyFill="1" applyBorder="1" applyProtection="1">
      <protection locked="0"/>
    </xf>
    <xf numFmtId="4" fontId="184" fillId="51" borderId="24" xfId="451" applyNumberFormat="1" applyFont="1" applyFill="1" applyBorder="1" applyProtection="1">
      <protection locked="0"/>
    </xf>
    <xf numFmtId="4" fontId="184" fillId="73" borderId="32" xfId="451" applyNumberFormat="1" applyFont="1" applyFill="1" applyBorder="1" applyProtection="1">
      <protection locked="0"/>
    </xf>
    <xf numFmtId="4" fontId="184" fillId="73" borderId="24" xfId="451" applyNumberFormat="1" applyFont="1" applyFill="1" applyBorder="1" applyProtection="1">
      <protection locked="0"/>
    </xf>
    <xf numFmtId="4" fontId="185" fillId="51" borderId="32" xfId="451" applyNumberFormat="1" applyFont="1" applyFill="1" applyBorder="1" applyProtection="1">
      <protection locked="0"/>
    </xf>
    <xf numFmtId="4" fontId="185" fillId="51" borderId="24" xfId="451" applyNumberFormat="1" applyFont="1" applyFill="1" applyBorder="1" applyProtection="1">
      <protection locked="0"/>
    </xf>
    <xf numFmtId="4" fontId="185" fillId="73" borderId="32" xfId="451" applyNumberFormat="1" applyFont="1" applyFill="1" applyBorder="1" applyProtection="1">
      <protection locked="0"/>
    </xf>
    <xf numFmtId="4" fontId="185" fillId="73" borderId="24" xfId="451" applyNumberFormat="1" applyFont="1" applyFill="1" applyBorder="1" applyProtection="1">
      <protection locked="0"/>
    </xf>
    <xf numFmtId="4" fontId="184" fillId="51" borderId="52" xfId="451" applyNumberFormat="1" applyFont="1" applyFill="1" applyBorder="1" applyProtection="1">
      <protection locked="0"/>
    </xf>
    <xf numFmtId="4" fontId="184" fillId="51" borderId="0" xfId="451" applyNumberFormat="1" applyFont="1" applyFill="1" applyProtection="1">
      <protection locked="0"/>
    </xf>
    <xf numFmtId="4" fontId="184" fillId="51" borderId="62" xfId="451" applyNumberFormat="1" applyFont="1" applyFill="1" applyBorder="1" applyProtection="1">
      <protection locked="0"/>
    </xf>
    <xf numFmtId="4" fontId="183" fillId="75" borderId="33" xfId="451" applyNumberFormat="1" applyFont="1" applyFill="1" applyBorder="1" applyProtection="1">
      <protection locked="0"/>
    </xf>
    <xf numFmtId="4" fontId="183" fillId="75" borderId="38" xfId="451" applyNumberFormat="1" applyFont="1" applyFill="1" applyBorder="1" applyProtection="1">
      <protection locked="0"/>
    </xf>
    <xf numFmtId="4" fontId="183" fillId="75" borderId="25" xfId="451" applyNumberFormat="1" applyFont="1" applyFill="1" applyBorder="1" applyProtection="1">
      <protection locked="0"/>
    </xf>
    <xf numFmtId="181" fontId="183" fillId="71" borderId="33" xfId="208" applyNumberFormat="1" applyFont="1" applyFill="1" applyBorder="1" applyAlignment="1" applyProtection="1">
      <alignment horizontal="center" vertical="center" wrapText="1"/>
      <protection locked="0"/>
    </xf>
    <xf numFmtId="181" fontId="183" fillId="71" borderId="38" xfId="208" applyNumberFormat="1" applyFont="1" applyFill="1" applyBorder="1" applyAlignment="1" applyProtection="1">
      <alignment horizontal="center" vertical="center" wrapText="1"/>
      <protection locked="0"/>
    </xf>
    <xf numFmtId="181" fontId="183" fillId="71" borderId="25" xfId="208" applyNumberFormat="1" applyFont="1" applyFill="1" applyBorder="1" applyAlignment="1" applyProtection="1">
      <alignment horizontal="center" vertical="center" wrapText="1"/>
      <protection locked="0"/>
    </xf>
    <xf numFmtId="0" fontId="47" fillId="0" borderId="26" xfId="154" applyFont="1" applyBorder="1"/>
    <xf numFmtId="0" fontId="59" fillId="0" borderId="26" xfId="304" applyFont="1" applyBorder="1" applyProtection="1">
      <protection locked="0"/>
    </xf>
    <xf numFmtId="4" fontId="184" fillId="51" borderId="29" xfId="451" applyNumberFormat="1" applyFont="1" applyFill="1" applyBorder="1" applyProtection="1">
      <protection locked="0"/>
    </xf>
    <xf numFmtId="0" fontId="47" fillId="0" borderId="0" xfId="298" applyFont="1" applyAlignment="1">
      <alignment horizontal="center" vertical="center"/>
    </xf>
    <xf numFmtId="0" fontId="70" fillId="0" borderId="0" xfId="298" applyFont="1" applyAlignment="1">
      <alignment horizontal="center" vertical="center"/>
    </xf>
    <xf numFmtId="0" fontId="70" fillId="0" borderId="0" xfId="298" applyFont="1" applyAlignment="1">
      <alignment horizontal="left"/>
    </xf>
    <xf numFmtId="0" fontId="70" fillId="0" borderId="0" xfId="298" applyFont="1" applyAlignment="1">
      <alignment horizontal="center"/>
    </xf>
    <xf numFmtId="0" fontId="57" fillId="0" borderId="52" xfId="304" applyBorder="1"/>
    <xf numFmtId="0" fontId="208" fillId="0" borderId="0" xfId="304" applyFont="1"/>
    <xf numFmtId="0" fontId="209" fillId="0" borderId="0" xfId="90" applyFont="1" applyFill="1" applyBorder="1"/>
    <xf numFmtId="166" fontId="123" fillId="0" borderId="0" xfId="91" applyNumberFormat="1" applyFont="1" applyFill="1" applyBorder="1" applyAlignment="1">
      <alignment horizontal="left"/>
    </xf>
    <xf numFmtId="4" fontId="183" fillId="75" borderId="30" xfId="480" applyNumberFormat="1" applyFont="1" applyFill="1" applyBorder="1" applyProtection="1">
      <protection locked="0"/>
    </xf>
    <xf numFmtId="4" fontId="184" fillId="73" borderId="38" xfId="480" applyNumberFormat="1" applyFont="1" applyFill="1" applyBorder="1" applyProtection="1">
      <protection locked="0"/>
    </xf>
    <xf numFmtId="4" fontId="184" fillId="51" borderId="23" xfId="480" applyNumberFormat="1" applyFont="1" applyFill="1" applyBorder="1" applyProtection="1">
      <protection locked="0"/>
    </xf>
    <xf numFmtId="0" fontId="184" fillId="51" borderId="62" xfId="480" applyFont="1" applyFill="1" applyBorder="1" applyProtection="1">
      <protection locked="0"/>
    </xf>
    <xf numFmtId="4" fontId="184" fillId="73" borderId="22" xfId="480" applyNumberFormat="1" applyFont="1" applyFill="1" applyBorder="1" applyProtection="1">
      <protection locked="0"/>
    </xf>
    <xf numFmtId="4" fontId="184" fillId="51" borderId="22" xfId="480" applyNumberFormat="1" applyFont="1" applyFill="1" applyBorder="1" applyProtection="1">
      <protection locked="0"/>
    </xf>
    <xf numFmtId="2" fontId="44" fillId="0" borderId="0" xfId="0" applyNumberFormat="1" applyFont="1"/>
    <xf numFmtId="3" fontId="44" fillId="0" borderId="0" xfId="0" applyNumberFormat="1" applyFont="1"/>
    <xf numFmtId="0" fontId="166" fillId="0" borderId="0" xfId="299" applyFont="1"/>
    <xf numFmtId="0" fontId="45" fillId="0" borderId="0" xfId="299" applyFont="1"/>
    <xf numFmtId="49" fontId="44" fillId="0" borderId="0" xfId="445" applyNumberFormat="1" applyFont="1"/>
    <xf numFmtId="184" fontId="44" fillId="0" borderId="0" xfId="445" applyNumberFormat="1" applyFont="1"/>
    <xf numFmtId="184" fontId="192" fillId="0" borderId="0" xfId="445" applyNumberFormat="1" applyFont="1"/>
    <xf numFmtId="0" fontId="63" fillId="0" borderId="78" xfId="299" applyFont="1" applyBorder="1"/>
    <xf numFmtId="165" fontId="63" fillId="0" borderId="51" xfId="299" applyNumberFormat="1" applyFont="1" applyBorder="1" applyAlignment="1">
      <alignment horizontal="center"/>
    </xf>
    <xf numFmtId="0" fontId="63" fillId="0" borderId="41" xfId="299" applyFont="1" applyBorder="1"/>
    <xf numFmtId="165" fontId="63" fillId="0" borderId="25" xfId="299" applyNumberFormat="1" applyFont="1" applyBorder="1" applyAlignment="1">
      <alignment horizontal="center"/>
    </xf>
    <xf numFmtId="0" fontId="104" fillId="0" borderId="0" xfId="299" applyFont="1"/>
    <xf numFmtId="165" fontId="104" fillId="0" borderId="0" xfId="299" applyNumberFormat="1" applyFont="1" applyAlignment="1">
      <alignment horizontal="center"/>
    </xf>
    <xf numFmtId="0" fontId="44" fillId="0" borderId="0" xfId="445" applyFont="1"/>
    <xf numFmtId="0" fontId="61" fillId="0" borderId="5" xfId="135" applyFont="1" applyBorder="1"/>
    <xf numFmtId="14" fontId="72" fillId="87" borderId="35" xfId="135" applyNumberFormat="1" applyFont="1" applyFill="1" applyBorder="1" applyAlignment="1">
      <alignment horizontal="centerContinuous"/>
    </xf>
    <xf numFmtId="3" fontId="64" fillId="0" borderId="22" xfId="135" applyNumberFormat="1" applyFont="1" applyBorder="1"/>
    <xf numFmtId="1" fontId="64" fillId="0" borderId="22" xfId="135" applyNumberFormat="1" applyFont="1" applyBorder="1"/>
    <xf numFmtId="0" fontId="63" fillId="0" borderId="22" xfId="135" applyFont="1" applyBorder="1"/>
    <xf numFmtId="0" fontId="64" fillId="0" borderId="22" xfId="135" applyFont="1" applyBorder="1"/>
    <xf numFmtId="14" fontId="72" fillId="87" borderId="22" xfId="135" applyNumberFormat="1" applyFont="1" applyFill="1" applyBorder="1" applyAlignment="1">
      <alignment horizontal="centerContinuous"/>
    </xf>
    <xf numFmtId="1" fontId="64" fillId="0" borderId="0" xfId="135" applyNumberFormat="1" applyFont="1"/>
    <xf numFmtId="0" fontId="65" fillId="0" borderId="0" xfId="305" applyFont="1"/>
    <xf numFmtId="166" fontId="77" fillId="0" borderId="0" xfId="90" applyNumberFormat="1" applyFill="1" applyBorder="1" applyAlignment="1">
      <alignment horizontal="left"/>
    </xf>
    <xf numFmtId="0" fontId="230" fillId="0" borderId="0" xfId="304" applyFont="1"/>
    <xf numFmtId="4" fontId="185" fillId="0" borderId="0" xfId="325" applyNumberFormat="1" applyFont="1" applyProtection="1">
      <protection locked="0"/>
    </xf>
    <xf numFmtId="4" fontId="183" fillId="0" borderId="0" xfId="325" applyNumberFormat="1" applyFont="1" applyProtection="1">
      <protection locked="0"/>
    </xf>
    <xf numFmtId="0" fontId="77" fillId="0" borderId="0" xfId="90" applyFill="1" applyBorder="1"/>
    <xf numFmtId="3" fontId="61" fillId="0" borderId="0" xfId="0" applyNumberFormat="1" applyFont="1"/>
    <xf numFmtId="0" fontId="59" fillId="0" borderId="69" xfId="304" applyFont="1" applyBorder="1" applyProtection="1">
      <protection locked="0"/>
    </xf>
    <xf numFmtId="4" fontId="184" fillId="51" borderId="32" xfId="480" applyNumberFormat="1" applyFont="1" applyFill="1" applyBorder="1" applyProtection="1">
      <protection locked="0"/>
    </xf>
    <xf numFmtId="4" fontId="184" fillId="51" borderId="24" xfId="480" applyNumberFormat="1" applyFont="1" applyFill="1" applyBorder="1" applyProtection="1">
      <protection locked="0"/>
    </xf>
    <xf numFmtId="182" fontId="183" fillId="72" borderId="79" xfId="162" applyNumberFormat="1" applyFont="1" applyFill="1" applyBorder="1" applyAlignment="1">
      <alignment horizontal="right" vertical="center"/>
    </xf>
    <xf numFmtId="0" fontId="59" fillId="0" borderId="40" xfId="304" applyFont="1" applyBorder="1" applyProtection="1">
      <protection locked="0"/>
    </xf>
    <xf numFmtId="4" fontId="184" fillId="73" borderId="32" xfId="480" applyNumberFormat="1" applyFont="1" applyFill="1" applyBorder="1" applyProtection="1">
      <protection locked="0"/>
    </xf>
    <xf numFmtId="4" fontId="184" fillId="73" borderId="24" xfId="480" applyNumberFormat="1" applyFont="1" applyFill="1" applyBorder="1" applyProtection="1">
      <protection locked="0"/>
    </xf>
    <xf numFmtId="182" fontId="183" fillId="74" borderId="79" xfId="162" applyNumberFormat="1" applyFont="1" applyFill="1" applyBorder="1" applyAlignment="1">
      <alignment horizontal="right" vertical="center"/>
    </xf>
    <xf numFmtId="0" fontId="57" fillId="0" borderId="40" xfId="304" applyBorder="1" applyProtection="1">
      <protection locked="0"/>
    </xf>
    <xf numFmtId="0" fontId="57" fillId="0" borderId="40" xfId="304" applyBorder="1"/>
    <xf numFmtId="0" fontId="59" fillId="0" borderId="103" xfId="304" applyFont="1" applyBorder="1" applyProtection="1">
      <protection locked="0"/>
    </xf>
    <xf numFmtId="0" fontId="57" fillId="46" borderId="14" xfId="304" applyFill="1" applyBorder="1"/>
    <xf numFmtId="4" fontId="183" fillId="75" borderId="29" xfId="480" applyNumberFormat="1" applyFont="1" applyFill="1" applyBorder="1" applyProtection="1">
      <protection locked="0"/>
    </xf>
    <xf numFmtId="4" fontId="183" fillId="75" borderId="31" xfId="480" applyNumberFormat="1" applyFont="1" applyFill="1" applyBorder="1" applyProtection="1">
      <protection locked="0"/>
    </xf>
    <xf numFmtId="182" fontId="210" fillId="76" borderId="16" xfId="162" applyNumberFormat="1" applyFont="1" applyFill="1" applyBorder="1" applyAlignment="1">
      <alignment horizontal="right" vertical="center"/>
    </xf>
    <xf numFmtId="0" fontId="57" fillId="0" borderId="62" xfId="304" applyBorder="1"/>
    <xf numFmtId="0" fontId="59" fillId="0" borderId="17" xfId="304" applyFont="1" applyBorder="1" applyProtection="1">
      <protection locked="0"/>
    </xf>
    <xf numFmtId="4" fontId="184" fillId="51" borderId="54" xfId="480" applyNumberFormat="1" applyFont="1" applyFill="1" applyBorder="1" applyProtection="1">
      <protection locked="0"/>
    </xf>
    <xf numFmtId="0" fontId="59" fillId="0" borderId="49" xfId="304" applyFont="1" applyBorder="1" applyProtection="1">
      <protection locked="0"/>
    </xf>
    <xf numFmtId="4" fontId="184" fillId="73" borderId="25" xfId="480" applyNumberFormat="1" applyFont="1" applyFill="1" applyBorder="1" applyProtection="1">
      <protection locked="0"/>
    </xf>
    <xf numFmtId="3" fontId="64" fillId="0" borderId="0" xfId="135" applyNumberFormat="1" applyFont="1"/>
    <xf numFmtId="0" fontId="64" fillId="0" borderId="0" xfId="135" applyFont="1"/>
    <xf numFmtId="0" fontId="215" fillId="0" borderId="0" xfId="213" applyFont="1" applyAlignment="1">
      <alignment horizontal="center" vertical="center" wrapText="1"/>
    </xf>
    <xf numFmtId="0" fontId="218" fillId="0" borderId="0" xfId="213" applyFont="1" applyAlignment="1">
      <alignment horizontal="center" vertical="center" wrapText="1"/>
    </xf>
    <xf numFmtId="4" fontId="183" fillId="0" borderId="0" xfId="480" applyNumberFormat="1" applyFont="1" applyProtection="1">
      <protection locked="0"/>
    </xf>
    <xf numFmtId="0" fontId="47" fillId="48" borderId="69" xfId="154" applyFont="1" applyFill="1" applyBorder="1"/>
    <xf numFmtId="0" fontId="57" fillId="48" borderId="40" xfId="304" applyFill="1" applyBorder="1" applyProtection="1">
      <protection locked="0"/>
    </xf>
    <xf numFmtId="4" fontId="184" fillId="89" borderId="32" xfId="480" applyNumberFormat="1" applyFont="1" applyFill="1" applyBorder="1" applyProtection="1">
      <protection locked="0"/>
    </xf>
    <xf numFmtId="4" fontId="184" fillId="89" borderId="22" xfId="480" applyNumberFormat="1" applyFont="1" applyFill="1" applyBorder="1" applyProtection="1">
      <protection locked="0"/>
    </xf>
    <xf numFmtId="4" fontId="184" fillId="89" borderId="24" xfId="480" applyNumberFormat="1" applyFont="1" applyFill="1" applyBorder="1" applyProtection="1">
      <protection locked="0"/>
    </xf>
    <xf numFmtId="182" fontId="183" fillId="89" borderId="79" xfId="162" applyNumberFormat="1" applyFont="1" applyFill="1" applyBorder="1" applyAlignment="1">
      <alignment horizontal="right" vertical="center"/>
    </xf>
    <xf numFmtId="0" fontId="59" fillId="48" borderId="40" xfId="304" applyFont="1" applyFill="1" applyBorder="1" applyProtection="1">
      <protection locked="0"/>
    </xf>
    <xf numFmtId="0" fontId="94" fillId="51" borderId="62" xfId="480" applyFill="1" applyBorder="1"/>
    <xf numFmtId="17" fontId="225" fillId="0" borderId="0" xfId="505" quotePrefix="1" applyNumberFormat="1" applyFont="1"/>
    <xf numFmtId="0" fontId="17" fillId="0" borderId="0" xfId="505"/>
    <xf numFmtId="0" fontId="17" fillId="0" borderId="0" xfId="506"/>
    <xf numFmtId="0" fontId="203" fillId="0" borderId="0" xfId="0" applyFont="1"/>
    <xf numFmtId="0" fontId="12" fillId="0" borderId="0" xfId="558"/>
    <xf numFmtId="0" fontId="225" fillId="0" borderId="0" xfId="558" applyFont="1"/>
    <xf numFmtId="185" fontId="134" fillId="88" borderId="110" xfId="558" applyNumberFormat="1" applyFont="1" applyFill="1" applyBorder="1"/>
    <xf numFmtId="186" fontId="134" fillId="78" borderId="110" xfId="558" applyNumberFormat="1" applyFont="1" applyFill="1" applyBorder="1"/>
    <xf numFmtId="4" fontId="12" fillId="0" borderId="0" xfId="558" applyNumberFormat="1"/>
    <xf numFmtId="2" fontId="12" fillId="0" borderId="0" xfId="558" applyNumberFormat="1"/>
    <xf numFmtId="2" fontId="228" fillId="0" borderId="0" xfId="558" applyNumberFormat="1" applyFont="1"/>
    <xf numFmtId="186" fontId="134" fillId="78" borderId="110" xfId="559" applyNumberFormat="1" applyFont="1" applyFill="1" applyBorder="1"/>
    <xf numFmtId="186" fontId="134" fillId="78" borderId="110" xfId="560" applyNumberFormat="1" applyFont="1" applyFill="1" applyBorder="1"/>
    <xf numFmtId="181" fontId="183" fillId="71" borderId="29" xfId="208" applyNumberFormat="1" applyFont="1" applyFill="1" applyBorder="1" applyAlignment="1" applyProtection="1">
      <alignment horizontal="center" vertical="center" wrapText="1"/>
      <protection locked="0"/>
    </xf>
    <xf numFmtId="181" fontId="183" fillId="71" borderId="30" xfId="208" applyNumberFormat="1" applyFont="1" applyFill="1" applyBorder="1" applyAlignment="1" applyProtection="1">
      <alignment horizontal="center" vertical="center" wrapText="1"/>
      <protection locked="0"/>
    </xf>
    <xf numFmtId="181" fontId="183" fillId="71" borderId="31" xfId="208" applyNumberFormat="1" applyFont="1" applyFill="1" applyBorder="1" applyAlignment="1" applyProtection="1">
      <alignment horizontal="center" vertical="center" wrapText="1"/>
      <protection locked="0"/>
    </xf>
    <xf numFmtId="3" fontId="57" fillId="0" borderId="83" xfId="563" applyNumberFormat="1" applyBorder="1" applyAlignment="1">
      <alignment horizontal="right"/>
    </xf>
    <xf numFmtId="3" fontId="67" fillId="0" borderId="83" xfId="564" applyNumberFormat="1" applyFont="1" applyBorder="1" applyAlignment="1">
      <alignment horizontal="right"/>
    </xf>
    <xf numFmtId="3" fontId="57" fillId="0" borderId="83" xfId="295" applyNumberFormat="1" applyBorder="1" applyAlignment="1">
      <alignment horizontal="right"/>
    </xf>
    <xf numFmtId="3" fontId="57" fillId="0" borderId="83" xfId="564" applyNumberFormat="1" applyBorder="1" applyAlignment="1">
      <alignment horizontal="right"/>
    </xf>
    <xf numFmtId="3" fontId="57" fillId="0" borderId="0" xfId="563" applyNumberFormat="1"/>
    <xf numFmtId="3" fontId="57" fillId="0" borderId="0" xfId="295" applyNumberFormat="1"/>
    <xf numFmtId="0" fontId="10" fillId="45" borderId="0" xfId="565" applyFill="1"/>
    <xf numFmtId="0" fontId="10" fillId="0" borderId="37" xfId="565" applyBorder="1"/>
    <xf numFmtId="0" fontId="10" fillId="0" borderId="87" xfId="565" applyBorder="1"/>
    <xf numFmtId="0" fontId="57" fillId="0" borderId="75" xfId="565" applyFont="1" applyBorder="1"/>
    <xf numFmtId="0" fontId="57" fillId="0" borderId="23" xfId="565" applyFont="1" applyBorder="1"/>
    <xf numFmtId="0" fontId="57" fillId="0" borderId="54" xfId="565" applyFont="1" applyBorder="1"/>
    <xf numFmtId="0" fontId="57" fillId="0" borderId="29" xfId="565" applyFont="1" applyBorder="1"/>
    <xf numFmtId="0" fontId="57" fillId="0" borderId="30" xfId="565" applyFont="1" applyBorder="1"/>
    <xf numFmtId="0" fontId="57" fillId="0" borderId="31" xfId="565" applyFont="1" applyBorder="1"/>
    <xf numFmtId="181" fontId="183" fillId="71" borderId="75" xfId="566" applyNumberFormat="1" applyFont="1" applyFill="1" applyBorder="1" applyAlignment="1" applyProtection="1">
      <alignment horizontal="center" vertical="center" wrapText="1"/>
      <protection locked="0"/>
    </xf>
    <xf numFmtId="181" fontId="183" fillId="71" borderId="23" xfId="566" applyNumberFormat="1" applyFont="1" applyFill="1" applyBorder="1" applyAlignment="1" applyProtection="1">
      <alignment horizontal="center" vertical="center" wrapText="1"/>
      <protection locked="0"/>
    </xf>
    <xf numFmtId="181" fontId="183" fillId="71" borderId="54" xfId="566" applyNumberFormat="1" applyFont="1" applyFill="1" applyBorder="1" applyAlignment="1" applyProtection="1">
      <alignment horizontal="center" vertical="center" wrapText="1"/>
      <protection locked="0"/>
    </xf>
    <xf numFmtId="181" fontId="183" fillId="71" borderId="30" xfId="567" applyNumberFormat="1" applyFont="1" applyFill="1" applyBorder="1" applyAlignment="1" applyProtection="1">
      <alignment horizontal="center" vertical="center" wrapText="1"/>
      <protection locked="0"/>
    </xf>
    <xf numFmtId="181" fontId="183" fillId="71" borderId="31" xfId="567" applyNumberFormat="1" applyFont="1" applyFill="1" applyBorder="1" applyAlignment="1" applyProtection="1">
      <alignment horizontal="center" vertical="center" wrapText="1"/>
      <protection locked="0"/>
    </xf>
    <xf numFmtId="0" fontId="10" fillId="0" borderId="58" xfId="565" applyBorder="1"/>
    <xf numFmtId="0" fontId="10" fillId="0" borderId="81" xfId="565" applyBorder="1"/>
    <xf numFmtId="0" fontId="57" fillId="0" borderId="33" xfId="565" applyFont="1" applyBorder="1"/>
    <xf numFmtId="0" fontId="57" fillId="0" borderId="38" xfId="565" applyFont="1" applyBorder="1"/>
    <xf numFmtId="0" fontId="57" fillId="0" borderId="25" xfId="565" applyFont="1" applyBorder="1"/>
    <xf numFmtId="0" fontId="57" fillId="0" borderId="63" xfId="565" applyFont="1" applyBorder="1"/>
    <xf numFmtId="0" fontId="57" fillId="0" borderId="64" xfId="565" applyFont="1" applyBorder="1"/>
    <xf numFmtId="0" fontId="57" fillId="0" borderId="65" xfId="565" applyFont="1" applyBorder="1"/>
    <xf numFmtId="0" fontId="59" fillId="0" borderId="42" xfId="565" applyFont="1" applyBorder="1" applyProtection="1">
      <protection locked="0"/>
    </xf>
    <xf numFmtId="4" fontId="10" fillId="0" borderId="20" xfId="565" applyNumberFormat="1" applyBorder="1"/>
    <xf numFmtId="4" fontId="10" fillId="0" borderId="50" xfId="565" applyNumberFormat="1" applyBorder="1"/>
    <xf numFmtId="4" fontId="10" fillId="0" borderId="51" xfId="565" applyNumberFormat="1" applyBorder="1"/>
    <xf numFmtId="0" fontId="59" fillId="0" borderId="78" xfId="565" applyFont="1" applyBorder="1" applyProtection="1">
      <protection locked="0"/>
    </xf>
    <xf numFmtId="0" fontId="59" fillId="0" borderId="43" xfId="565" applyFont="1" applyBorder="1" applyProtection="1">
      <protection locked="0"/>
    </xf>
    <xf numFmtId="4" fontId="57" fillId="0" borderId="32" xfId="565" applyNumberFormat="1" applyFont="1" applyBorder="1"/>
    <xf numFmtId="4" fontId="57" fillId="0" borderId="22" xfId="565" applyNumberFormat="1" applyFont="1" applyBorder="1"/>
    <xf numFmtId="4" fontId="57" fillId="0" borderId="24" xfId="565" applyNumberFormat="1" applyFont="1" applyBorder="1"/>
    <xf numFmtId="3" fontId="57" fillId="0" borderId="32" xfId="565" applyNumberFormat="1" applyFont="1" applyBorder="1"/>
    <xf numFmtId="3" fontId="57" fillId="0" borderId="22" xfId="565" applyNumberFormat="1" applyFont="1" applyBorder="1"/>
    <xf numFmtId="3" fontId="57" fillId="0" borderId="24" xfId="565" applyNumberFormat="1" applyFont="1" applyBorder="1"/>
    <xf numFmtId="4" fontId="10" fillId="0" borderId="32" xfId="565" applyNumberFormat="1" applyBorder="1"/>
    <xf numFmtId="4" fontId="10" fillId="0" borderId="22" xfId="565" applyNumberFormat="1" applyBorder="1"/>
    <xf numFmtId="4" fontId="10" fillId="0" borderId="24" xfId="565" applyNumberFormat="1" applyBorder="1"/>
    <xf numFmtId="3" fontId="10" fillId="0" borderId="32" xfId="565" applyNumberFormat="1" applyBorder="1"/>
    <xf numFmtId="3" fontId="10" fillId="0" borderId="22" xfId="565" applyNumberFormat="1" applyBorder="1"/>
    <xf numFmtId="3" fontId="10" fillId="0" borderId="24" xfId="565" applyNumberFormat="1" applyBorder="1"/>
    <xf numFmtId="0" fontId="57" fillId="0" borderId="43" xfId="565" applyFont="1" applyBorder="1" applyProtection="1">
      <protection locked="0"/>
    </xf>
    <xf numFmtId="0" fontId="59" fillId="28" borderId="43" xfId="565" applyFont="1" applyFill="1" applyBorder="1" applyProtection="1">
      <protection locked="0"/>
    </xf>
    <xf numFmtId="4" fontId="10" fillId="28" borderId="32" xfId="565" applyNumberFormat="1" applyFill="1" applyBorder="1"/>
    <xf numFmtId="4" fontId="57" fillId="28" borderId="32" xfId="565" applyNumberFormat="1" applyFont="1" applyFill="1" applyBorder="1"/>
    <xf numFmtId="4" fontId="57" fillId="28" borderId="22" xfId="565" applyNumberFormat="1" applyFont="1" applyFill="1" applyBorder="1"/>
    <xf numFmtId="4" fontId="57" fillId="28" borderId="24" xfId="565" applyNumberFormat="1" applyFont="1" applyFill="1" applyBorder="1"/>
    <xf numFmtId="0" fontId="10" fillId="0" borderId="43" xfId="565" applyBorder="1"/>
    <xf numFmtId="0" fontId="10" fillId="0" borderId="39" xfId="565" applyBorder="1"/>
    <xf numFmtId="0" fontId="10" fillId="0" borderId="52" xfId="565" applyBorder="1"/>
    <xf numFmtId="0" fontId="10" fillId="0" borderId="0" xfId="565"/>
    <xf numFmtId="0" fontId="10" fillId="0" borderId="62" xfId="565" applyBorder="1"/>
    <xf numFmtId="4" fontId="57" fillId="24" borderId="29" xfId="565" applyNumberFormat="1" applyFont="1" applyFill="1" applyBorder="1"/>
    <xf numFmtId="0" fontId="239" fillId="0" borderId="0" xfId="304" applyFont="1"/>
    <xf numFmtId="0" fontId="110" fillId="0" borderId="0" xfId="305" applyFont="1"/>
    <xf numFmtId="0" fontId="239" fillId="0" borderId="0" xfId="305" applyFont="1"/>
    <xf numFmtId="0" fontId="194" fillId="0" borderId="0" xfId="215" applyFont="1"/>
    <xf numFmtId="165" fontId="239" fillId="0" borderId="0" xfId="304" applyNumberFormat="1" applyFont="1"/>
    <xf numFmtId="0" fontId="54" fillId="0" borderId="0" xfId="154" applyFont="1"/>
    <xf numFmtId="0" fontId="46" fillId="0" borderId="0" xfId="412" applyFont="1"/>
    <xf numFmtId="0" fontId="43" fillId="0" borderId="0" xfId="412"/>
    <xf numFmtId="1" fontId="64" fillId="91" borderId="22" xfId="135" applyNumberFormat="1" applyFont="1" applyFill="1" applyBorder="1"/>
    <xf numFmtId="165" fontId="70" fillId="0" borderId="0" xfId="298" applyNumberFormat="1" applyFont="1" applyAlignment="1">
      <alignment horizontal="center"/>
    </xf>
    <xf numFmtId="3" fontId="31" fillId="0" borderId="0" xfId="444" applyNumberFormat="1"/>
    <xf numFmtId="181" fontId="183" fillId="71" borderId="29" xfId="0" applyNumberFormat="1" applyFont="1" applyFill="1" applyBorder="1" applyAlignment="1" applyProtection="1">
      <alignment horizontal="center" vertical="center" wrapText="1"/>
      <protection locked="0"/>
    </xf>
    <xf numFmtId="181" fontId="183" fillId="71" borderId="30" xfId="0" applyNumberFormat="1" applyFont="1" applyFill="1" applyBorder="1" applyAlignment="1" applyProtection="1">
      <alignment horizontal="center" vertical="center" wrapText="1"/>
      <protection locked="0"/>
    </xf>
    <xf numFmtId="181" fontId="183" fillId="71" borderId="31" xfId="0" applyNumberFormat="1" applyFont="1" applyFill="1" applyBorder="1" applyAlignment="1" applyProtection="1">
      <alignment horizontal="center" vertical="center" wrapText="1"/>
      <protection locked="0"/>
    </xf>
    <xf numFmtId="0" fontId="5" fillId="0" borderId="0" xfId="584"/>
    <xf numFmtId="17" fontId="225" fillId="0" borderId="0" xfId="584" quotePrefix="1" applyNumberFormat="1" applyFont="1"/>
    <xf numFmtId="0" fontId="194" fillId="0" borderId="0" xfId="135" applyFont="1"/>
    <xf numFmtId="181" fontId="63" fillId="71" borderId="28" xfId="483" applyNumberFormat="1" applyFont="1" applyFill="1" applyBorder="1" applyAlignment="1" applyProtection="1">
      <alignment horizontal="center" vertical="center" wrapText="1"/>
      <protection locked="0"/>
    </xf>
    <xf numFmtId="181" fontId="183" fillId="71" borderId="84" xfId="208" applyNumberFormat="1" applyFont="1" applyFill="1" applyBorder="1" applyAlignment="1" applyProtection="1">
      <alignment horizontal="center" vertical="center" wrapText="1"/>
      <protection locked="0"/>
    </xf>
    <xf numFmtId="4" fontId="184" fillId="51" borderId="75" xfId="480" applyNumberFormat="1" applyFont="1" applyFill="1" applyBorder="1" applyProtection="1">
      <protection locked="0"/>
    </xf>
    <xf numFmtId="182" fontId="183" fillId="72" borderId="34" xfId="162" applyNumberFormat="1" applyFont="1" applyFill="1" applyBorder="1" applyAlignment="1">
      <alignment horizontal="right" vertical="center"/>
    </xf>
    <xf numFmtId="4" fontId="184" fillId="73" borderId="33" xfId="480" applyNumberFormat="1" applyFont="1" applyFill="1" applyBorder="1" applyProtection="1">
      <protection locked="0"/>
    </xf>
    <xf numFmtId="0" fontId="3" fillId="0" borderId="0" xfId="587"/>
    <xf numFmtId="0" fontId="246" fillId="0" borderId="0" xfId="412" applyFont="1"/>
    <xf numFmtId="0" fontId="151" fillId="51" borderId="0" xfId="208" applyFont="1" applyFill="1"/>
    <xf numFmtId="0" fontId="150" fillId="51" borderId="0" xfId="208" applyFont="1" applyFill="1" applyAlignment="1">
      <alignment vertical="center"/>
    </xf>
    <xf numFmtId="0" fontId="253" fillId="51" borderId="0" xfId="208" applyFont="1" applyFill="1"/>
    <xf numFmtId="0" fontId="151" fillId="51" borderId="0" xfId="208" applyFont="1" applyFill="1" applyAlignment="1">
      <alignment horizontal="center" vertical="center"/>
    </xf>
    <xf numFmtId="0" fontId="214" fillId="51" borderId="0" xfId="208" applyFont="1" applyFill="1" applyAlignment="1">
      <alignment wrapText="1"/>
    </xf>
    <xf numFmtId="4" fontId="258" fillId="80" borderId="0" xfId="208" applyNumberFormat="1" applyFont="1" applyFill="1" applyAlignment="1">
      <alignment horizontal="right" vertical="center"/>
    </xf>
    <xf numFmtId="0" fontId="93" fillId="51" borderId="0" xfId="208" applyFont="1" applyFill="1" applyAlignment="1">
      <alignment wrapText="1"/>
    </xf>
    <xf numFmtId="0" fontId="147" fillId="51" borderId="0" xfId="208" applyFont="1" applyFill="1" applyAlignment="1">
      <alignment vertical="center"/>
    </xf>
    <xf numFmtId="0" fontId="265" fillId="51" borderId="0" xfId="208" quotePrefix="1" applyFont="1" applyFill="1" applyAlignment="1">
      <alignment vertical="center"/>
    </xf>
    <xf numFmtId="0" fontId="43" fillId="0" borderId="0" xfId="412" applyAlignment="1">
      <alignment horizontal="center"/>
    </xf>
    <xf numFmtId="0" fontId="194" fillId="0" borderId="0" xfId="200" applyFont="1"/>
    <xf numFmtId="1" fontId="47" fillId="77" borderId="14" xfId="298" applyNumberFormat="1" applyFont="1" applyFill="1" applyBorder="1" applyAlignment="1">
      <alignment horizontal="center" vertical="center" wrapText="1"/>
    </xf>
    <xf numFmtId="3" fontId="70" fillId="77" borderId="37" xfId="298" applyNumberFormat="1" applyFont="1" applyFill="1" applyBorder="1" applyAlignment="1">
      <alignment horizontal="center" vertical="center"/>
    </xf>
    <xf numFmtId="3" fontId="46" fillId="77" borderId="18" xfId="298" applyNumberFormat="1" applyFont="1" applyFill="1" applyBorder="1" applyAlignment="1">
      <alignment horizontal="right" vertical="center" indent="2"/>
    </xf>
    <xf numFmtId="3" fontId="46" fillId="77" borderId="61" xfId="298" applyNumberFormat="1" applyFont="1" applyFill="1" applyBorder="1" applyAlignment="1">
      <alignment horizontal="right" indent="2"/>
    </xf>
    <xf numFmtId="3" fontId="70" fillId="77" borderId="14" xfId="298" applyNumberFormat="1" applyFont="1" applyFill="1" applyBorder="1" applyAlignment="1">
      <alignment horizontal="center" vertical="center"/>
    </xf>
    <xf numFmtId="3" fontId="46" fillId="77" borderId="17" xfId="298" applyNumberFormat="1" applyFont="1" applyFill="1" applyBorder="1" applyAlignment="1">
      <alignment horizontal="right" vertical="center" indent="2"/>
    </xf>
    <xf numFmtId="3" fontId="46" fillId="77" borderId="40" xfId="298" applyNumberFormat="1" applyFont="1" applyFill="1" applyBorder="1" applyAlignment="1">
      <alignment horizontal="right" indent="2"/>
    </xf>
    <xf numFmtId="3" fontId="64" fillId="77" borderId="42" xfId="298" applyNumberFormat="1" applyFont="1" applyFill="1" applyBorder="1" applyAlignment="1">
      <alignment horizontal="center"/>
    </xf>
    <xf numFmtId="3" fontId="64" fillId="77" borderId="43" xfId="298" applyNumberFormat="1" applyFont="1" applyFill="1" applyBorder="1" applyAlignment="1">
      <alignment horizontal="center"/>
    </xf>
    <xf numFmtId="3" fontId="46" fillId="77" borderId="61" xfId="298" applyNumberFormat="1" applyFont="1" applyFill="1" applyBorder="1" applyAlignment="1">
      <alignment horizontal="right" vertical="center" indent="2"/>
    </xf>
    <xf numFmtId="3" fontId="46" fillId="77" borderId="40" xfId="298" applyNumberFormat="1" applyFont="1" applyFill="1" applyBorder="1" applyAlignment="1">
      <alignment horizontal="right" vertical="center" indent="2"/>
    </xf>
    <xf numFmtId="3" fontId="46" fillId="77" borderId="49" xfId="298" applyNumberFormat="1" applyFont="1" applyFill="1" applyBorder="1" applyAlignment="1">
      <alignment horizontal="right" indent="2"/>
    </xf>
    <xf numFmtId="165" fontId="63" fillId="77" borderId="53" xfId="299" applyNumberFormat="1" applyFont="1" applyFill="1" applyBorder="1" applyAlignment="1">
      <alignment horizontal="center"/>
    </xf>
    <xf numFmtId="165" fontId="63" fillId="77" borderId="59" xfId="299" applyNumberFormat="1" applyFont="1" applyFill="1" applyBorder="1" applyAlignment="1">
      <alignment horizontal="center"/>
    </xf>
    <xf numFmtId="3" fontId="64" fillId="77" borderId="44" xfId="298" applyNumberFormat="1" applyFont="1" applyFill="1" applyBorder="1" applyAlignment="1">
      <alignment horizontal="center"/>
    </xf>
    <xf numFmtId="0" fontId="259" fillId="51" borderId="0" xfId="208" applyFont="1" applyFill="1" applyAlignment="1">
      <alignment horizontal="center" vertical="center"/>
    </xf>
    <xf numFmtId="2" fontId="214" fillId="51" borderId="0" xfId="208" applyNumberFormat="1" applyFont="1" applyFill="1" applyAlignment="1">
      <alignment wrapText="1"/>
    </xf>
    <xf numFmtId="2" fontId="93" fillId="51" borderId="0" xfId="208" applyNumberFormat="1" applyFont="1" applyFill="1" applyAlignment="1">
      <alignment wrapText="1"/>
    </xf>
    <xf numFmtId="1" fontId="44" fillId="0" borderId="83" xfId="0" applyNumberFormat="1" applyFont="1" applyBorder="1"/>
    <xf numFmtId="0" fontId="273" fillId="0" borderId="0" xfId="0" applyFont="1"/>
    <xf numFmtId="0" fontId="276" fillId="0" borderId="0" xfId="0" applyFont="1" applyAlignment="1">
      <alignment vertical="center"/>
    </xf>
    <xf numFmtId="0" fontId="274" fillId="0" borderId="0" xfId="0" applyFont="1"/>
    <xf numFmtId="0" fontId="277" fillId="46" borderId="0" xfId="253" applyFont="1" applyFill="1"/>
    <xf numFmtId="0" fontId="273" fillId="46" borderId="0" xfId="0" applyFont="1" applyFill="1"/>
    <xf numFmtId="0" fontId="280" fillId="0" borderId="0" xfId="0" applyFont="1" applyAlignment="1">
      <alignment vertical="center"/>
    </xf>
    <xf numFmtId="0" fontId="281" fillId="0" borderId="0" xfId="0" applyFont="1"/>
    <xf numFmtId="0" fontId="276" fillId="0" borderId="0" xfId="0" applyFont="1" applyAlignment="1">
      <alignment horizontal="justify" vertical="center"/>
    </xf>
    <xf numFmtId="0" fontId="228" fillId="0" borderId="0" xfId="0" applyFont="1"/>
    <xf numFmtId="0" fontId="284" fillId="0" borderId="0" xfId="0" applyFont="1"/>
    <xf numFmtId="0" fontId="285" fillId="0" borderId="0" xfId="103" applyFont="1" applyAlignment="1" applyProtection="1"/>
    <xf numFmtId="0" fontId="287" fillId="0" borderId="0" xfId="0" applyFont="1"/>
    <xf numFmtId="0" fontId="278" fillId="79" borderId="0" xfId="253" applyFont="1" applyFill="1" applyAlignment="1">
      <alignment horizontal="left"/>
    </xf>
    <xf numFmtId="0" fontId="279" fillId="79" borderId="0" xfId="253" applyFont="1" applyFill="1"/>
    <xf numFmtId="0" fontId="273" fillId="0" borderId="0" xfId="412" applyFont="1"/>
    <xf numFmtId="0" fontId="273" fillId="79" borderId="0" xfId="412" applyFont="1" applyFill="1"/>
    <xf numFmtId="2" fontId="274" fillId="0" borderId="0" xfId="412" applyNumberFormat="1" applyFont="1" applyAlignment="1">
      <alignment horizontal="left" vertical="center"/>
    </xf>
    <xf numFmtId="0" fontId="276" fillId="0" borderId="0" xfId="412" applyFont="1"/>
    <xf numFmtId="2" fontId="292" fillId="0" borderId="0" xfId="412" applyNumberFormat="1" applyFont="1" applyAlignment="1">
      <alignment vertical="center"/>
    </xf>
    <xf numFmtId="0" fontId="294" fillId="0" borderId="0" xfId="412" applyFont="1"/>
    <xf numFmtId="2" fontId="295" fillId="79" borderId="0" xfId="412" applyNumberFormat="1" applyFont="1" applyFill="1" applyAlignment="1">
      <alignment vertical="center"/>
    </xf>
    <xf numFmtId="0" fontId="298" fillId="0" borderId="0" xfId="412" applyFont="1"/>
    <xf numFmtId="14" fontId="283" fillId="0" borderId="22" xfId="0" applyNumberFormat="1" applyFont="1" applyBorder="1" applyAlignment="1">
      <alignment horizontal="center" vertical="center" wrapText="1"/>
    </xf>
    <xf numFmtId="3" fontId="273" fillId="0" borderId="22" xfId="0" applyNumberFormat="1" applyFont="1" applyBorder="1"/>
    <xf numFmtId="3" fontId="273" fillId="0" borderId="55" xfId="0" applyNumberFormat="1" applyFont="1" applyBorder="1"/>
    <xf numFmtId="165" fontId="273" fillId="0" borderId="22" xfId="0" applyNumberFormat="1" applyFont="1" applyBorder="1"/>
    <xf numFmtId="165" fontId="273" fillId="0" borderId="35" xfId="0" applyNumberFormat="1" applyFont="1" applyBorder="1"/>
    <xf numFmtId="165" fontId="273" fillId="0" borderId="24" xfId="0" applyNumberFormat="1" applyFont="1" applyBorder="1"/>
    <xf numFmtId="3" fontId="273" fillId="0" borderId="22" xfId="0" applyNumberFormat="1" applyFont="1" applyBorder="1" applyAlignment="1">
      <alignment horizontal="left"/>
    </xf>
    <xf numFmtId="3" fontId="274" fillId="0" borderId="38" xfId="0" applyNumberFormat="1" applyFont="1" applyBorder="1"/>
    <xf numFmtId="3" fontId="274" fillId="0" borderId="22" xfId="0" applyNumberFormat="1" applyFont="1" applyBorder="1"/>
    <xf numFmtId="165" fontId="274" fillId="0" borderId="35" xfId="0" applyNumberFormat="1" applyFont="1" applyBorder="1"/>
    <xf numFmtId="165" fontId="274" fillId="0" borderId="25" xfId="0" applyNumberFormat="1" applyFont="1" applyBorder="1"/>
    <xf numFmtId="3" fontId="282" fillId="0" borderId="18" xfId="0" applyNumberFormat="1" applyFont="1" applyBorder="1" applyAlignment="1">
      <alignment horizontal="centerContinuous" vertical="center" wrapText="1"/>
    </xf>
    <xf numFmtId="3" fontId="282" fillId="0" borderId="17" xfId="0" applyNumberFormat="1" applyFont="1" applyBorder="1" applyAlignment="1">
      <alignment horizontal="centerContinuous" vertical="center" wrapText="1"/>
    </xf>
    <xf numFmtId="165" fontId="282" fillId="0" borderId="18" xfId="0" applyNumberFormat="1" applyFont="1" applyBorder="1" applyAlignment="1">
      <alignment horizontal="centerContinuous" vertical="center" wrapText="1"/>
    </xf>
    <xf numFmtId="165" fontId="282" fillId="0" borderId="34" xfId="0" applyNumberFormat="1" applyFont="1" applyBorder="1" applyAlignment="1">
      <alignment horizontal="centerContinuous" vertical="center" wrapText="1"/>
    </xf>
    <xf numFmtId="3" fontId="273" fillId="0" borderId="24" xfId="0" applyNumberFormat="1" applyFont="1" applyBorder="1" applyAlignment="1">
      <alignment horizontal="left"/>
    </xf>
    <xf numFmtId="165" fontId="274" fillId="0" borderId="24" xfId="0" applyNumberFormat="1" applyFont="1" applyBorder="1"/>
    <xf numFmtId="0" fontId="273" fillId="0" borderId="0" xfId="412" applyFont="1" applyAlignment="1">
      <alignment horizontal="left"/>
    </xf>
    <xf numFmtId="165" fontId="274" fillId="0" borderId="36" xfId="0" applyNumberFormat="1" applyFont="1" applyBorder="1"/>
    <xf numFmtId="3" fontId="274" fillId="0" borderId="0" xfId="412" applyNumberFormat="1" applyFont="1"/>
    <xf numFmtId="2" fontId="274" fillId="0" borderId="0" xfId="412" applyNumberFormat="1" applyFont="1"/>
    <xf numFmtId="165" fontId="274" fillId="0" borderId="0" xfId="412" applyNumberFormat="1" applyFont="1"/>
    <xf numFmtId="0" fontId="288" fillId="0" borderId="0" xfId="412" applyFont="1"/>
    <xf numFmtId="0" fontId="274" fillId="0" borderId="0" xfId="412" applyFont="1"/>
    <xf numFmtId="2" fontId="276" fillId="0" borderId="0" xfId="412" applyNumberFormat="1" applyFont="1"/>
    <xf numFmtId="0" fontId="299" fillId="79" borderId="14" xfId="0" applyFont="1" applyFill="1" applyBorder="1" applyAlignment="1">
      <alignment horizontal="centerContinuous"/>
    </xf>
    <xf numFmtId="0" fontId="299" fillId="79" borderId="15" xfId="0" applyFont="1" applyFill="1" applyBorder="1" applyAlignment="1">
      <alignment horizontal="centerContinuous"/>
    </xf>
    <xf numFmtId="0" fontId="299" fillId="79" borderId="16" xfId="0" applyFont="1" applyFill="1" applyBorder="1" applyAlignment="1">
      <alignment horizontal="centerContinuous"/>
    </xf>
    <xf numFmtId="0" fontId="274" fillId="79" borderId="19" xfId="0" applyFont="1" applyFill="1" applyBorder="1" applyAlignment="1">
      <alignment horizontal="center" vertical="center" wrapText="1"/>
    </xf>
    <xf numFmtId="0" fontId="274" fillId="79" borderId="23" xfId="0" applyFont="1" applyFill="1" applyBorder="1" applyAlignment="1">
      <alignment horizontal="centerContinuous" vertical="center"/>
    </xf>
    <xf numFmtId="0" fontId="274" fillId="79" borderId="74" xfId="0" applyFont="1" applyFill="1" applyBorder="1" applyAlignment="1">
      <alignment horizontal="center" vertical="center" wrapText="1"/>
    </xf>
    <xf numFmtId="0" fontId="274" fillId="79" borderId="82" xfId="0" applyFont="1" applyFill="1" applyBorder="1" applyAlignment="1">
      <alignment horizontal="center" vertical="center" wrapText="1"/>
    </xf>
    <xf numFmtId="0" fontId="273" fillId="79" borderId="47" xfId="0" applyFont="1" applyFill="1" applyBorder="1" applyAlignment="1">
      <alignment horizontal="center" vertical="center" wrapText="1"/>
    </xf>
    <xf numFmtId="0" fontId="274" fillId="79" borderId="21" xfId="0" applyFont="1" applyFill="1" applyBorder="1" applyAlignment="1">
      <alignment horizontal="center" vertical="center" wrapText="1"/>
    </xf>
    <xf numFmtId="0" fontId="288" fillId="79" borderId="20" xfId="0" applyFont="1" applyFill="1" applyBorder="1" applyAlignment="1">
      <alignment horizontal="center" vertical="center"/>
    </xf>
    <xf numFmtId="0" fontId="273" fillId="79" borderId="48" xfId="0" applyFont="1" applyFill="1" applyBorder="1" applyAlignment="1">
      <alignment horizontal="center" vertical="center" wrapText="1"/>
    </xf>
    <xf numFmtId="0" fontId="274" fillId="79" borderId="83" xfId="0" applyFont="1" applyFill="1" applyBorder="1" applyAlignment="1">
      <alignment horizontal="center" vertical="center" wrapText="1"/>
    </xf>
    <xf numFmtId="0" fontId="273" fillId="79" borderId="51" xfId="0" applyFont="1" applyFill="1" applyBorder="1" applyAlignment="1">
      <alignment horizontal="center" vertical="center" wrapText="1"/>
    </xf>
    <xf numFmtId="0" fontId="273" fillId="79" borderId="50" xfId="0" applyFont="1" applyFill="1" applyBorder="1" applyAlignment="1">
      <alignment horizontal="center" vertical="center" wrapText="1"/>
    </xf>
    <xf numFmtId="0" fontId="274" fillId="79" borderId="57" xfId="0" applyFont="1" applyFill="1" applyBorder="1" applyAlignment="1">
      <alignment horizontal="center" vertical="center" wrapText="1"/>
    </xf>
    <xf numFmtId="0" fontId="282" fillId="79" borderId="51" xfId="0" applyFont="1" applyFill="1" applyBorder="1" applyAlignment="1">
      <alignment horizontal="center" vertical="center" wrapText="1"/>
    </xf>
    <xf numFmtId="1" fontId="282" fillId="79" borderId="38" xfId="0" applyNumberFormat="1" applyFont="1" applyFill="1" applyBorder="1" applyAlignment="1">
      <alignment horizontal="center" vertical="center" wrapText="1"/>
    </xf>
    <xf numFmtId="1" fontId="282" fillId="79" borderId="111" xfId="0" applyNumberFormat="1" applyFont="1" applyFill="1" applyBorder="1" applyAlignment="1">
      <alignment horizontal="center" vertical="center" wrapText="1"/>
    </xf>
    <xf numFmtId="1" fontId="282" fillId="79" borderId="25" xfId="0" applyNumberFormat="1" applyFont="1" applyFill="1" applyBorder="1" applyAlignment="1">
      <alignment horizontal="center" vertical="center" wrapText="1"/>
    </xf>
    <xf numFmtId="1" fontId="282" fillId="79" borderId="112" xfId="0" applyNumberFormat="1" applyFont="1" applyFill="1" applyBorder="1" applyAlignment="1">
      <alignment horizontal="center" vertical="center"/>
    </xf>
    <xf numFmtId="1" fontId="282" fillId="79" borderId="67" xfId="0" applyNumberFormat="1" applyFont="1" applyFill="1" applyBorder="1" applyAlignment="1">
      <alignment horizontal="center" vertical="center" wrapText="1"/>
    </xf>
    <xf numFmtId="1" fontId="282" fillId="79" borderId="85" xfId="0" applyNumberFormat="1" applyFont="1" applyFill="1" applyBorder="1" applyAlignment="1">
      <alignment horizontal="center" vertical="center" wrapText="1"/>
    </xf>
    <xf numFmtId="49" fontId="288" fillId="79" borderId="17" xfId="0" applyNumberFormat="1" applyFont="1" applyFill="1" applyBorder="1" applyAlignment="1">
      <alignment horizontal="centerContinuous" vertical="center"/>
    </xf>
    <xf numFmtId="49" fontId="282" fillId="79" borderId="18" xfId="0" applyNumberFormat="1" applyFont="1" applyFill="1" applyBorder="1" applyAlignment="1">
      <alignment horizontal="centerContinuous" vertical="center" wrapText="1"/>
    </xf>
    <xf numFmtId="49" fontId="282" fillId="79" borderId="17" xfId="0" applyNumberFormat="1" applyFont="1" applyFill="1" applyBorder="1" applyAlignment="1">
      <alignment horizontal="centerContinuous" vertical="center" wrapText="1"/>
    </xf>
    <xf numFmtId="49" fontId="282" fillId="79" borderId="34" xfId="0" applyNumberFormat="1" applyFont="1" applyFill="1" applyBorder="1" applyAlignment="1">
      <alignment horizontal="centerContinuous" vertical="center" wrapText="1"/>
    </xf>
    <xf numFmtId="0" fontId="274" fillId="98" borderId="50" xfId="0" applyFont="1" applyFill="1" applyBorder="1" applyAlignment="1">
      <alignment horizontal="centerContinuous" vertical="center"/>
    </xf>
    <xf numFmtId="0" fontId="274" fillId="100" borderId="50" xfId="0" applyFont="1" applyFill="1" applyBorder="1" applyAlignment="1">
      <alignment horizontal="centerContinuous" vertical="center"/>
    </xf>
    <xf numFmtId="3" fontId="274" fillId="100" borderId="22" xfId="0" applyNumberFormat="1" applyFont="1" applyFill="1" applyBorder="1"/>
    <xf numFmtId="3" fontId="274" fillId="100" borderId="38" xfId="0" applyNumberFormat="1" applyFont="1" applyFill="1" applyBorder="1"/>
    <xf numFmtId="3" fontId="274" fillId="98" borderId="38" xfId="0" applyNumberFormat="1" applyFont="1" applyFill="1" applyBorder="1"/>
    <xf numFmtId="3" fontId="274" fillId="98" borderId="55" xfId="0" applyNumberFormat="1" applyFont="1" applyFill="1" applyBorder="1"/>
    <xf numFmtId="3" fontId="274" fillId="98" borderId="59" xfId="0" applyNumberFormat="1" applyFont="1" applyFill="1" applyBorder="1"/>
    <xf numFmtId="0" fontId="228" fillId="79" borderId="32" xfId="0" applyFont="1" applyFill="1" applyBorder="1"/>
    <xf numFmtId="0" fontId="284" fillId="79" borderId="32" xfId="0" applyFont="1" applyFill="1" applyBorder="1"/>
    <xf numFmtId="49" fontId="284" fillId="79" borderId="17" xfId="0" applyNumberFormat="1" applyFont="1" applyFill="1" applyBorder="1" applyAlignment="1">
      <alignment horizontal="centerContinuous" vertical="center"/>
    </xf>
    <xf numFmtId="0" fontId="284" fillId="79" borderId="33" xfId="0" applyFont="1" applyFill="1" applyBorder="1"/>
    <xf numFmtId="165" fontId="282" fillId="85" borderId="18" xfId="0" applyNumberFormat="1" applyFont="1" applyFill="1" applyBorder="1" applyAlignment="1">
      <alignment horizontal="centerContinuous" vertical="center" wrapText="1"/>
    </xf>
    <xf numFmtId="3" fontId="273" fillId="85" borderId="22" xfId="0" applyNumberFormat="1" applyFont="1" applyFill="1" applyBorder="1" applyAlignment="1">
      <alignment horizontal="left"/>
    </xf>
    <xf numFmtId="165" fontId="228" fillId="85" borderId="18" xfId="0" applyNumberFormat="1" applyFont="1" applyFill="1" applyBorder="1" applyAlignment="1">
      <alignment horizontal="centerContinuous" vertical="center" wrapText="1"/>
    </xf>
    <xf numFmtId="3" fontId="228" fillId="85" borderId="22" xfId="0" applyNumberFormat="1" applyFont="1" applyFill="1" applyBorder="1" applyAlignment="1">
      <alignment horizontal="left"/>
    </xf>
    <xf numFmtId="165" fontId="300" fillId="6" borderId="22" xfId="90" applyNumberFormat="1" applyFont="1" applyBorder="1" applyAlignment="1">
      <alignment horizontal="center"/>
    </xf>
    <xf numFmtId="165" fontId="300" fillId="6" borderId="38" xfId="90" applyNumberFormat="1" applyFont="1" applyBorder="1" applyAlignment="1">
      <alignment horizontal="center"/>
    </xf>
    <xf numFmtId="0" fontId="288" fillId="0" borderId="0" xfId="0" applyFont="1" applyAlignment="1">
      <alignment horizontal="right" vertical="center"/>
    </xf>
    <xf numFmtId="0" fontId="301" fillId="0" borderId="0" xfId="0" applyFont="1"/>
    <xf numFmtId="0" fontId="276" fillId="0" borderId="0" xfId="0" applyFont="1"/>
    <xf numFmtId="4" fontId="273" fillId="0" borderId="0" xfId="0" applyNumberFormat="1" applyFont="1"/>
    <xf numFmtId="4" fontId="273" fillId="0" borderId="0" xfId="0" applyNumberFormat="1" applyFont="1" applyAlignment="1">
      <alignment horizontal="left" vertical="center"/>
    </xf>
    <xf numFmtId="0" fontId="301" fillId="0" borderId="0" xfId="0" applyFont="1" applyAlignment="1">
      <alignment vertical="center"/>
    </xf>
    <xf numFmtId="0" fontId="273" fillId="0" borderId="0" xfId="0" applyFont="1" applyAlignment="1">
      <alignment vertical="center"/>
    </xf>
    <xf numFmtId="0" fontId="288" fillId="0" borderId="17" xfId="0" applyFont="1" applyBorder="1"/>
    <xf numFmtId="0" fontId="288" fillId="0" borderId="40" xfId="0" applyFont="1" applyBorder="1"/>
    <xf numFmtId="0" fontId="288" fillId="0" borderId="49" xfId="0" applyFont="1" applyBorder="1"/>
    <xf numFmtId="0" fontId="288" fillId="0" borderId="58" xfId="0" applyFont="1" applyBorder="1"/>
    <xf numFmtId="0" fontId="303" fillId="0" borderId="0" xfId="0" applyFont="1"/>
    <xf numFmtId="0" fontId="289" fillId="0" borderId="0" xfId="0" applyFont="1"/>
    <xf numFmtId="2" fontId="289" fillId="0" borderId="0" xfId="0" applyNumberFormat="1" applyFont="1"/>
    <xf numFmtId="2" fontId="276" fillId="0" borderId="0" xfId="0" applyNumberFormat="1" applyFont="1"/>
    <xf numFmtId="0" fontId="292" fillId="0" borderId="0" xfId="0" applyFont="1" applyAlignment="1">
      <alignment vertical="center"/>
    </xf>
    <xf numFmtId="2" fontId="284" fillId="79" borderId="0" xfId="0" applyNumberFormat="1" applyFont="1" applyFill="1" applyAlignment="1">
      <alignment vertical="center"/>
    </xf>
    <xf numFmtId="0" fontId="288" fillId="79" borderId="14" xfId="0" applyFont="1" applyFill="1" applyBorder="1" applyAlignment="1">
      <alignment horizontal="center" vertical="center" wrapText="1"/>
    </xf>
    <xf numFmtId="14" fontId="288" fillId="79" borderId="26" xfId="0" applyNumberFormat="1" applyFont="1" applyFill="1" applyBorder="1" applyAlignment="1">
      <alignment horizontal="center" vertical="center" wrapText="1"/>
    </xf>
    <xf numFmtId="14" fontId="288" fillId="79" borderId="16" xfId="0" applyNumberFormat="1" applyFont="1" applyFill="1" applyBorder="1" applyAlignment="1">
      <alignment horizontal="center" vertical="center" wrapText="1"/>
    </xf>
    <xf numFmtId="0" fontId="302" fillId="79" borderId="31" xfId="0" applyFont="1" applyFill="1" applyBorder="1" applyAlignment="1">
      <alignment horizontal="center" vertical="center" wrapText="1"/>
    </xf>
    <xf numFmtId="0" fontId="288" fillId="85" borderId="27" xfId="0" applyFont="1" applyFill="1" applyBorder="1" applyAlignment="1">
      <alignment horizontal="left"/>
    </xf>
    <xf numFmtId="0" fontId="228" fillId="85" borderId="43" xfId="0" applyFont="1" applyFill="1" applyBorder="1"/>
    <xf numFmtId="0" fontId="228" fillId="85" borderId="78" xfId="0" applyFont="1" applyFill="1" applyBorder="1"/>
    <xf numFmtId="0" fontId="228" fillId="85" borderId="44" xfId="0" applyFont="1" applyFill="1" applyBorder="1"/>
    <xf numFmtId="14" fontId="288" fillId="85" borderId="27" xfId="0" applyNumberFormat="1" applyFont="1" applyFill="1" applyBorder="1" applyAlignment="1">
      <alignment horizontal="center" vertical="center" wrapText="1"/>
    </xf>
    <xf numFmtId="0" fontId="288" fillId="79" borderId="29" xfId="0" applyFont="1" applyFill="1" applyBorder="1" applyAlignment="1">
      <alignment horizontal="centerContinuous" vertical="center"/>
    </xf>
    <xf numFmtId="0" fontId="288" fillId="79" borderId="30" xfId="0" applyFont="1" applyFill="1" applyBorder="1" applyAlignment="1">
      <alignment horizontal="centerContinuous" vertical="center"/>
    </xf>
    <xf numFmtId="14" fontId="288" fillId="79" borderId="27" xfId="0" applyNumberFormat="1" applyFont="1" applyFill="1" applyBorder="1" applyAlignment="1">
      <alignment horizontal="center" vertical="center" wrapText="1"/>
    </xf>
    <xf numFmtId="0" fontId="288" fillId="99" borderId="26" xfId="0" applyFont="1" applyFill="1" applyBorder="1" applyAlignment="1">
      <alignment horizontal="centerContinuous" vertical="center"/>
    </xf>
    <xf numFmtId="0" fontId="288" fillId="99" borderId="16" xfId="0" applyFont="1" applyFill="1" applyBorder="1" applyAlignment="1">
      <alignment horizontal="centerContinuous" vertical="center"/>
    </xf>
    <xf numFmtId="0" fontId="284" fillId="79" borderId="14" xfId="0" applyFont="1" applyFill="1" applyBorder="1" applyAlignment="1">
      <alignment horizontal="center"/>
    </xf>
    <xf numFmtId="0" fontId="284" fillId="79" borderId="26" xfId="0" applyFont="1" applyFill="1" applyBorder="1" applyAlignment="1">
      <alignment horizontal="center"/>
    </xf>
    <xf numFmtId="0" fontId="284" fillId="79" borderId="15" xfId="0" applyFont="1" applyFill="1" applyBorder="1" applyAlignment="1">
      <alignment horizontal="center"/>
    </xf>
    <xf numFmtId="1" fontId="284" fillId="79" borderId="29" xfId="0" applyNumberFormat="1" applyFont="1" applyFill="1" applyBorder="1" applyAlignment="1">
      <alignment horizontal="center"/>
    </xf>
    <xf numFmtId="1" fontId="284" fillId="79" borderId="26" xfId="0" applyNumberFormat="1" applyFont="1" applyFill="1" applyBorder="1" applyAlignment="1">
      <alignment horizontal="center"/>
    </xf>
    <xf numFmtId="2" fontId="228" fillId="0" borderId="43" xfId="0" applyNumberFormat="1" applyFont="1" applyBorder="1"/>
    <xf numFmtId="2" fontId="228" fillId="0" borderId="79" xfId="0" applyNumberFormat="1" applyFont="1" applyBorder="1"/>
    <xf numFmtId="2" fontId="228" fillId="0" borderId="75" xfId="0" applyNumberFormat="1" applyFont="1" applyBorder="1"/>
    <xf numFmtId="2" fontId="228" fillId="0" borderId="42" xfId="0" applyNumberFormat="1" applyFont="1" applyBorder="1"/>
    <xf numFmtId="2" fontId="228" fillId="0" borderId="53" xfId="0" applyNumberFormat="1" applyFont="1" applyBorder="1"/>
    <xf numFmtId="2" fontId="228" fillId="0" borderId="32" xfId="0" applyNumberFormat="1" applyFont="1" applyBorder="1"/>
    <xf numFmtId="2" fontId="228" fillId="0" borderId="55" xfId="0" applyNumberFormat="1" applyFont="1" applyBorder="1"/>
    <xf numFmtId="2" fontId="228" fillId="0" borderId="20" xfId="0" applyNumberFormat="1" applyFont="1" applyBorder="1"/>
    <xf numFmtId="2" fontId="228" fillId="0" borderId="78" xfId="0" applyNumberFormat="1" applyFont="1" applyBorder="1"/>
    <xf numFmtId="0" fontId="228" fillId="0" borderId="20" xfId="0" applyFont="1" applyBorder="1"/>
    <xf numFmtId="0" fontId="228" fillId="0" borderId="44" xfId="0" applyFont="1" applyBorder="1"/>
    <xf numFmtId="0" fontId="228" fillId="0" borderId="59" xfId="0" applyFont="1" applyBorder="1"/>
    <xf numFmtId="2" fontId="228" fillId="0" borderId="33" xfId="0" applyNumberFormat="1" applyFont="1" applyBorder="1"/>
    <xf numFmtId="0" fontId="228" fillId="0" borderId="33" xfId="0" applyFont="1" applyBorder="1"/>
    <xf numFmtId="0" fontId="228" fillId="0" borderId="0" xfId="0" applyFont="1" applyAlignment="1">
      <alignment horizontal="right"/>
    </xf>
    <xf numFmtId="2" fontId="228" fillId="0" borderId="0" xfId="0" applyNumberFormat="1" applyFont="1"/>
    <xf numFmtId="4" fontId="228" fillId="0" borderId="0" xfId="0" applyNumberFormat="1" applyFont="1"/>
    <xf numFmtId="0" fontId="276" fillId="0" borderId="44" xfId="0" applyFont="1" applyBorder="1"/>
    <xf numFmtId="0" fontId="61" fillId="85" borderId="0" xfId="0" applyFont="1" applyFill="1"/>
    <xf numFmtId="0" fontId="0" fillId="85" borderId="0" xfId="0" applyFill="1"/>
    <xf numFmtId="0" fontId="294" fillId="0" borderId="0" xfId="0" applyFont="1" applyAlignment="1">
      <alignment vertical="center"/>
    </xf>
    <xf numFmtId="0" fontId="297" fillId="0" borderId="0" xfId="0" applyFont="1" applyAlignment="1">
      <alignment vertical="center"/>
    </xf>
    <xf numFmtId="0" fontId="273" fillId="85" borderId="0" xfId="0" applyFont="1" applyFill="1" applyAlignment="1">
      <alignment vertical="center"/>
    </xf>
    <xf numFmtId="1" fontId="273" fillId="0" borderId="22" xfId="0" applyNumberFormat="1" applyFont="1" applyBorder="1"/>
    <xf numFmtId="1" fontId="274" fillId="0" borderId="22" xfId="0" applyNumberFormat="1" applyFont="1" applyBorder="1"/>
    <xf numFmtId="1" fontId="282" fillId="0" borderId="18" xfId="0" applyNumberFormat="1" applyFont="1" applyBorder="1" applyAlignment="1">
      <alignment horizontal="centerContinuous" vertical="center" wrapText="1"/>
    </xf>
    <xf numFmtId="1" fontId="282" fillId="0" borderId="17" xfId="0" applyNumberFormat="1" applyFont="1" applyBorder="1" applyAlignment="1">
      <alignment horizontal="centerContinuous" vertical="center" wrapText="1"/>
    </xf>
    <xf numFmtId="2" fontId="282" fillId="85" borderId="18" xfId="0" applyNumberFormat="1" applyFont="1" applyFill="1" applyBorder="1" applyAlignment="1">
      <alignment horizontal="centerContinuous" vertical="center" wrapText="1"/>
    </xf>
    <xf numFmtId="1" fontId="273" fillId="0" borderId="55" xfId="0" applyNumberFormat="1" applyFont="1" applyBorder="1"/>
    <xf numFmtId="0" fontId="273" fillId="85" borderId="0" xfId="0" applyFont="1" applyFill="1"/>
    <xf numFmtId="14" fontId="283" fillId="85" borderId="22" xfId="0" quotePrefix="1" applyNumberFormat="1" applyFont="1" applyFill="1" applyBorder="1" applyAlignment="1">
      <alignment horizontal="center" vertical="center" wrapText="1"/>
    </xf>
    <xf numFmtId="0" fontId="284" fillId="79" borderId="20" xfId="0" applyFont="1" applyFill="1" applyBorder="1"/>
    <xf numFmtId="2" fontId="306" fillId="6" borderId="22" xfId="90" applyNumberFormat="1" applyFont="1" applyBorder="1"/>
    <xf numFmtId="2" fontId="307" fillId="44" borderId="22" xfId="195" applyNumberFormat="1" applyFont="1" applyBorder="1"/>
    <xf numFmtId="2" fontId="273" fillId="85" borderId="18" xfId="0" applyNumberFormat="1" applyFont="1" applyFill="1" applyBorder="1" applyAlignment="1">
      <alignment horizontal="centerContinuous" vertical="center" wrapText="1"/>
    </xf>
    <xf numFmtId="2" fontId="308" fillId="6" borderId="38" xfId="90" applyNumberFormat="1" applyFont="1" applyBorder="1"/>
    <xf numFmtId="2" fontId="309" fillId="44" borderId="38" xfId="195" applyNumberFormat="1" applyFont="1" applyBorder="1"/>
    <xf numFmtId="0" fontId="298" fillId="0" borderId="0" xfId="0" applyFont="1"/>
    <xf numFmtId="0" fontId="288" fillId="79" borderId="26" xfId="0" applyFont="1" applyFill="1" applyBorder="1" applyAlignment="1">
      <alignment horizontal="center" vertical="center" wrapText="1"/>
    </xf>
    <xf numFmtId="14" fontId="288" fillId="79" borderId="27" xfId="0" quotePrefix="1" applyNumberFormat="1" applyFont="1" applyFill="1" applyBorder="1" applyAlignment="1">
      <alignment horizontal="center" vertical="center" wrapText="1"/>
    </xf>
    <xf numFmtId="4" fontId="296" fillId="85" borderId="27" xfId="0" applyNumberFormat="1" applyFont="1" applyFill="1" applyBorder="1" applyAlignment="1">
      <alignment horizontal="right" vertical="top" wrapText="1"/>
    </xf>
    <xf numFmtId="0" fontId="276" fillId="0" borderId="43" xfId="0" applyFont="1" applyBorder="1"/>
    <xf numFmtId="4" fontId="310" fillId="0" borderId="43" xfId="0" applyNumberFormat="1" applyFont="1" applyBorder="1" applyAlignment="1">
      <alignment horizontal="right" vertical="top" wrapText="1"/>
    </xf>
    <xf numFmtId="4" fontId="310" fillId="0" borderId="44" xfId="0" applyNumberFormat="1" applyFont="1" applyBorder="1" applyAlignment="1">
      <alignment horizontal="right" vertical="top" wrapText="1"/>
    </xf>
    <xf numFmtId="178" fontId="276" fillId="0" borderId="0" xfId="205" applyFont="1"/>
    <xf numFmtId="178" fontId="288" fillId="0" borderId="0" xfId="205" applyFont="1" applyAlignment="1">
      <alignment horizontal="center"/>
    </xf>
    <xf numFmtId="179" fontId="288" fillId="0" borderId="0" xfId="205" applyNumberFormat="1" applyFont="1" applyAlignment="1">
      <alignment horizontal="center"/>
    </xf>
    <xf numFmtId="178" fontId="288" fillId="0" borderId="0" xfId="205" applyFont="1"/>
    <xf numFmtId="2" fontId="276" fillId="0" borderId="0" xfId="205" applyNumberFormat="1" applyFont="1"/>
    <xf numFmtId="178" fontId="310" fillId="0" borderId="0" xfId="205" applyFont="1"/>
    <xf numFmtId="0" fontId="290" fillId="0" borderId="0" xfId="0" applyFont="1" applyAlignment="1">
      <alignment vertical="center"/>
    </xf>
    <xf numFmtId="0" fontId="292" fillId="97" borderId="0" xfId="0" applyFont="1" applyFill="1" applyAlignment="1">
      <alignment vertical="center"/>
    </xf>
    <xf numFmtId="2" fontId="51" fillId="85" borderId="0" xfId="0" applyNumberFormat="1" applyFont="1" applyFill="1" applyAlignment="1">
      <alignment vertical="center"/>
    </xf>
    <xf numFmtId="0" fontId="312" fillId="85" borderId="0" xfId="0" applyFont="1" applyFill="1"/>
    <xf numFmtId="0" fontId="292" fillId="49" borderId="0" xfId="0" applyFont="1" applyFill="1" applyAlignment="1">
      <alignment horizontal="center" vertical="center"/>
    </xf>
    <xf numFmtId="14" fontId="288" fillId="97" borderId="27" xfId="0" applyNumberFormat="1" applyFont="1" applyFill="1" applyBorder="1" applyAlignment="1">
      <alignment horizontal="center" vertical="center" wrapText="1"/>
    </xf>
    <xf numFmtId="0" fontId="273" fillId="0" borderId="0" xfId="443" applyFont="1"/>
    <xf numFmtId="3" fontId="273" fillId="0" borderId="0" xfId="443" applyNumberFormat="1" applyFont="1"/>
    <xf numFmtId="0" fontId="288" fillId="0" borderId="0" xfId="443" applyFont="1" applyAlignment="1">
      <alignment horizontal="left" vertical="center"/>
    </xf>
    <xf numFmtId="0" fontId="288" fillId="0" borderId="0" xfId="443" applyFont="1"/>
    <xf numFmtId="0" fontId="274" fillId="0" borderId="0" xfId="443" applyFont="1" applyAlignment="1">
      <alignment horizontal="left"/>
    </xf>
    <xf numFmtId="0" fontId="275" fillId="0" borderId="0" xfId="443" applyFont="1"/>
    <xf numFmtId="0" fontId="288" fillId="0" borderId="0" xfId="443" applyFont="1" applyAlignment="1">
      <alignment horizontal="left"/>
    </xf>
    <xf numFmtId="0" fontId="302" fillId="0" borderId="0" xfId="443" applyFont="1"/>
    <xf numFmtId="0" fontId="276" fillId="0" borderId="0" xfId="443" applyFont="1"/>
    <xf numFmtId="3" fontId="276" fillId="0" borderId="64" xfId="443" applyNumberFormat="1" applyFont="1" applyBorder="1"/>
    <xf numFmtId="3" fontId="276" fillId="0" borderId="65" xfId="443" applyNumberFormat="1" applyFont="1" applyBorder="1"/>
    <xf numFmtId="2" fontId="276" fillId="0" borderId="0" xfId="443" applyNumberFormat="1" applyFont="1"/>
    <xf numFmtId="3" fontId="276" fillId="0" borderId="0" xfId="443" applyNumberFormat="1" applyFont="1"/>
    <xf numFmtId="4" fontId="276" fillId="0" borderId="0" xfId="443" applyNumberFormat="1" applyFont="1"/>
    <xf numFmtId="0" fontId="288" fillId="79" borderId="0" xfId="443" applyFont="1" applyFill="1" applyAlignment="1">
      <alignment horizontal="left"/>
    </xf>
    <xf numFmtId="0" fontId="302" fillId="79" borderId="0" xfId="443" applyFont="1" applyFill="1"/>
    <xf numFmtId="0" fontId="288" fillId="79" borderId="29" xfId="443" applyFont="1" applyFill="1" applyBorder="1"/>
    <xf numFmtId="0" fontId="276" fillId="79" borderId="63" xfId="443" applyFont="1" applyFill="1" applyBorder="1"/>
    <xf numFmtId="0" fontId="288" fillId="79" borderId="30" xfId="443" applyFont="1" applyFill="1" applyBorder="1" applyAlignment="1">
      <alignment horizontal="center"/>
    </xf>
    <xf numFmtId="0" fontId="288" fillId="79" borderId="31" xfId="443" applyFont="1" applyFill="1" applyBorder="1" applyAlignment="1">
      <alignment horizontal="center"/>
    </xf>
    <xf numFmtId="0" fontId="276" fillId="79" borderId="20" xfId="443" applyFont="1" applyFill="1" applyBorder="1"/>
    <xf numFmtId="3" fontId="276" fillId="79" borderId="0" xfId="443" applyNumberFormat="1" applyFont="1" applyFill="1"/>
    <xf numFmtId="0" fontId="288" fillId="101" borderId="0" xfId="443" applyFont="1" applyFill="1" applyAlignment="1">
      <alignment horizontal="left"/>
    </xf>
    <xf numFmtId="3" fontId="276" fillId="101" borderId="0" xfId="443" applyNumberFormat="1" applyFont="1" applyFill="1"/>
    <xf numFmtId="0" fontId="288" fillId="101" borderId="29" xfId="443" applyFont="1" applyFill="1" applyBorder="1"/>
    <xf numFmtId="0" fontId="276" fillId="101" borderId="63" xfId="443" applyFont="1" applyFill="1" applyBorder="1"/>
    <xf numFmtId="0" fontId="288" fillId="101" borderId="30" xfId="443" applyFont="1" applyFill="1" applyBorder="1" applyAlignment="1">
      <alignment horizontal="center"/>
    </xf>
    <xf numFmtId="0" fontId="288" fillId="101" borderId="31" xfId="443" applyFont="1" applyFill="1" applyBorder="1" applyAlignment="1">
      <alignment horizontal="center"/>
    </xf>
    <xf numFmtId="0" fontId="57" fillId="85" borderId="0" xfId="135" applyFill="1"/>
    <xf numFmtId="0" fontId="299" fillId="0" borderId="0" xfId="135" applyFont="1"/>
    <xf numFmtId="0" fontId="273" fillId="0" borderId="0" xfId="135" applyFont="1"/>
    <xf numFmtId="3" fontId="276" fillId="97" borderId="42" xfId="135" applyNumberFormat="1" applyFont="1" applyFill="1" applyBorder="1" applyAlignment="1">
      <alignment horizontal="right" vertical="center" wrapText="1"/>
    </xf>
    <xf numFmtId="0" fontId="276" fillId="0" borderId="40" xfId="0" applyFont="1" applyBorder="1"/>
    <xf numFmtId="3" fontId="276" fillId="97" borderId="43" xfId="135" applyNumberFormat="1" applyFont="1" applyFill="1" applyBorder="1" applyAlignment="1">
      <alignment horizontal="right" vertical="center" wrapText="1"/>
    </xf>
    <xf numFmtId="0" fontId="276" fillId="0" borderId="49" xfId="0" applyFont="1" applyBorder="1"/>
    <xf numFmtId="3" fontId="276" fillId="97" borderId="44" xfId="135" applyNumberFormat="1" applyFont="1" applyFill="1" applyBorder="1" applyAlignment="1">
      <alignment horizontal="right" vertical="center" wrapText="1"/>
    </xf>
    <xf numFmtId="0" fontId="2" fillId="0" borderId="0" xfId="444" applyFont="1"/>
    <xf numFmtId="14" fontId="313" fillId="0" borderId="0" xfId="444" applyNumberFormat="1" applyFont="1" applyAlignment="1">
      <alignment horizontal="left"/>
    </xf>
    <xf numFmtId="14" fontId="2" fillId="0" borderId="0" xfId="444" applyNumberFormat="1" applyFont="1" applyAlignment="1">
      <alignment horizontal="left"/>
    </xf>
    <xf numFmtId="183" fontId="2" fillId="0" borderId="0" xfId="444" applyNumberFormat="1" applyFont="1"/>
    <xf numFmtId="0" fontId="134" fillId="103" borderId="26" xfId="444" applyFont="1" applyFill="1" applyBorder="1" applyAlignment="1">
      <alignment horizontal="center" vertical="center"/>
    </xf>
    <xf numFmtId="0" fontId="134" fillId="103" borderId="66" xfId="444" applyFont="1" applyFill="1" applyBorder="1" applyAlignment="1">
      <alignment horizontal="center" vertical="center"/>
    </xf>
    <xf numFmtId="0" fontId="134" fillId="103" borderId="30" xfId="444" applyFont="1" applyFill="1" applyBorder="1" applyAlignment="1">
      <alignment horizontal="center" vertical="center"/>
    </xf>
    <xf numFmtId="0" fontId="134" fillId="103" borderId="16" xfId="444" applyFont="1" applyFill="1" applyBorder="1" applyAlignment="1">
      <alignment horizontal="center" vertical="center"/>
    </xf>
    <xf numFmtId="0" fontId="196" fillId="79" borderId="42" xfId="444" applyFont="1" applyFill="1" applyBorder="1" applyAlignment="1">
      <alignment horizontal="left" indent="1"/>
    </xf>
    <xf numFmtId="3" fontId="2" fillId="0" borderId="75" xfId="444" applyNumberFormat="1" applyFont="1" applyBorder="1"/>
    <xf numFmtId="3" fontId="2" fillId="0" borderId="23" xfId="444" applyNumberFormat="1" applyFont="1" applyBorder="1"/>
    <xf numFmtId="3" fontId="2" fillId="0" borderId="54" xfId="444" applyNumberFormat="1" applyFont="1" applyBorder="1"/>
    <xf numFmtId="0" fontId="196" fillId="79" borderId="43" xfId="444" applyFont="1" applyFill="1" applyBorder="1" applyAlignment="1">
      <alignment horizontal="left" indent="1"/>
    </xf>
    <xf numFmtId="3" fontId="2" fillId="0" borderId="32" xfId="444" applyNumberFormat="1" applyFont="1" applyBorder="1"/>
    <xf numFmtId="3" fontId="2" fillId="0" borderId="22" xfId="444" applyNumberFormat="1" applyFont="1" applyBorder="1"/>
    <xf numFmtId="3" fontId="2" fillId="0" borderId="24" xfId="444" applyNumberFormat="1" applyFont="1" applyBorder="1"/>
    <xf numFmtId="3" fontId="2" fillId="0" borderId="22" xfId="444" quotePrefix="1" applyNumberFormat="1" applyFont="1" applyBorder="1"/>
    <xf numFmtId="3" fontId="2" fillId="0" borderId="33" xfId="444" applyNumberFormat="1" applyFont="1" applyBorder="1"/>
    <xf numFmtId="3" fontId="2" fillId="0" borderId="38" xfId="444" applyNumberFormat="1" applyFont="1" applyBorder="1"/>
    <xf numFmtId="3" fontId="2" fillId="0" borderId="25" xfId="444" applyNumberFormat="1" applyFont="1" applyBorder="1"/>
    <xf numFmtId="0" fontId="286" fillId="0" borderId="0" xfId="444" applyFont="1"/>
    <xf numFmtId="0" fontId="3" fillId="85" borderId="0" xfId="587" applyFill="1"/>
    <xf numFmtId="0" fontId="245" fillId="85" borderId="0" xfId="587" applyFont="1" applyFill="1"/>
    <xf numFmtId="0" fontId="314" fillId="97" borderId="0" xfId="587" applyFont="1" applyFill="1" applyAlignment="1">
      <alignment vertical="center"/>
    </xf>
    <xf numFmtId="3" fontId="317" fillId="90" borderId="24" xfId="587" applyNumberFormat="1" applyFont="1" applyFill="1" applyBorder="1"/>
    <xf numFmtId="14" fontId="72" fillId="101" borderId="35" xfId="135" applyNumberFormat="1" applyFont="1" applyFill="1" applyBorder="1" applyAlignment="1">
      <alignment horizontal="centerContinuous"/>
    </xf>
    <xf numFmtId="0" fontId="318" fillId="0" borderId="81" xfId="298" applyFont="1" applyBorder="1" applyAlignment="1">
      <alignment vertical="center"/>
    </xf>
    <xf numFmtId="0" fontId="290" fillId="85" borderId="0" xfId="299" applyFont="1" applyFill="1" applyAlignment="1">
      <alignment vertical="center"/>
    </xf>
    <xf numFmtId="0" fontId="273" fillId="0" borderId="0" xfId="298" applyFont="1"/>
    <xf numFmtId="0" fontId="319" fillId="0" borderId="81" xfId="298" applyFont="1" applyBorder="1"/>
    <xf numFmtId="166" fontId="273" fillId="0" borderId="0" xfId="298" applyNumberFormat="1" applyFont="1"/>
    <xf numFmtId="165" fontId="273" fillId="0" borderId="0" xfId="298" applyNumberFormat="1" applyFont="1"/>
    <xf numFmtId="0" fontId="288" fillId="0" borderId="14" xfId="298" applyFont="1" applyBorder="1" applyAlignment="1">
      <alignment horizontal="center"/>
    </xf>
    <xf numFmtId="0" fontId="290" fillId="0" borderId="0" xfId="299" applyFont="1"/>
    <xf numFmtId="0" fontId="288" fillId="0" borderId="0" xfId="298" applyFont="1" applyAlignment="1">
      <alignment horizontal="left"/>
    </xf>
    <xf numFmtId="0" fontId="318" fillId="0" borderId="0" xfId="198" applyFont="1"/>
    <xf numFmtId="0" fontId="321" fillId="0" borderId="0" xfId="198" applyFont="1"/>
    <xf numFmtId="0" fontId="321" fillId="0" borderId="0" xfId="199" applyFont="1"/>
    <xf numFmtId="0" fontId="273" fillId="0" borderId="0" xfId="199" applyFont="1"/>
    <xf numFmtId="0" fontId="273" fillId="0" borderId="0" xfId="200" applyFont="1"/>
    <xf numFmtId="0" fontId="290" fillId="0" borderId="0" xfId="200" applyFont="1"/>
    <xf numFmtId="3" fontId="273" fillId="0" borderId="0" xfId="0" applyNumberFormat="1" applyFont="1"/>
    <xf numFmtId="0" fontId="319" fillId="0" borderId="0" xfId="198" applyFont="1"/>
    <xf numFmtId="0" fontId="322" fillId="0" borderId="0" xfId="0" applyFont="1"/>
    <xf numFmtId="0" fontId="274" fillId="0" borderId="0" xfId="198" applyFont="1"/>
    <xf numFmtId="0" fontId="274" fillId="0" borderId="0" xfId="199" applyFont="1"/>
    <xf numFmtId="0" fontId="288" fillId="0" borderId="0" xfId="200" applyFont="1"/>
    <xf numFmtId="0" fontId="276" fillId="0" borderId="0" xfId="200" applyFont="1"/>
    <xf numFmtId="0" fontId="274" fillId="0" borderId="0" xfId="200" applyFont="1"/>
    <xf numFmtId="0" fontId="295" fillId="0" borderId="14" xfId="200" applyFont="1" applyBorder="1" applyAlignment="1">
      <alignment horizontal="centerContinuous"/>
    </xf>
    <xf numFmtId="0" fontId="295" fillId="0" borderId="15" xfId="200" applyFont="1" applyBorder="1" applyAlignment="1">
      <alignment horizontal="centerContinuous"/>
    </xf>
    <xf numFmtId="0" fontId="295" fillId="0" borderId="16" xfId="200" applyFont="1" applyBorder="1" applyAlignment="1">
      <alignment horizontal="centerContinuous"/>
    </xf>
    <xf numFmtId="0" fontId="290" fillId="0" borderId="73" xfId="200" applyFont="1" applyBorder="1" applyAlignment="1">
      <alignment horizontal="centerContinuous"/>
    </xf>
    <xf numFmtId="0" fontId="288" fillId="0" borderId="72" xfId="200" applyFont="1" applyBorder="1" applyAlignment="1">
      <alignment horizontal="centerContinuous"/>
    </xf>
    <xf numFmtId="0" fontId="288" fillId="0" borderId="71" xfId="200" applyFont="1" applyBorder="1" applyAlignment="1">
      <alignment horizontal="centerContinuous"/>
    </xf>
    <xf numFmtId="0" fontId="288" fillId="0" borderId="70" xfId="200" applyFont="1" applyBorder="1" applyAlignment="1">
      <alignment horizontal="centerContinuous"/>
    </xf>
    <xf numFmtId="0" fontId="290" fillId="0" borderId="72" xfId="200" applyFont="1" applyBorder="1" applyAlignment="1">
      <alignment horizontal="centerContinuous"/>
    </xf>
    <xf numFmtId="0" fontId="290" fillId="0" borderId="71" xfId="200" applyFont="1" applyBorder="1" applyAlignment="1">
      <alignment horizontal="centerContinuous"/>
    </xf>
    <xf numFmtId="0" fontId="290" fillId="0" borderId="70" xfId="200" applyFont="1" applyBorder="1" applyAlignment="1">
      <alignment horizontal="centerContinuous"/>
    </xf>
    <xf numFmtId="0" fontId="290" fillId="0" borderId="98" xfId="200" applyFont="1" applyBorder="1" applyAlignment="1">
      <alignment horizontal="centerContinuous"/>
    </xf>
    <xf numFmtId="0" fontId="288" fillId="0" borderId="101" xfId="200" applyFont="1" applyBorder="1" applyAlignment="1">
      <alignment horizontal="centerContinuous"/>
    </xf>
    <xf numFmtId="0" fontId="288" fillId="0" borderId="99" xfId="200" applyFont="1" applyBorder="1" applyAlignment="1">
      <alignment horizontal="centerContinuous"/>
    </xf>
    <xf numFmtId="0" fontId="288" fillId="0" borderId="100" xfId="200" applyFont="1" applyBorder="1" applyAlignment="1">
      <alignment horizontal="centerContinuous"/>
    </xf>
    <xf numFmtId="0" fontId="284" fillId="0" borderId="98" xfId="200" applyFont="1" applyBorder="1" applyAlignment="1">
      <alignment horizontal="center" vertical="center"/>
    </xf>
    <xf numFmtId="0" fontId="284" fillId="0" borderId="101" xfId="200" applyFont="1" applyBorder="1" applyAlignment="1">
      <alignment horizontal="center" vertical="center" wrapText="1"/>
    </xf>
    <xf numFmtId="0" fontId="284" fillId="79" borderId="99" xfId="200" applyFont="1" applyFill="1" applyBorder="1" applyAlignment="1">
      <alignment horizontal="center" vertical="center" wrapText="1"/>
    </xf>
    <xf numFmtId="0" fontId="284" fillId="0" borderId="100" xfId="200" applyFont="1" applyBorder="1" applyAlignment="1">
      <alignment horizontal="center" vertical="center" wrapText="1"/>
    </xf>
    <xf numFmtId="0" fontId="284" fillId="0" borderId="73" xfId="200" applyFont="1" applyBorder="1" applyAlignment="1">
      <alignment horizontal="center" vertical="center"/>
    </xf>
    <xf numFmtId="0" fontId="284" fillId="0" borderId="72" xfId="200" applyFont="1" applyBorder="1" applyAlignment="1">
      <alignment horizontal="center" vertical="center" wrapText="1"/>
    </xf>
    <xf numFmtId="0" fontId="284" fillId="79" borderId="71" xfId="200" applyFont="1" applyFill="1" applyBorder="1" applyAlignment="1">
      <alignment horizontal="center" vertical="center" wrapText="1"/>
    </xf>
    <xf numFmtId="0" fontId="284" fillId="0" borderId="70" xfId="200" applyFont="1" applyBorder="1" applyAlignment="1">
      <alignment horizontal="center" vertical="center" wrapText="1"/>
    </xf>
    <xf numFmtId="0" fontId="284" fillId="0" borderId="0" xfId="200" applyFont="1" applyAlignment="1">
      <alignment horizontal="center" vertical="center" wrapText="1"/>
    </xf>
    <xf numFmtId="0" fontId="134" fillId="0" borderId="29" xfId="200" applyFont="1" applyBorder="1" applyAlignment="1">
      <alignment vertical="center"/>
    </xf>
    <xf numFmtId="3" fontId="323" fillId="0" borderId="30" xfId="153" applyNumberFormat="1" applyFont="1" applyBorder="1"/>
    <xf numFmtId="3" fontId="323" fillId="79" borderId="56" xfId="153" applyNumberFormat="1" applyFont="1" applyFill="1" applyBorder="1"/>
    <xf numFmtId="3" fontId="323" fillId="0" borderId="31" xfId="153" applyNumberFormat="1" applyFont="1" applyBorder="1"/>
    <xf numFmtId="3" fontId="323" fillId="79" borderId="15" xfId="153" applyNumberFormat="1" applyFont="1" applyFill="1" applyBorder="1"/>
    <xf numFmtId="0" fontId="284" fillId="0" borderId="29" xfId="200" applyFont="1" applyBorder="1" applyAlignment="1">
      <alignment vertical="center"/>
    </xf>
    <xf numFmtId="3" fontId="274" fillId="0" borderId="30" xfId="153" applyNumberFormat="1" applyFont="1" applyBorder="1"/>
    <xf numFmtId="3" fontId="274" fillId="79" borderId="15" xfId="153" applyNumberFormat="1" applyFont="1" applyFill="1" applyBorder="1"/>
    <xf numFmtId="3" fontId="274" fillId="0" borderId="31" xfId="153" applyNumberFormat="1" applyFont="1" applyBorder="1"/>
    <xf numFmtId="3" fontId="274" fillId="0" borderId="0" xfId="153" applyNumberFormat="1" applyFont="1"/>
    <xf numFmtId="3" fontId="324" fillId="0" borderId="32" xfId="153" applyNumberFormat="1" applyFont="1" applyBorder="1"/>
    <xf numFmtId="3" fontId="324" fillId="0" borderId="50" xfId="153" applyNumberFormat="1" applyFont="1" applyBorder="1"/>
    <xf numFmtId="3" fontId="324" fillId="79" borderId="57" xfId="153" applyNumberFormat="1" applyFont="1" applyFill="1" applyBorder="1"/>
    <xf numFmtId="3" fontId="324" fillId="0" borderId="51" xfId="153" applyNumberFormat="1" applyFont="1" applyBorder="1"/>
    <xf numFmtId="3" fontId="324" fillId="0" borderId="50" xfId="200" applyNumberFormat="1" applyFont="1" applyBorder="1"/>
    <xf numFmtId="3" fontId="324" fillId="79" borderId="50" xfId="200" applyNumberFormat="1" applyFont="1" applyFill="1" applyBorder="1"/>
    <xf numFmtId="3" fontId="324" fillId="0" borderId="51" xfId="200" applyNumberFormat="1" applyFont="1" applyBorder="1"/>
    <xf numFmtId="165" fontId="273" fillId="0" borderId="0" xfId="200" applyNumberFormat="1" applyFont="1"/>
    <xf numFmtId="3" fontId="273" fillId="0" borderId="32" xfId="153" applyNumberFormat="1" applyFont="1" applyBorder="1"/>
    <xf numFmtId="3" fontId="273" fillId="0" borderId="50" xfId="200" applyNumberFormat="1" applyFont="1" applyBorder="1"/>
    <xf numFmtId="3" fontId="273" fillId="79" borderId="50" xfId="200" applyNumberFormat="1" applyFont="1" applyFill="1" applyBorder="1"/>
    <xf numFmtId="3" fontId="273" fillId="0" borderId="51" xfId="200" applyNumberFormat="1" applyFont="1" applyBorder="1"/>
    <xf numFmtId="3" fontId="273" fillId="0" borderId="0" xfId="200" applyNumberFormat="1" applyFont="1"/>
    <xf numFmtId="3" fontId="273" fillId="0" borderId="75" xfId="153" applyNumberFormat="1" applyFont="1" applyBorder="1"/>
    <xf numFmtId="3" fontId="273" fillId="0" borderId="23" xfId="200" applyNumberFormat="1" applyFont="1" applyBorder="1"/>
    <xf numFmtId="3" fontId="273" fillId="79" borderId="23" xfId="200" applyNumberFormat="1" applyFont="1" applyFill="1" applyBorder="1"/>
    <xf numFmtId="3" fontId="273" fillId="0" borderId="54" xfId="200" applyNumberFormat="1" applyFont="1" applyBorder="1"/>
    <xf numFmtId="3" fontId="324" fillId="0" borderId="20" xfId="153" applyNumberFormat="1" applyFont="1" applyBorder="1"/>
    <xf numFmtId="3" fontId="324" fillId="0" borderId="22" xfId="200" applyNumberFormat="1" applyFont="1" applyBorder="1"/>
    <xf numFmtId="3" fontId="324" fillId="79" borderId="22" xfId="200" applyNumberFormat="1" applyFont="1" applyFill="1" applyBorder="1"/>
    <xf numFmtId="3" fontId="324" fillId="0" borderId="24" xfId="200" applyNumberFormat="1" applyFont="1" applyBorder="1"/>
    <xf numFmtId="3" fontId="273" fillId="0" borderId="20" xfId="153" applyNumberFormat="1" applyFont="1" applyBorder="1"/>
    <xf numFmtId="3" fontId="273" fillId="0" borderId="22" xfId="200" applyNumberFormat="1" applyFont="1" applyBorder="1"/>
    <xf numFmtId="3" fontId="273" fillId="79" borderId="22" xfId="200" applyNumberFormat="1" applyFont="1" applyFill="1" applyBorder="1"/>
    <xf numFmtId="3" fontId="273" fillId="0" borderId="24" xfId="200" applyNumberFormat="1" applyFont="1" applyBorder="1"/>
    <xf numFmtId="3" fontId="273" fillId="0" borderId="63" xfId="153" applyNumberFormat="1" applyFont="1" applyBorder="1"/>
    <xf numFmtId="3" fontId="273" fillId="0" borderId="38" xfId="200" applyNumberFormat="1" applyFont="1" applyBorder="1"/>
    <xf numFmtId="3" fontId="273" fillId="79" borderId="38" xfId="200" applyNumberFormat="1" applyFont="1" applyFill="1" applyBorder="1"/>
    <xf numFmtId="3" fontId="273" fillId="0" borderId="25" xfId="200" applyNumberFormat="1" applyFont="1" applyBorder="1"/>
    <xf numFmtId="3" fontId="273" fillId="0" borderId="33" xfId="153" applyNumberFormat="1" applyFont="1" applyBorder="1"/>
    <xf numFmtId="3" fontId="273" fillId="0" borderId="0" xfId="153" applyNumberFormat="1" applyFont="1"/>
    <xf numFmtId="166" fontId="273" fillId="0" borderId="0" xfId="153" applyNumberFormat="1" applyFont="1"/>
    <xf numFmtId="166" fontId="273" fillId="0" borderId="0" xfId="200" applyNumberFormat="1" applyFont="1"/>
    <xf numFmtId="3" fontId="324" fillId="0" borderId="33" xfId="153" applyNumberFormat="1" applyFont="1" applyBorder="1"/>
    <xf numFmtId="3" fontId="324" fillId="0" borderId="38" xfId="200" applyNumberFormat="1" applyFont="1" applyBorder="1"/>
    <xf numFmtId="3" fontId="324" fillId="79" borderId="38" xfId="200" applyNumberFormat="1" applyFont="1" applyFill="1" applyBorder="1"/>
    <xf numFmtId="3" fontId="324" fillId="0" borderId="25" xfId="200" applyNumberFormat="1" applyFont="1" applyBorder="1"/>
    <xf numFmtId="3" fontId="324" fillId="0" borderId="0" xfId="200" applyNumberFormat="1" applyFont="1"/>
    <xf numFmtId="0" fontId="284" fillId="0" borderId="0" xfId="200" applyFont="1"/>
    <xf numFmtId="0" fontId="228" fillId="0" borderId="0" xfId="200" applyFont="1"/>
    <xf numFmtId="0" fontId="291" fillId="0" borderId="0" xfId="0" applyFont="1"/>
    <xf numFmtId="0" fontId="291" fillId="0" borderId="0" xfId="200" applyFont="1"/>
    <xf numFmtId="0" fontId="284" fillId="0" borderId="71" xfId="200" applyFont="1" applyBorder="1" applyAlignment="1">
      <alignment horizontal="center" vertical="center" wrapText="1"/>
    </xf>
    <xf numFmtId="0" fontId="284" fillId="0" borderId="102" xfId="200" applyFont="1" applyBorder="1" applyAlignment="1">
      <alignment horizontal="center" vertical="center" wrapText="1"/>
    </xf>
    <xf numFmtId="0" fontId="284" fillId="0" borderId="99" xfId="200" applyFont="1" applyBorder="1" applyAlignment="1">
      <alignment horizontal="center" vertical="center" wrapText="1"/>
    </xf>
    <xf numFmtId="165" fontId="134" fillId="0" borderId="16" xfId="200" applyNumberFormat="1" applyFont="1" applyBorder="1" applyAlignment="1">
      <alignment vertical="center"/>
    </xf>
    <xf numFmtId="3" fontId="274" fillId="0" borderId="29" xfId="153" applyNumberFormat="1" applyFont="1" applyBorder="1"/>
    <xf numFmtId="3" fontId="274" fillId="0" borderId="56" xfId="153" applyNumberFormat="1" applyFont="1" applyBorder="1"/>
    <xf numFmtId="3" fontId="274" fillId="79" borderId="56" xfId="153" applyNumberFormat="1" applyFont="1" applyFill="1" applyBorder="1"/>
    <xf numFmtId="166" fontId="274" fillId="0" borderId="16" xfId="153" applyNumberFormat="1" applyFont="1" applyBorder="1"/>
    <xf numFmtId="166" fontId="274" fillId="0" borderId="31" xfId="153" applyNumberFormat="1" applyFont="1" applyBorder="1"/>
    <xf numFmtId="4" fontId="273" fillId="0" borderId="75" xfId="153" applyNumberFormat="1" applyFont="1" applyBorder="1"/>
    <xf numFmtId="3" fontId="273" fillId="0" borderId="23" xfId="153" applyNumberFormat="1" applyFont="1" applyBorder="1"/>
    <xf numFmtId="3" fontId="273" fillId="79" borderId="76" xfId="153" applyNumberFormat="1" applyFont="1" applyFill="1" applyBorder="1"/>
    <xf numFmtId="3" fontId="273" fillId="0" borderId="76" xfId="153" applyNumberFormat="1" applyFont="1" applyBorder="1"/>
    <xf numFmtId="166" fontId="273" fillId="0" borderId="54" xfId="153" applyNumberFormat="1" applyFont="1" applyBorder="1"/>
    <xf numFmtId="4" fontId="273" fillId="0" borderId="32" xfId="153" applyNumberFormat="1" applyFont="1" applyBorder="1"/>
    <xf numFmtId="3" fontId="273" fillId="0" borderId="22" xfId="153" applyNumberFormat="1" applyFont="1" applyBorder="1"/>
    <xf numFmtId="3" fontId="273" fillId="79" borderId="35" xfId="153" applyNumberFormat="1" applyFont="1" applyFill="1" applyBorder="1"/>
    <xf numFmtId="3" fontId="273" fillId="0" borderId="35" xfId="153" applyNumberFormat="1" applyFont="1" applyBorder="1"/>
    <xf numFmtId="166" fontId="273" fillId="0" borderId="24" xfId="153" applyNumberFormat="1" applyFont="1" applyBorder="1"/>
    <xf numFmtId="4" fontId="273" fillId="0" borderId="33" xfId="153" applyNumberFormat="1" applyFont="1" applyBorder="1"/>
    <xf numFmtId="3" fontId="273" fillId="0" borderId="38" xfId="153" applyNumberFormat="1" applyFont="1" applyBorder="1"/>
    <xf numFmtId="3" fontId="273" fillId="79" borderId="36" xfId="153" applyNumberFormat="1" applyFont="1" applyFill="1" applyBorder="1"/>
    <xf numFmtId="3" fontId="273" fillId="0" borderId="36" xfId="153" applyNumberFormat="1" applyFont="1" applyBorder="1"/>
    <xf numFmtId="166" fontId="273" fillId="0" borderId="25" xfId="153" applyNumberFormat="1" applyFont="1" applyBorder="1"/>
    <xf numFmtId="3" fontId="273" fillId="0" borderId="67" xfId="153" applyNumberFormat="1" applyFont="1" applyBorder="1"/>
    <xf numFmtId="3" fontId="273" fillId="79" borderId="5" xfId="153" applyNumberFormat="1" applyFont="1" applyFill="1" applyBorder="1"/>
    <xf numFmtId="3" fontId="273" fillId="0" borderId="5" xfId="153" applyNumberFormat="1" applyFont="1" applyBorder="1"/>
    <xf numFmtId="166" fontId="273" fillId="0" borderId="68" xfId="153" applyNumberFormat="1" applyFont="1" applyBorder="1"/>
    <xf numFmtId="4" fontId="273" fillId="0" borderId="0" xfId="153" applyNumberFormat="1" applyFont="1"/>
    <xf numFmtId="186" fontId="134" fillId="78" borderId="110" xfId="218" applyNumberFormat="1" applyFont="1" applyFill="1" applyBorder="1"/>
    <xf numFmtId="0" fontId="40" fillId="0" borderId="0" xfId="218"/>
    <xf numFmtId="2" fontId="228" fillId="85" borderId="43" xfId="0" applyNumberFormat="1" applyFont="1" applyFill="1" applyBorder="1"/>
    <xf numFmtId="2" fontId="228" fillId="85" borderId="44" xfId="0" applyNumberFormat="1" applyFont="1" applyFill="1" applyBorder="1"/>
    <xf numFmtId="0" fontId="284" fillId="97" borderId="14" xfId="0" applyFont="1" applyFill="1" applyBorder="1" applyAlignment="1">
      <alignment horizontal="center"/>
    </xf>
    <xf numFmtId="2" fontId="228" fillId="97" borderId="40" xfId="0" applyNumberFormat="1" applyFont="1" applyFill="1" applyBorder="1"/>
    <xf numFmtId="2" fontId="40" fillId="0" borderId="0" xfId="218" applyNumberFormat="1"/>
    <xf numFmtId="0" fontId="196" fillId="79" borderId="86" xfId="444" applyFont="1" applyFill="1" applyBorder="1" applyAlignment="1">
      <alignment horizontal="left" indent="1"/>
    </xf>
    <xf numFmtId="3" fontId="2" fillId="0" borderId="112" xfId="444" applyNumberFormat="1" applyFont="1" applyBorder="1"/>
    <xf numFmtId="3" fontId="2" fillId="0" borderId="67" xfId="444" applyNumberFormat="1" applyFont="1" applyBorder="1"/>
    <xf numFmtId="3" fontId="2" fillId="0" borderId="67" xfId="444" quotePrefix="1" applyNumberFormat="1" applyFont="1" applyBorder="1"/>
    <xf numFmtId="3" fontId="2" fillId="0" borderId="68" xfId="444" applyNumberFormat="1" applyFont="1" applyBorder="1"/>
    <xf numFmtId="0" fontId="196" fillId="79" borderId="41" xfId="444" applyFont="1" applyFill="1" applyBorder="1" applyAlignment="1">
      <alignment horizontal="left" indent="1"/>
    </xf>
    <xf numFmtId="3" fontId="2" fillId="0" borderId="63" xfId="444" applyNumberFormat="1" applyFont="1" applyBorder="1"/>
    <xf numFmtId="3" fontId="2" fillId="0" borderId="64" xfId="444" applyNumberFormat="1" applyFont="1" applyBorder="1"/>
    <xf numFmtId="3" fontId="2" fillId="0" borderId="65" xfId="444" applyNumberFormat="1" applyFont="1" applyBorder="1"/>
    <xf numFmtId="2" fontId="290" fillId="79" borderId="0" xfId="0" applyNumberFormat="1" applyFont="1" applyFill="1" applyAlignment="1">
      <alignment vertical="center"/>
    </xf>
    <xf numFmtId="1" fontId="288" fillId="104" borderId="26" xfId="298" applyNumberFormat="1" applyFont="1" applyFill="1" applyBorder="1" applyAlignment="1">
      <alignment horizontal="center" vertical="center" wrapText="1"/>
    </xf>
    <xf numFmtId="3" fontId="288" fillId="104" borderId="27" xfId="298" applyNumberFormat="1" applyFont="1" applyFill="1" applyBorder="1" applyAlignment="1">
      <alignment horizontal="center" vertical="center"/>
    </xf>
    <xf numFmtId="3" fontId="276" fillId="104" borderId="42" xfId="298" applyNumberFormat="1" applyFont="1" applyFill="1" applyBorder="1" applyAlignment="1">
      <alignment horizontal="right" vertical="center" indent="2"/>
    </xf>
    <xf numFmtId="3" fontId="276" fillId="104" borderId="43" xfId="298" applyNumberFormat="1" applyFont="1" applyFill="1" applyBorder="1" applyAlignment="1">
      <alignment horizontal="right" vertical="center" indent="2"/>
    </xf>
    <xf numFmtId="3" fontId="288" fillId="104" borderId="26" xfId="298" applyNumberFormat="1" applyFont="1" applyFill="1" applyBorder="1" applyAlignment="1">
      <alignment horizontal="center" vertical="center"/>
    </xf>
    <xf numFmtId="3" fontId="276" fillId="104" borderId="44" xfId="298" applyNumberFormat="1" applyFont="1" applyFill="1" applyBorder="1" applyAlignment="1">
      <alignment horizontal="right" vertical="center" indent="2"/>
    </xf>
    <xf numFmtId="3" fontId="276" fillId="104" borderId="42" xfId="298" applyNumberFormat="1" applyFont="1" applyFill="1" applyBorder="1" applyAlignment="1">
      <alignment horizontal="center" vertical="center"/>
    </xf>
    <xf numFmtId="3" fontId="276" fillId="104" borderId="44" xfId="298" applyNumberFormat="1" applyFont="1" applyFill="1" applyBorder="1" applyAlignment="1">
      <alignment horizontal="center" vertical="center"/>
    </xf>
    <xf numFmtId="3" fontId="273" fillId="0" borderId="87" xfId="153" applyNumberFormat="1" applyFont="1" applyBorder="1"/>
    <xf numFmtId="0" fontId="278" fillId="79" borderId="16" xfId="298" applyFont="1" applyFill="1" applyBorder="1" applyAlignment="1">
      <alignment vertical="center"/>
    </xf>
    <xf numFmtId="1" fontId="288" fillId="104" borderId="41" xfId="298" applyNumberFormat="1" applyFont="1" applyFill="1" applyBorder="1" applyAlignment="1">
      <alignment horizontal="center" vertical="center" wrapText="1"/>
    </xf>
    <xf numFmtId="165" fontId="311" fillId="44" borderId="42" xfId="195" applyNumberFormat="1" applyFont="1" applyBorder="1" applyAlignment="1">
      <alignment horizontal="right" vertical="center" indent="2"/>
    </xf>
    <xf numFmtId="165" fontId="311" fillId="44" borderId="41" xfId="195" applyNumberFormat="1" applyFont="1" applyBorder="1" applyAlignment="1">
      <alignment horizontal="right" vertical="center" indent="2"/>
    </xf>
    <xf numFmtId="165" fontId="311" fillId="44" borderId="119" xfId="195" applyNumberFormat="1" applyFont="1" applyBorder="1" applyAlignment="1">
      <alignment horizontal="right" vertical="center" wrapText="1" indent="2"/>
    </xf>
    <xf numFmtId="165" fontId="311" fillId="44" borderId="42" xfId="195" applyNumberFormat="1" applyFont="1" applyBorder="1" applyAlignment="1">
      <alignment horizontal="right" vertical="center" wrapText="1" indent="2"/>
    </xf>
    <xf numFmtId="0" fontId="288" fillId="105" borderId="37" xfId="298" applyFont="1" applyFill="1" applyBorder="1" applyAlignment="1">
      <alignment horizontal="center" vertical="center"/>
    </xf>
    <xf numFmtId="0" fontId="288" fillId="100" borderId="14" xfId="298" applyFont="1" applyFill="1" applyBorder="1" applyAlignment="1">
      <alignment horizontal="center" vertical="center"/>
    </xf>
    <xf numFmtId="0" fontId="288" fillId="79" borderId="52" xfId="0" applyFont="1" applyFill="1" applyBorder="1" applyAlignment="1">
      <alignment horizontal="center" vertical="center"/>
    </xf>
    <xf numFmtId="0" fontId="327" fillId="0" borderId="0" xfId="0" applyFont="1"/>
    <xf numFmtId="14" fontId="284" fillId="85" borderId="22" xfId="0" quotePrefix="1" applyNumberFormat="1" applyFont="1" applyFill="1" applyBorder="1" applyAlignment="1">
      <alignment horizontal="center" vertical="center" wrapText="1"/>
    </xf>
    <xf numFmtId="2" fontId="308" fillId="6" borderId="22" xfId="90" applyNumberFormat="1" applyFont="1" applyBorder="1"/>
    <xf numFmtId="1" fontId="274" fillId="0" borderId="38" xfId="0" applyNumberFormat="1" applyFont="1" applyBorder="1"/>
    <xf numFmtId="49" fontId="284" fillId="0" borderId="17" xfId="0" applyNumberFormat="1" applyFont="1" applyBorder="1" applyAlignment="1">
      <alignment horizontal="centerContinuous" vertical="center"/>
    </xf>
    <xf numFmtId="49" fontId="288" fillId="0" borderId="17" xfId="0" applyNumberFormat="1" applyFont="1" applyBorder="1" applyAlignment="1">
      <alignment horizontal="centerContinuous" vertical="center"/>
    </xf>
    <xf numFmtId="49" fontId="282" fillId="0" borderId="18" xfId="0" applyNumberFormat="1" applyFont="1" applyBorder="1" applyAlignment="1">
      <alignment horizontal="centerContinuous" vertical="center" wrapText="1"/>
    </xf>
    <xf numFmtId="49" fontId="282" fillId="0" borderId="17" xfId="0" applyNumberFormat="1" applyFont="1" applyBorder="1" applyAlignment="1">
      <alignment horizontal="centerContinuous" vertical="center" wrapText="1"/>
    </xf>
    <xf numFmtId="49" fontId="282" fillId="0" borderId="34" xfId="0" applyNumberFormat="1" applyFont="1" applyBorder="1" applyAlignment="1">
      <alignment horizontal="centerContinuous" vertical="center" wrapText="1"/>
    </xf>
    <xf numFmtId="0" fontId="288" fillId="85" borderId="37" xfId="0" applyFont="1" applyFill="1" applyBorder="1" applyAlignment="1">
      <alignment horizontal="left"/>
    </xf>
    <xf numFmtId="165" fontId="305" fillId="6" borderId="28" xfId="90" applyNumberFormat="1" applyFont="1" applyBorder="1" applyAlignment="1">
      <alignment horizontal="center"/>
    </xf>
    <xf numFmtId="166" fontId="304" fillId="6" borderId="79" xfId="90" applyNumberFormat="1" applyFont="1" applyBorder="1" applyAlignment="1">
      <alignment horizontal="center" vertical="center" wrapText="1"/>
    </xf>
    <xf numFmtId="166" fontId="311" fillId="44" borderId="45" xfId="195" applyNumberFormat="1" applyFont="1" applyBorder="1" applyAlignment="1">
      <alignment horizontal="center" vertical="center" wrapText="1"/>
    </xf>
    <xf numFmtId="0" fontId="288" fillId="0" borderId="19" xfId="0" applyFont="1" applyBorder="1" applyAlignment="1">
      <alignment horizontal="centerContinuous" vertical="center"/>
    </xf>
    <xf numFmtId="0" fontId="288" fillId="0" borderId="47" xfId="0" applyFont="1" applyBorder="1" applyAlignment="1">
      <alignment horizontal="centerContinuous" vertical="center"/>
    </xf>
    <xf numFmtId="1" fontId="288" fillId="0" borderId="29" xfId="0" applyNumberFormat="1" applyFont="1" applyBorder="1" applyAlignment="1">
      <alignment horizontal="center" vertical="center" wrapText="1"/>
    </xf>
    <xf numFmtId="1" fontId="288" fillId="0" borderId="31" xfId="0" applyNumberFormat="1" applyFont="1" applyBorder="1" applyAlignment="1">
      <alignment horizontal="center" vertical="center" wrapText="1"/>
    </xf>
    <xf numFmtId="2" fontId="288" fillId="106" borderId="20" xfId="90" applyNumberFormat="1" applyFont="1" applyFill="1" applyBorder="1" applyAlignment="1">
      <alignment horizontal="center"/>
    </xf>
    <xf numFmtId="2" fontId="288" fillId="106" borderId="51" xfId="90" applyNumberFormat="1" applyFont="1" applyFill="1" applyBorder="1" applyAlignment="1">
      <alignment horizontal="center"/>
    </xf>
    <xf numFmtId="2" fontId="276" fillId="106" borderId="32" xfId="90" applyNumberFormat="1" applyFont="1" applyFill="1" applyBorder="1" applyAlignment="1">
      <alignment horizontal="center" vertical="center" wrapText="1"/>
    </xf>
    <xf numFmtId="2" fontId="276" fillId="106" borderId="24" xfId="90" applyNumberFormat="1" applyFont="1" applyFill="1" applyBorder="1" applyAlignment="1">
      <alignment horizontal="center" vertical="center" wrapText="1"/>
    </xf>
    <xf numFmtId="2" fontId="276" fillId="106" borderId="33" xfId="195" applyNumberFormat="1" applyFont="1" applyFill="1" applyBorder="1" applyAlignment="1">
      <alignment horizontal="center" vertical="center" wrapText="1"/>
    </xf>
    <xf numFmtId="2" fontId="276" fillId="106" borderId="25" xfId="195" applyNumberFormat="1" applyFont="1" applyFill="1" applyBorder="1" applyAlignment="1">
      <alignment horizontal="center" vertical="center" wrapText="1"/>
    </xf>
    <xf numFmtId="3" fontId="296" fillId="85" borderId="20" xfId="0" applyNumberFormat="1" applyFont="1" applyFill="1" applyBorder="1" applyAlignment="1">
      <alignment horizontal="right" vertical="top" wrapText="1"/>
    </xf>
    <xf numFmtId="3" fontId="296" fillId="85" borderId="51" xfId="0" applyNumberFormat="1" applyFont="1" applyFill="1" applyBorder="1" applyAlignment="1">
      <alignment horizontal="right" vertical="top" wrapText="1"/>
    </xf>
    <xf numFmtId="3" fontId="310" fillId="0" borderId="32" xfId="0" applyNumberFormat="1" applyFont="1" applyBorder="1" applyAlignment="1">
      <alignment horizontal="right" vertical="top" wrapText="1"/>
    </xf>
    <xf numFmtId="3" fontId="310" fillId="0" borderId="24" xfId="0" applyNumberFormat="1" applyFont="1" applyBorder="1" applyAlignment="1">
      <alignment horizontal="right" vertical="top" wrapText="1"/>
    </xf>
    <xf numFmtId="3" fontId="310" fillId="0" borderId="33" xfId="0" applyNumberFormat="1" applyFont="1" applyBorder="1" applyAlignment="1">
      <alignment horizontal="right" vertical="top" wrapText="1"/>
    </xf>
    <xf numFmtId="3" fontId="310" fillId="0" borderId="25" xfId="0" applyNumberFormat="1" applyFont="1" applyBorder="1" applyAlignment="1">
      <alignment horizontal="right" vertical="top" wrapText="1"/>
    </xf>
    <xf numFmtId="0" fontId="322" fillId="79" borderId="14" xfId="0" applyFont="1" applyFill="1" applyBorder="1" applyAlignment="1">
      <alignment horizontal="centerContinuous"/>
    </xf>
    <xf numFmtId="0" fontId="322" fillId="79" borderId="15" xfId="0" applyFont="1" applyFill="1" applyBorder="1" applyAlignment="1">
      <alignment horizontal="centerContinuous"/>
    </xf>
    <xf numFmtId="0" fontId="322" fillId="79" borderId="16" xfId="0" applyFont="1" applyFill="1" applyBorder="1" applyAlignment="1">
      <alignment horizontal="centerContinuous"/>
    </xf>
    <xf numFmtId="0" fontId="288" fillId="79" borderId="19" xfId="0" applyFont="1" applyFill="1" applyBorder="1" applyAlignment="1">
      <alignment horizontal="center" vertical="center" wrapText="1"/>
    </xf>
    <xf numFmtId="0" fontId="288" fillId="79" borderId="74" xfId="0" applyFont="1" applyFill="1" applyBorder="1" applyAlignment="1">
      <alignment horizontal="centerContinuous" vertical="center"/>
    </xf>
    <xf numFmtId="0" fontId="288" fillId="79" borderId="47" xfId="0" applyFont="1" applyFill="1" applyBorder="1" applyAlignment="1">
      <alignment horizontal="center" vertical="center" wrapText="1"/>
    </xf>
    <xf numFmtId="0" fontId="288" fillId="79" borderId="52" xfId="0" applyFont="1" applyFill="1" applyBorder="1" applyAlignment="1">
      <alignment horizontal="center" vertical="center" wrapText="1"/>
    </xf>
    <xf numFmtId="0" fontId="288" fillId="79" borderId="62" xfId="0" applyFont="1" applyFill="1" applyBorder="1" applyAlignment="1">
      <alignment horizontal="center" vertical="center" wrapText="1"/>
    </xf>
    <xf numFmtId="0" fontId="288" fillId="100" borderId="29" xfId="0" applyFont="1" applyFill="1" applyBorder="1" applyAlignment="1">
      <alignment horizontal="centerContinuous" vertical="center"/>
    </xf>
    <xf numFmtId="0" fontId="288" fillId="100" borderId="31" xfId="0" applyFont="1" applyFill="1" applyBorder="1" applyAlignment="1">
      <alignment horizontal="centerContinuous" vertical="center"/>
    </xf>
    <xf numFmtId="1" fontId="274" fillId="0" borderId="55" xfId="0" applyNumberFormat="1" applyFont="1" applyBorder="1"/>
    <xf numFmtId="1" fontId="274" fillId="0" borderId="59" xfId="0" applyNumberFormat="1" applyFont="1" applyBorder="1"/>
    <xf numFmtId="0" fontId="0" fillId="79" borderId="0" xfId="0" applyFill="1"/>
    <xf numFmtId="0" fontId="273" fillId="79" borderId="0" xfId="0" applyFont="1" applyFill="1"/>
    <xf numFmtId="0" fontId="288" fillId="0" borderId="0" xfId="0" applyFont="1"/>
    <xf numFmtId="0" fontId="277" fillId="0" borderId="0" xfId="253" applyFont="1"/>
    <xf numFmtId="0" fontId="278" fillId="79" borderId="0" xfId="253" applyFont="1" applyFill="1"/>
    <xf numFmtId="0" fontId="279" fillId="0" borderId="0" xfId="253" applyFont="1"/>
    <xf numFmtId="0" fontId="330" fillId="0" borderId="0" xfId="0" applyFont="1"/>
    <xf numFmtId="0" fontId="278" fillId="0" borderId="0" xfId="253" applyFont="1"/>
    <xf numFmtId="0" fontId="279" fillId="0" borderId="0" xfId="0" applyFont="1"/>
    <xf numFmtId="2" fontId="322" fillId="79" borderId="0" xfId="253" applyNumberFormat="1" applyFont="1" applyFill="1"/>
    <xf numFmtId="1" fontId="274" fillId="98" borderId="35" xfId="0" applyNumberFormat="1" applyFont="1" applyFill="1" applyBorder="1"/>
    <xf numFmtId="1" fontId="274" fillId="98" borderId="38" xfId="0" applyNumberFormat="1" applyFont="1" applyFill="1" applyBorder="1"/>
    <xf numFmtId="1" fontId="274" fillId="98" borderId="57" xfId="0" applyNumberFormat="1" applyFont="1" applyFill="1" applyBorder="1"/>
    <xf numFmtId="3" fontId="274" fillId="98" borderId="35" xfId="0" applyNumberFormat="1" applyFont="1" applyFill="1" applyBorder="1"/>
    <xf numFmtId="1" fontId="274" fillId="100" borderId="22" xfId="0" applyNumberFormat="1" applyFont="1" applyFill="1" applyBorder="1"/>
    <xf numFmtId="0" fontId="117" fillId="0" borderId="0" xfId="0" applyFont="1" applyAlignment="1">
      <alignment vertical="center"/>
    </xf>
    <xf numFmtId="0" fontId="331" fillId="0" borderId="0" xfId="0" applyFont="1" applyAlignment="1">
      <alignment horizontal="left" vertical="center" indent="3"/>
    </xf>
    <xf numFmtId="1" fontId="44" fillId="0" borderId="0" xfId="0" applyNumberFormat="1" applyFont="1"/>
    <xf numFmtId="0" fontId="319" fillId="0" borderId="0" xfId="298" applyFont="1"/>
    <xf numFmtId="1" fontId="288" fillId="0" borderId="58" xfId="298" applyNumberFormat="1" applyFont="1" applyBorder="1" applyAlignment="1">
      <alignment horizontal="center" vertical="center" wrapText="1"/>
    </xf>
    <xf numFmtId="1" fontId="288" fillId="0" borderId="14" xfId="298" applyNumberFormat="1" applyFont="1" applyBorder="1" applyAlignment="1">
      <alignment horizontal="center" vertical="center" wrapText="1"/>
    </xf>
    <xf numFmtId="3" fontId="288" fillId="0" borderId="37" xfId="298" applyNumberFormat="1" applyFont="1" applyBorder="1" applyAlignment="1">
      <alignment horizontal="center" vertical="center"/>
    </xf>
    <xf numFmtId="0" fontId="288" fillId="0" borderId="42" xfId="298" applyFont="1" applyBorder="1" applyAlignment="1">
      <alignment horizontal="left" vertical="center"/>
    </xf>
    <xf numFmtId="3" fontId="276" fillId="0" borderId="18" xfId="298" applyNumberFormat="1" applyFont="1" applyBorder="1" applyAlignment="1">
      <alignment horizontal="right" vertical="center" indent="2"/>
    </xf>
    <xf numFmtId="0" fontId="288" fillId="0" borderId="43" xfId="298" applyFont="1" applyBorder="1" applyAlignment="1">
      <alignment horizontal="left" vertical="center"/>
    </xf>
    <xf numFmtId="3" fontId="276" fillId="0" borderId="61" xfId="298" applyNumberFormat="1" applyFont="1" applyBorder="1" applyAlignment="1">
      <alignment horizontal="right" vertical="center" indent="2"/>
    </xf>
    <xf numFmtId="3" fontId="288" fillId="0" borderId="14" xfId="298" applyNumberFormat="1" applyFont="1" applyBorder="1" applyAlignment="1">
      <alignment horizontal="center" vertical="center"/>
    </xf>
    <xf numFmtId="165" fontId="288" fillId="0" borderId="16" xfId="298" applyNumberFormat="1" applyFont="1" applyBorder="1" applyAlignment="1">
      <alignment horizontal="center" vertical="center" wrapText="1"/>
    </xf>
    <xf numFmtId="3" fontId="276" fillId="0" borderId="17" xfId="298" applyNumberFormat="1" applyFont="1" applyBorder="1" applyAlignment="1">
      <alignment horizontal="right" vertical="center" indent="2"/>
    </xf>
    <xf numFmtId="0" fontId="288" fillId="0" borderId="44" xfId="298" applyFont="1" applyBorder="1" applyAlignment="1">
      <alignment horizontal="left" vertical="center"/>
    </xf>
    <xf numFmtId="3" fontId="276" fillId="0" borderId="49" xfId="298" applyNumberFormat="1" applyFont="1" applyBorder="1" applyAlignment="1">
      <alignment horizontal="right" vertical="center" indent="2"/>
    </xf>
    <xf numFmtId="0" fontId="318" fillId="0" borderId="0" xfId="298" applyFont="1" applyAlignment="1">
      <alignment horizontal="left"/>
    </xf>
    <xf numFmtId="3" fontId="276" fillId="0" borderId="0" xfId="298" applyNumberFormat="1" applyFont="1" applyAlignment="1">
      <alignment horizontal="right" indent="2"/>
    </xf>
    <xf numFmtId="3" fontId="288" fillId="0" borderId="0" xfId="298" applyNumberFormat="1" applyFont="1" applyAlignment="1">
      <alignment horizontal="right" indent="2"/>
    </xf>
    <xf numFmtId="0" fontId="334" fillId="0" borderId="0" xfId="299" applyFont="1"/>
    <xf numFmtId="165" fontId="288" fillId="0" borderId="0" xfId="299" applyNumberFormat="1" applyFont="1" applyAlignment="1">
      <alignment horizontal="center"/>
    </xf>
    <xf numFmtId="3" fontId="274" fillId="0" borderId="0" xfId="298" applyNumberFormat="1" applyFont="1" applyAlignment="1">
      <alignment horizontal="center"/>
    </xf>
    <xf numFmtId="0" fontId="320" fillId="0" borderId="0" xfId="300" applyFont="1" applyAlignment="1">
      <alignment horizontal="center"/>
    </xf>
    <xf numFmtId="0" fontId="288" fillId="0" borderId="17" xfId="298" applyFont="1" applyBorder="1" applyAlignment="1">
      <alignment horizontal="left" vertical="center"/>
    </xf>
    <xf numFmtId="3" fontId="276" fillId="0" borderId="42" xfId="298" applyNumberFormat="1" applyFont="1" applyBorder="1" applyAlignment="1">
      <alignment horizontal="center" vertical="center"/>
    </xf>
    <xf numFmtId="0" fontId="288" fillId="0" borderId="49" xfId="298" applyFont="1" applyBorder="1" applyAlignment="1">
      <alignment horizontal="left" vertical="center"/>
    </xf>
    <xf numFmtId="3" fontId="276" fillId="0" borderId="44" xfId="298" applyNumberFormat="1" applyFont="1" applyBorder="1" applyAlignment="1">
      <alignment horizontal="center" vertical="center"/>
    </xf>
    <xf numFmtId="0" fontId="274" fillId="0" borderId="0" xfId="298" applyFont="1"/>
    <xf numFmtId="4" fontId="273" fillId="0" borderId="21" xfId="153" applyNumberFormat="1" applyFont="1" applyBorder="1"/>
    <xf numFmtId="3" fontId="273" fillId="0" borderId="48" xfId="153" applyNumberFormat="1" applyFont="1" applyBorder="1"/>
    <xf numFmtId="3" fontId="273" fillId="79" borderId="83" xfId="153" applyNumberFormat="1" applyFont="1" applyFill="1" applyBorder="1"/>
    <xf numFmtId="3" fontId="273" fillId="0" borderId="83" xfId="153" applyNumberFormat="1" applyFont="1" applyBorder="1"/>
    <xf numFmtId="166" fontId="273" fillId="0" borderId="46" xfId="153" applyNumberFormat="1" applyFont="1" applyBorder="1"/>
    <xf numFmtId="166" fontId="273" fillId="0" borderId="87" xfId="153" applyNumberFormat="1" applyFont="1" applyBorder="1"/>
    <xf numFmtId="3" fontId="324" fillId="0" borderId="0" xfId="153" applyNumberFormat="1" applyFont="1"/>
    <xf numFmtId="0" fontId="273" fillId="51" borderId="0" xfId="208" applyFont="1" applyFill="1" applyAlignment="1">
      <alignment horizontal="center" vertical="center" wrapText="1"/>
    </xf>
    <xf numFmtId="0" fontId="273" fillId="51" borderId="0" xfId="208" applyFont="1" applyFill="1" applyAlignment="1">
      <alignment vertical="center"/>
    </xf>
    <xf numFmtId="2" fontId="335" fillId="51" borderId="0" xfId="208" applyNumberFormat="1" applyFont="1" applyFill="1" applyAlignment="1">
      <alignment vertical="center" wrapText="1"/>
    </xf>
    <xf numFmtId="2" fontId="273" fillId="51" borderId="0" xfId="208" applyNumberFormat="1" applyFont="1" applyFill="1" applyAlignment="1">
      <alignment vertical="center" wrapText="1"/>
    </xf>
    <xf numFmtId="2" fontId="273" fillId="51" borderId="0" xfId="208" applyNumberFormat="1" applyFont="1" applyFill="1" applyAlignment="1">
      <alignment vertical="center"/>
    </xf>
    <xf numFmtId="2" fontId="295" fillId="97" borderId="0" xfId="0" applyNumberFormat="1" applyFont="1" applyFill="1" applyAlignment="1">
      <alignment vertical="center"/>
    </xf>
    <xf numFmtId="4" fontId="273" fillId="0" borderId="20" xfId="153" applyNumberFormat="1" applyFont="1" applyBorder="1"/>
    <xf numFmtId="3" fontId="273" fillId="0" borderId="50" xfId="153" applyNumberFormat="1" applyFont="1" applyBorder="1"/>
    <xf numFmtId="3" fontId="273" fillId="79" borderId="57" xfId="153" applyNumberFormat="1" applyFont="1" applyFill="1" applyBorder="1"/>
    <xf numFmtId="3" fontId="273" fillId="0" borderId="57" xfId="153" applyNumberFormat="1" applyFont="1" applyBorder="1"/>
    <xf numFmtId="166" fontId="273" fillId="0" borderId="51" xfId="153" applyNumberFormat="1" applyFont="1" applyBorder="1"/>
    <xf numFmtId="4" fontId="273" fillId="0" borderId="112" xfId="153" applyNumberFormat="1" applyFont="1" applyBorder="1"/>
    <xf numFmtId="0" fontId="45" fillId="0" borderId="0" xfId="103" applyAlignment="1" applyProtection="1"/>
    <xf numFmtId="0" fontId="328" fillId="79" borderId="0" xfId="0" applyFont="1" applyFill="1" applyAlignment="1">
      <alignment horizontal="left" vertical="top"/>
    </xf>
    <xf numFmtId="0" fontId="329" fillId="79" borderId="0" xfId="0" applyFont="1" applyFill="1" applyAlignment="1">
      <alignment horizontal="left" vertical="top"/>
    </xf>
    <xf numFmtId="2" fontId="273" fillId="51" borderId="0" xfId="208" applyNumberFormat="1" applyFont="1" applyFill="1" applyAlignment="1">
      <alignment horizontal="center" vertical="center" wrapText="1"/>
    </xf>
    <xf numFmtId="0" fontId="262" fillId="51" borderId="0" xfId="208" applyFont="1" applyFill="1" applyAlignment="1">
      <alignment horizontal="right"/>
    </xf>
    <xf numFmtId="0" fontId="94" fillId="51" borderId="0" xfId="208" applyFill="1"/>
    <xf numFmtId="0" fontId="60" fillId="51" borderId="0" xfId="208" applyFont="1" applyFill="1"/>
    <xf numFmtId="187" fontId="264" fillId="51" borderId="0" xfId="208" applyNumberFormat="1" applyFont="1" applyFill="1" applyAlignment="1">
      <alignment horizontal="right" vertical="top"/>
    </xf>
    <xf numFmtId="0" fontId="59" fillId="80" borderId="0" xfId="208" applyFont="1" applyFill="1"/>
    <xf numFmtId="0" fontId="94" fillId="80" borderId="0" xfId="208" applyFill="1"/>
    <xf numFmtId="0" fontId="263" fillId="80" borderId="0" xfId="208" applyFont="1" applyFill="1" applyAlignment="1">
      <alignment horizontal="right" vertical="top"/>
    </xf>
    <xf numFmtId="0" fontId="214" fillId="51" borderId="0" xfId="208" applyFont="1" applyFill="1" applyAlignment="1">
      <alignment vertical="center"/>
    </xf>
    <xf numFmtId="0" fontId="184" fillId="51" borderId="0" xfId="208" applyFont="1" applyFill="1"/>
    <xf numFmtId="0" fontId="184" fillId="80" borderId="0" xfId="208" applyFont="1" applyFill="1"/>
    <xf numFmtId="0" fontId="266" fillId="51" borderId="0" xfId="208" applyFont="1" applyFill="1"/>
    <xf numFmtId="17" fontId="266" fillId="51" borderId="0" xfId="208" applyNumberFormat="1" applyFont="1" applyFill="1"/>
    <xf numFmtId="0" fontId="272" fillId="51" borderId="0" xfId="208" applyFont="1" applyFill="1" applyProtection="1">
      <protection locked="0"/>
    </xf>
    <xf numFmtId="4" fontId="184" fillId="51" borderId="0" xfId="208" applyNumberFormat="1" applyFont="1" applyFill="1" applyProtection="1">
      <protection locked="0"/>
    </xf>
    <xf numFmtId="14" fontId="249" fillId="51" borderId="0" xfId="208" applyNumberFormat="1" applyFont="1" applyFill="1" applyAlignment="1">
      <alignment horizontal="right"/>
    </xf>
    <xf numFmtId="0" fontId="183" fillId="51" borderId="0" xfId="208" applyFont="1" applyFill="1"/>
    <xf numFmtId="49" fontId="184" fillId="51" borderId="0" xfId="208" applyNumberFormat="1" applyFont="1" applyFill="1"/>
    <xf numFmtId="49" fontId="184" fillId="51" borderId="0" xfId="208" applyNumberFormat="1" applyFont="1" applyFill="1" applyProtection="1">
      <protection locked="0"/>
    </xf>
    <xf numFmtId="0" fontId="265" fillId="51" borderId="0" xfId="208" applyFont="1" applyFill="1"/>
    <xf numFmtId="0" fontId="288" fillId="46" borderId="14" xfId="298" applyFont="1" applyFill="1" applyBorder="1" applyAlignment="1">
      <alignment horizontal="center" vertical="center"/>
    </xf>
    <xf numFmtId="17" fontId="290" fillId="0" borderId="0" xfId="0" quotePrefix="1" applyNumberFormat="1" applyFont="1" applyAlignment="1">
      <alignment vertical="center"/>
    </xf>
    <xf numFmtId="0" fontId="295" fillId="79" borderId="0" xfId="0" applyFont="1" applyFill="1" applyAlignment="1">
      <alignment vertical="center"/>
    </xf>
    <xf numFmtId="2" fontId="314" fillId="97" borderId="0" xfId="587" applyNumberFormat="1" applyFont="1" applyFill="1" applyAlignment="1">
      <alignment vertical="center"/>
    </xf>
    <xf numFmtId="0" fontId="151" fillId="51" borderId="0" xfId="208" applyFont="1" applyFill="1" applyAlignment="1"/>
    <xf numFmtId="0" fontId="151" fillId="51" borderId="0" xfId="208" applyFont="1" applyFill="1" applyAlignment="1">
      <alignment vertical="center"/>
    </xf>
    <xf numFmtId="0" fontId="301" fillId="85" borderId="0" xfId="299" applyFont="1" applyFill="1" applyAlignment="1">
      <alignment vertical="center"/>
    </xf>
    <xf numFmtId="2" fontId="274" fillId="79" borderId="0" xfId="412" applyNumberFormat="1" applyFont="1" applyFill="1" applyAlignment="1">
      <alignment horizontal="left" vertical="center"/>
    </xf>
    <xf numFmtId="2" fontId="292" fillId="97" borderId="0" xfId="0" applyNumberFormat="1" applyFont="1" applyFill="1" applyAlignment="1">
      <alignment vertical="center"/>
    </xf>
    <xf numFmtId="0" fontId="3" fillId="97" borderId="0" xfId="587" applyFill="1"/>
    <xf numFmtId="0" fontId="228" fillId="0" borderId="69" xfId="0" applyFont="1" applyFill="1" applyBorder="1"/>
    <xf numFmtId="2" fontId="228" fillId="0" borderId="40" xfId="0" applyNumberFormat="1" applyFont="1" applyFill="1" applyBorder="1"/>
    <xf numFmtId="0" fontId="228" fillId="0" borderId="40" xfId="0" applyFont="1" applyFill="1" applyBorder="1"/>
    <xf numFmtId="0" fontId="136" fillId="0" borderId="44" xfId="0" applyFont="1" applyFill="1" applyBorder="1"/>
    <xf numFmtId="3" fontId="273" fillId="0" borderId="83" xfId="0" applyNumberFormat="1" applyFont="1" applyFill="1" applyBorder="1"/>
    <xf numFmtId="2" fontId="309" fillId="44" borderId="22" xfId="195" applyNumberFormat="1" applyFont="1" applyBorder="1"/>
    <xf numFmtId="165" fontId="273" fillId="0" borderId="83" xfId="0" applyNumberFormat="1" applyFont="1" applyFill="1" applyBorder="1"/>
    <xf numFmtId="0" fontId="274" fillId="0" borderId="63" xfId="199" applyFont="1" applyBorder="1"/>
    <xf numFmtId="3" fontId="273" fillId="0" borderId="64" xfId="153" applyNumberFormat="1" applyFont="1" applyBorder="1"/>
    <xf numFmtId="166" fontId="273" fillId="0" borderId="65" xfId="153" applyNumberFormat="1" applyFont="1" applyBorder="1"/>
    <xf numFmtId="1" fontId="64" fillId="0" borderId="22" xfId="135" applyNumberFormat="1" applyFont="1" applyFill="1" applyBorder="1"/>
    <xf numFmtId="0" fontId="61" fillId="0" borderId="0" xfId="135" applyFont="1" applyFill="1" applyBorder="1"/>
    <xf numFmtId="17" fontId="225" fillId="0" borderId="0" xfId="584" quotePrefix="1" applyNumberFormat="1" applyFont="1" applyFill="1" applyBorder="1"/>
    <xf numFmtId="14" fontId="72" fillId="0" borderId="0" xfId="135" applyNumberFormat="1" applyFont="1" applyFill="1" applyBorder="1" applyAlignment="1">
      <alignment horizontal="centerContinuous"/>
    </xf>
    <xf numFmtId="0" fontId="64" fillId="0" borderId="0" xfId="135" applyFont="1" applyFill="1" applyBorder="1"/>
    <xf numFmtId="1" fontId="64" fillId="0" borderId="0" xfId="135" applyNumberFormat="1" applyFont="1" applyFill="1" applyBorder="1"/>
    <xf numFmtId="0" fontId="63" fillId="0" borderId="0" xfId="135" applyFont="1" applyFill="1" applyBorder="1"/>
    <xf numFmtId="14" fontId="288" fillId="0" borderId="26" xfId="0" applyNumberFormat="1" applyFont="1" applyBorder="1" applyAlignment="1" applyProtection="1">
      <alignment horizontal="center" vertical="center" wrapText="1"/>
      <protection locked="0"/>
    </xf>
    <xf numFmtId="14" fontId="302" fillId="0" borderId="26" xfId="0" applyNumberFormat="1" applyFont="1" applyBorder="1" applyAlignment="1" applyProtection="1">
      <alignment horizontal="center" vertical="center" wrapText="1"/>
      <protection locked="0"/>
    </xf>
    <xf numFmtId="0" fontId="288" fillId="0" borderId="41" xfId="0" applyFont="1" applyBorder="1" applyAlignment="1" applyProtection="1">
      <alignment vertical="center" wrapText="1"/>
      <protection locked="0"/>
    </xf>
    <xf numFmtId="3" fontId="276" fillId="0" borderId="40" xfId="0" applyNumberFormat="1" applyFont="1" applyBorder="1" applyAlignment="1">
      <alignment horizontal="left"/>
    </xf>
    <xf numFmtId="0" fontId="276" fillId="0" borderId="43" xfId="0" applyFont="1" applyBorder="1" applyAlignment="1">
      <alignment horizontal="left"/>
    </xf>
    <xf numFmtId="3" fontId="276" fillId="97" borderId="40" xfId="0" applyNumberFormat="1" applyFont="1" applyFill="1" applyBorder="1" applyAlignment="1">
      <alignment horizontal="left"/>
    </xf>
    <xf numFmtId="2" fontId="288" fillId="0" borderId="42" xfId="0" applyNumberFormat="1" applyFont="1" applyBorder="1" applyAlignment="1">
      <alignment horizontal="left"/>
    </xf>
    <xf numFmtId="0" fontId="276" fillId="0" borderId="78" xfId="0" applyFont="1" applyBorder="1" applyAlignment="1"/>
    <xf numFmtId="2" fontId="276" fillId="85" borderId="43" xfId="0" applyNumberFormat="1" applyFont="1" applyFill="1" applyBorder="1" applyAlignment="1">
      <alignment horizontal="right"/>
    </xf>
    <xf numFmtId="166" fontId="304" fillId="6" borderId="43" xfId="90" applyNumberFormat="1" applyFont="1" applyBorder="1" applyAlignment="1">
      <alignment horizontal="right"/>
    </xf>
    <xf numFmtId="2" fontId="276" fillId="85" borderId="78" xfId="0" applyNumberFormat="1" applyFont="1" applyFill="1" applyBorder="1" applyAlignment="1">
      <alignment horizontal="right"/>
    </xf>
    <xf numFmtId="166" fontId="304" fillId="6" borderId="78" xfId="90" applyNumberFormat="1" applyFont="1" applyBorder="1" applyAlignment="1">
      <alignment horizontal="right"/>
    </xf>
    <xf numFmtId="2" fontId="276" fillId="85" borderId="44" xfId="0" applyNumberFormat="1" applyFont="1" applyFill="1" applyBorder="1" applyAlignment="1">
      <alignment horizontal="right"/>
    </xf>
    <xf numFmtId="166" fontId="304" fillId="6" borderId="44" xfId="90" applyNumberFormat="1" applyFont="1" applyBorder="1" applyAlignment="1">
      <alignment horizontal="right"/>
    </xf>
    <xf numFmtId="4" fontId="288" fillId="85" borderId="27" xfId="0" applyNumberFormat="1" applyFont="1" applyFill="1" applyBorder="1" applyAlignment="1">
      <alignment horizontal="right" wrapText="1"/>
    </xf>
    <xf numFmtId="166" fontId="305" fillId="6" borderId="27" xfId="90" applyNumberFormat="1" applyFont="1" applyBorder="1" applyAlignment="1">
      <alignment horizontal="right" wrapText="1"/>
    </xf>
    <xf numFmtId="3" fontId="276" fillId="0" borderId="42" xfId="0" applyNumberFormat="1" applyFont="1" applyBorder="1" applyAlignment="1">
      <alignment horizontal="right"/>
    </xf>
    <xf numFmtId="3" fontId="276" fillId="0" borderId="34" xfId="0" applyNumberFormat="1" applyFont="1" applyBorder="1" applyAlignment="1">
      <alignment horizontal="right"/>
    </xf>
    <xf numFmtId="165" fontId="304" fillId="6" borderId="42" xfId="90" applyNumberFormat="1" applyFont="1" applyBorder="1" applyAlignment="1">
      <alignment horizontal="right"/>
    </xf>
    <xf numFmtId="3" fontId="276" fillId="0" borderId="43" xfId="0" applyNumberFormat="1" applyFont="1" applyBorder="1" applyAlignment="1">
      <alignment horizontal="right"/>
    </xf>
    <xf numFmtId="3" fontId="276" fillId="0" borderId="79" xfId="0" applyNumberFormat="1" applyFont="1" applyBorder="1" applyAlignment="1">
      <alignment horizontal="right"/>
    </xf>
    <xf numFmtId="165" fontId="304" fillId="6" borderId="43" xfId="90" applyNumberFormat="1" applyFont="1" applyBorder="1" applyAlignment="1">
      <alignment horizontal="right"/>
    </xf>
    <xf numFmtId="3" fontId="288" fillId="0" borderId="41" xfId="0" applyNumberFormat="1" applyFont="1" applyBorder="1" applyAlignment="1">
      <alignment horizontal="right"/>
    </xf>
    <xf numFmtId="3" fontId="288" fillId="0" borderId="84" xfId="0" applyNumberFormat="1" applyFont="1" applyBorder="1" applyAlignment="1">
      <alignment horizontal="right"/>
    </xf>
    <xf numFmtId="3" fontId="288" fillId="97" borderId="37" xfId="0" applyNumberFormat="1" applyFont="1" applyFill="1" applyBorder="1" applyAlignment="1">
      <alignment horizontal="right"/>
    </xf>
    <xf numFmtId="3" fontId="288" fillId="0" borderId="17" xfId="0" applyNumberFormat="1" applyFont="1" applyBorder="1" applyAlignment="1">
      <alignment horizontal="right"/>
    </xf>
    <xf numFmtId="165" fontId="305" fillId="6" borderId="42" xfId="90" applyNumberFormat="1" applyFont="1" applyBorder="1" applyAlignment="1">
      <alignment horizontal="right"/>
    </xf>
    <xf numFmtId="3" fontId="276" fillId="97" borderId="40" xfId="0" applyNumberFormat="1" applyFont="1" applyFill="1" applyBorder="1" applyAlignment="1">
      <alignment horizontal="right"/>
    </xf>
    <xf numFmtId="3" fontId="276" fillId="0" borderId="40" xfId="0" applyNumberFormat="1" applyFont="1" applyBorder="1" applyAlignment="1">
      <alignment horizontal="right"/>
    </xf>
    <xf numFmtId="3" fontId="276" fillId="97" borderId="58" xfId="0" applyNumberFormat="1" applyFont="1" applyFill="1" applyBorder="1" applyAlignment="1">
      <alignment horizontal="right"/>
    </xf>
    <xf numFmtId="3" fontId="276" fillId="0" borderId="49" xfId="0" applyNumberFormat="1" applyFont="1" applyBorder="1" applyAlignment="1">
      <alignment horizontal="right"/>
    </xf>
    <xf numFmtId="4" fontId="314" fillId="0" borderId="26" xfId="0" applyNumberFormat="1" applyFont="1" applyBorder="1" applyAlignment="1" applyProtection="1">
      <alignment horizontal="right" wrapText="1"/>
      <protection locked="0"/>
    </xf>
    <xf numFmtId="4" fontId="337" fillId="0" borderId="26" xfId="0" applyNumberFormat="1" applyFont="1" applyBorder="1" applyAlignment="1" applyProtection="1">
      <alignment horizontal="right" wrapText="1"/>
      <protection locked="0"/>
    </xf>
    <xf numFmtId="2" fontId="337" fillId="0" borderId="26" xfId="0" applyNumberFormat="1" applyFont="1" applyBorder="1" applyAlignment="1" applyProtection="1">
      <alignment horizontal="right" wrapText="1"/>
      <protection locked="0"/>
    </xf>
    <xf numFmtId="2" fontId="338" fillId="0" borderId="26" xfId="0" applyNumberFormat="1" applyFont="1" applyBorder="1" applyAlignment="1" applyProtection="1">
      <alignment horizontal="right" wrapText="1"/>
      <protection locked="0"/>
    </xf>
    <xf numFmtId="167" fontId="339" fillId="0" borderId="63" xfId="581" applyNumberFormat="1" applyFont="1" applyFill="1" applyBorder="1" applyAlignment="1" applyProtection="1">
      <alignment horizontal="right" wrapText="1"/>
      <protection locked="0"/>
    </xf>
    <xf numFmtId="167" fontId="339" fillId="0" borderId="41" xfId="581" applyNumberFormat="1" applyFont="1" applyFill="1" applyBorder="1" applyAlignment="1" applyProtection="1">
      <alignment horizontal="right" wrapText="1"/>
      <protection locked="0"/>
    </xf>
    <xf numFmtId="2" fontId="304" fillId="6" borderId="42" xfId="90" applyNumberFormat="1" applyFont="1" applyBorder="1" applyAlignment="1">
      <alignment horizontal="center" vertical="center"/>
    </xf>
    <xf numFmtId="2" fontId="304" fillId="101" borderId="43" xfId="90" applyNumberFormat="1" applyFont="1" applyFill="1" applyBorder="1" applyAlignment="1">
      <alignment horizontal="center" vertical="center"/>
    </xf>
    <xf numFmtId="2" fontId="304" fillId="6" borderId="43" xfId="90" applyNumberFormat="1" applyFont="1" applyBorder="1" applyAlignment="1">
      <alignment horizontal="center" vertical="center"/>
    </xf>
    <xf numFmtId="2" fontId="304" fillId="101" borderId="44" xfId="90" applyNumberFormat="1" applyFont="1" applyFill="1" applyBorder="1" applyAlignment="1">
      <alignment horizontal="center" vertical="center"/>
    </xf>
    <xf numFmtId="0" fontId="63" fillId="0" borderId="83" xfId="0" applyFont="1" applyBorder="1" applyAlignment="1">
      <alignment horizontal="center"/>
    </xf>
    <xf numFmtId="0" fontId="63" fillId="0" borderId="0" xfId="0" applyFont="1" applyAlignment="1">
      <alignment horizontal="center"/>
    </xf>
    <xf numFmtId="0" fontId="67" fillId="0" borderId="85" xfId="0" applyFont="1" applyBorder="1" applyAlignment="1">
      <alignment horizontal="center" vertical="center"/>
    </xf>
    <xf numFmtId="0" fontId="67" fillId="0" borderId="0" xfId="0" applyFont="1" applyAlignment="1">
      <alignment horizontal="center" vertical="center"/>
    </xf>
    <xf numFmtId="0" fontId="67" fillId="0" borderId="77" xfId="0" applyFont="1" applyBorder="1" applyAlignment="1">
      <alignment horizontal="center" vertical="center"/>
    </xf>
    <xf numFmtId="0" fontId="67" fillId="0" borderId="83" xfId="297" applyFont="1" applyBorder="1" applyAlignment="1">
      <alignment horizontal="center" vertical="center" wrapText="1"/>
    </xf>
    <xf numFmtId="0" fontId="67" fillId="0" borderId="0" xfId="135" applyFont="1" applyAlignment="1">
      <alignment horizontal="center" vertical="center"/>
    </xf>
    <xf numFmtId="0" fontId="67" fillId="0" borderId="83" xfId="135" applyFont="1" applyBorder="1" applyAlignment="1">
      <alignment horizontal="center" vertical="center" wrapText="1"/>
    </xf>
    <xf numFmtId="0" fontId="57" fillId="0" borderId="0" xfId="135" applyBorder="1"/>
    <xf numFmtId="0" fontId="61" fillId="0" borderId="36" xfId="135" applyFont="1" applyBorder="1"/>
    <xf numFmtId="0" fontId="63" fillId="97" borderId="50" xfId="135" applyFont="1" applyFill="1" applyBorder="1"/>
    <xf numFmtId="0" fontId="340" fillId="0" borderId="0" xfId="208" applyFont="1" applyFill="1" applyBorder="1"/>
    <xf numFmtId="0" fontId="94" fillId="51" borderId="0" xfId="208" applyFill="1" applyBorder="1"/>
    <xf numFmtId="3" fontId="273" fillId="79" borderId="38" xfId="153" applyNumberFormat="1" applyFont="1" applyFill="1" applyBorder="1"/>
    <xf numFmtId="3" fontId="273" fillId="79" borderId="22" xfId="153" applyNumberFormat="1" applyFont="1" applyFill="1" applyBorder="1"/>
    <xf numFmtId="0" fontId="61" fillId="0" borderId="0" xfId="200" applyFont="1" applyBorder="1"/>
    <xf numFmtId="4" fontId="273" fillId="0" borderId="0" xfId="153" applyNumberFormat="1" applyFont="1" applyBorder="1"/>
    <xf numFmtId="3" fontId="273" fillId="0" borderId="0" xfId="153" applyNumberFormat="1" applyFont="1" applyBorder="1"/>
    <xf numFmtId="166" fontId="273" fillId="0" borderId="0" xfId="153" applyNumberFormat="1" applyFont="1" applyBorder="1"/>
    <xf numFmtId="0" fontId="274" fillId="0" borderId="0" xfId="199" applyFont="1" applyBorder="1"/>
    <xf numFmtId="3" fontId="273" fillId="0" borderId="0" xfId="153" applyNumberFormat="1" applyFont="1" applyFill="1" applyBorder="1"/>
    <xf numFmtId="0" fontId="294" fillId="0" borderId="0" xfId="0" applyFont="1" applyBorder="1"/>
    <xf numFmtId="2" fontId="274" fillId="0" borderId="0" xfId="412" applyNumberFormat="1" applyFont="1" applyBorder="1" applyAlignment="1">
      <alignment horizontal="left" vertical="center"/>
    </xf>
    <xf numFmtId="0" fontId="273" fillId="0" borderId="0" xfId="412" applyFont="1" applyBorder="1"/>
    <xf numFmtId="0" fontId="298" fillId="0" borderId="0" xfId="412" applyFont="1" applyBorder="1"/>
    <xf numFmtId="0" fontId="43" fillId="0" borderId="0" xfId="412" applyBorder="1"/>
    <xf numFmtId="0" fontId="288" fillId="46" borderId="14" xfId="298" applyFont="1" applyFill="1" applyBorder="1" applyAlignment="1">
      <alignment horizontal="center" vertical="center"/>
    </xf>
    <xf numFmtId="0" fontId="61" fillId="0" borderId="0" xfId="200" applyFont="1" applyAlignment="1">
      <alignment horizontal="left"/>
    </xf>
    <xf numFmtId="0" fontId="323" fillId="0" borderId="29" xfId="200" applyFont="1" applyBorder="1" applyAlignment="1">
      <alignment vertical="center"/>
    </xf>
    <xf numFmtId="165" fontId="323" fillId="0" borderId="16" xfId="200" applyNumberFormat="1" applyFont="1" applyBorder="1" applyAlignment="1">
      <alignment vertical="center"/>
    </xf>
    <xf numFmtId="0" fontId="63" fillId="0" borderId="83" xfId="0" applyFont="1" applyBorder="1" applyAlignment="1">
      <alignment horizontal="center"/>
    </xf>
    <xf numFmtId="0" fontId="63" fillId="0" borderId="0" xfId="0" applyFont="1" applyAlignment="1">
      <alignment horizontal="center"/>
    </xf>
    <xf numFmtId="0" fontId="67" fillId="0" borderId="85" xfId="0" applyFont="1" applyBorder="1" applyAlignment="1">
      <alignment horizontal="center" vertical="center"/>
    </xf>
    <xf numFmtId="0" fontId="67" fillId="0" borderId="0" xfId="0" applyFont="1" applyAlignment="1">
      <alignment horizontal="center" vertical="center"/>
    </xf>
    <xf numFmtId="0" fontId="67" fillId="0" borderId="77" xfId="0" applyFont="1" applyBorder="1" applyAlignment="1">
      <alignment horizontal="center" vertical="center"/>
    </xf>
    <xf numFmtId="0" fontId="63" fillId="101" borderId="22" xfId="135" applyFont="1" applyFill="1" applyBorder="1"/>
    <xf numFmtId="0" fontId="64" fillId="99" borderId="50" xfId="135" applyFont="1" applyFill="1" applyBorder="1"/>
    <xf numFmtId="1" fontId="64" fillId="99" borderId="50" xfId="135" applyNumberFormat="1" applyFont="1" applyFill="1" applyBorder="1"/>
    <xf numFmtId="0" fontId="64" fillId="100" borderId="38" xfId="135" applyFont="1" applyFill="1" applyBorder="1"/>
    <xf numFmtId="1" fontId="64" fillId="100" borderId="38" xfId="135" applyNumberFormat="1" applyFont="1" applyFill="1" applyBorder="1"/>
    <xf numFmtId="0" fontId="64" fillId="107" borderId="50" xfId="135" applyFont="1" applyFill="1" applyBorder="1"/>
    <xf numFmtId="1" fontId="64" fillId="107" borderId="50" xfId="135" applyNumberFormat="1" applyFont="1" applyFill="1" applyBorder="1"/>
    <xf numFmtId="0" fontId="64" fillId="108" borderId="38" xfId="135" applyFont="1" applyFill="1" applyBorder="1"/>
    <xf numFmtId="1" fontId="64" fillId="108" borderId="38" xfId="135" applyNumberFormat="1" applyFont="1" applyFill="1" applyBorder="1"/>
    <xf numFmtId="14" fontId="72" fillId="101" borderId="29" xfId="135" applyNumberFormat="1" applyFont="1" applyFill="1" applyBorder="1" applyAlignment="1">
      <alignment horizontal="centerContinuous"/>
    </xf>
    <xf numFmtId="14" fontId="72" fillId="101" borderId="56" xfId="135" applyNumberFormat="1" applyFont="1" applyFill="1" applyBorder="1" applyAlignment="1">
      <alignment horizontal="centerContinuous"/>
    </xf>
    <xf numFmtId="14" fontId="72" fillId="101" borderId="31" xfId="135" applyNumberFormat="1" applyFont="1" applyFill="1" applyBorder="1" applyAlignment="1">
      <alignment horizontal="centerContinuous"/>
    </xf>
    <xf numFmtId="1" fontId="63" fillId="97" borderId="50" xfId="135" applyNumberFormat="1" applyFont="1" applyFill="1" applyBorder="1"/>
    <xf numFmtId="1" fontId="63" fillId="101" borderId="22" xfId="135" applyNumberFormat="1" applyFont="1" applyFill="1" applyBorder="1"/>
    <xf numFmtId="0" fontId="341" fillId="0" borderId="0" xfId="0" applyFont="1" applyAlignment="1">
      <alignment vertical="center"/>
    </xf>
    <xf numFmtId="3" fontId="273" fillId="0" borderId="59" xfId="153" applyNumberFormat="1" applyFont="1" applyBorder="1"/>
    <xf numFmtId="166" fontId="273" fillId="0" borderId="45" xfId="153" applyNumberFormat="1" applyFont="1" applyBorder="1"/>
    <xf numFmtId="0" fontId="0" fillId="0" borderId="57" xfId="0" applyBorder="1"/>
    <xf numFmtId="0" fontId="0" fillId="0" borderId="50" xfId="0" applyBorder="1"/>
    <xf numFmtId="0" fontId="57" fillId="0" borderId="50" xfId="135" applyBorder="1"/>
    <xf numFmtId="0" fontId="57" fillId="0" borderId="53" xfId="135" applyBorder="1"/>
    <xf numFmtId="2" fontId="1" fillId="0" borderId="0" xfId="218" applyNumberFormat="1" applyFont="1"/>
    <xf numFmtId="2" fontId="292" fillId="0" borderId="0" xfId="412" applyNumberFormat="1" applyFont="1" applyAlignment="1">
      <alignment horizontal="left" vertical="center"/>
    </xf>
    <xf numFmtId="0" fontId="290" fillId="0" borderId="0" xfId="443" applyFont="1" applyAlignment="1">
      <alignment horizontal="left" vertical="center"/>
    </xf>
    <xf numFmtId="0" fontId="290" fillId="0" borderId="0" xfId="0" applyFont="1"/>
    <xf numFmtId="0" fontId="343" fillId="0" borderId="0" xfId="0" applyFont="1" applyAlignment="1">
      <alignment vertical="center"/>
    </xf>
    <xf numFmtId="0" fontId="343" fillId="0" borderId="0" xfId="0" applyFont="1" applyAlignment="1">
      <alignment horizontal="right" vertical="center"/>
    </xf>
    <xf numFmtId="0" fontId="292" fillId="0" borderId="0" xfId="445" applyFont="1" applyAlignment="1">
      <alignment vertical="center"/>
    </xf>
    <xf numFmtId="0" fontId="292" fillId="0" borderId="0" xfId="445" applyFont="1"/>
    <xf numFmtId="0" fontId="292" fillId="0" borderId="0" xfId="0" applyFont="1"/>
    <xf numFmtId="0" fontId="302" fillId="0" borderId="0" xfId="587" applyFont="1" applyAlignment="1">
      <alignment horizontal="right" vertical="center"/>
    </xf>
    <xf numFmtId="0" fontId="225" fillId="0" borderId="0" xfId="558" applyFont="1" applyAlignment="1">
      <alignment horizontal="right"/>
    </xf>
    <xf numFmtId="0" fontId="227" fillId="0" borderId="0" xfId="558" applyFont="1" applyAlignment="1">
      <alignment horizontal="right"/>
    </xf>
    <xf numFmtId="0" fontId="12" fillId="0" borderId="0" xfId="558" applyAlignment="1">
      <alignment horizontal="right"/>
    </xf>
    <xf numFmtId="0" fontId="225" fillId="0" borderId="0" xfId="218" applyFont="1" applyAlignment="1">
      <alignment horizontal="right"/>
    </xf>
    <xf numFmtId="0" fontId="40" fillId="0" borderId="0" xfId="218" applyAlignment="1">
      <alignment horizontal="right"/>
    </xf>
    <xf numFmtId="0" fontId="292" fillId="0" borderId="0" xfId="558" applyFont="1"/>
    <xf numFmtId="0" fontId="284" fillId="79" borderId="17" xfId="0" applyFont="1" applyFill="1" applyBorder="1" applyAlignment="1">
      <alignment horizontal="center" vertical="center"/>
    </xf>
    <xf numFmtId="0" fontId="284" fillId="79" borderId="40" xfId="0" applyFont="1" applyFill="1" applyBorder="1" applyAlignment="1">
      <alignment horizontal="center" vertical="center"/>
    </xf>
    <xf numFmtId="0" fontId="287" fillId="0" borderId="40" xfId="0" applyFont="1" applyBorder="1" applyAlignment="1">
      <alignment horizontal="center" vertical="center"/>
    </xf>
    <xf numFmtId="0" fontId="287" fillId="0" borderId="49" xfId="0" applyFont="1" applyBorder="1" applyAlignment="1">
      <alignment horizontal="center" vertical="center"/>
    </xf>
    <xf numFmtId="0" fontId="346" fillId="0" borderId="0" xfId="558" applyFont="1"/>
    <xf numFmtId="0" fontId="93" fillId="51" borderId="0" xfId="208" applyFont="1" applyFill="1" applyAlignment="1">
      <alignment wrapText="1"/>
    </xf>
    <xf numFmtId="0" fontId="259" fillId="51" borderId="0" xfId="208" applyFont="1" applyFill="1" applyAlignment="1">
      <alignment horizontal="center" vertical="center"/>
    </xf>
    <xf numFmtId="0" fontId="151" fillId="51" borderId="0" xfId="208" applyFont="1" applyFill="1"/>
    <xf numFmtId="0" fontId="214" fillId="51" borderId="0" xfId="208" applyFont="1" applyFill="1"/>
    <xf numFmtId="0" fontId="151" fillId="51" borderId="0" xfId="208" applyFont="1" applyFill="1" applyAlignment="1"/>
    <xf numFmtId="0" fontId="214" fillId="51" borderId="0" xfId="208" applyFont="1" applyFill="1" applyAlignment="1">
      <alignment vertical="center"/>
    </xf>
    <xf numFmtId="0" fontId="151" fillId="80" borderId="0" xfId="208" applyFont="1" applyFill="1"/>
    <xf numFmtId="0" fontId="325" fillId="80" borderId="0" xfId="208" applyFont="1" applyFill="1" applyAlignment="1">
      <alignment horizontal="right" vertical="top"/>
    </xf>
    <xf numFmtId="0" fontId="150" fillId="51" borderId="0" xfId="208" applyFont="1" applyFill="1" applyAlignment="1">
      <alignment vertical="center"/>
    </xf>
    <xf numFmtId="0" fontId="222" fillId="51" borderId="0" xfId="208" applyNumberFormat="1" applyFont="1" applyFill="1" applyBorder="1" applyAlignment="1">
      <alignment vertical="center"/>
    </xf>
    <xf numFmtId="0" fontId="252" fillId="51" borderId="0" xfId="208" applyNumberFormat="1" applyFont="1" applyFill="1" applyBorder="1" applyAlignment="1"/>
    <xf numFmtId="0" fontId="253" fillId="51" borderId="0" xfId="208" applyFont="1" applyFill="1" applyBorder="1" applyAlignment="1"/>
    <xf numFmtId="0" fontId="253" fillId="51" borderId="0" xfId="208" applyFont="1" applyFill="1"/>
    <xf numFmtId="0" fontId="215" fillId="72" borderId="22" xfId="208" applyFont="1" applyFill="1" applyBorder="1" applyAlignment="1">
      <alignment horizontal="center" vertical="center" wrapText="1"/>
    </xf>
    <xf numFmtId="0" fontId="218" fillId="72" borderId="22" xfId="208" applyFont="1" applyFill="1" applyBorder="1" applyAlignment="1">
      <alignment horizontal="center" vertical="center" wrapText="1"/>
    </xf>
    <xf numFmtId="0" fontId="214" fillId="51" borderId="0" xfId="208" applyFont="1" applyFill="1" applyAlignment="1">
      <alignment vertical="center" wrapText="1"/>
    </xf>
    <xf numFmtId="0" fontId="214" fillId="51" borderId="0" xfId="208" applyFont="1" applyFill="1" applyAlignment="1">
      <alignment wrapText="1"/>
    </xf>
    <xf numFmtId="0" fontId="214" fillId="72" borderId="38" xfId="208" applyFont="1" applyFill="1" applyBorder="1" applyAlignment="1">
      <alignment horizontal="center" vertical="center" wrapText="1"/>
    </xf>
    <xf numFmtId="0" fontId="151" fillId="51" borderId="0" xfId="208" applyFont="1" applyFill="1" applyAlignment="1">
      <alignment horizontal="center" vertical="center"/>
    </xf>
    <xf numFmtId="0" fontId="221" fillId="51" borderId="22" xfId="208" applyNumberFormat="1" applyFont="1" applyFill="1" applyBorder="1" applyAlignment="1" applyProtection="1">
      <alignment horizontal="center" vertical="center" wrapText="1"/>
      <protection locked="0"/>
    </xf>
    <xf numFmtId="182" fontId="222" fillId="72" borderId="22" xfId="165" applyNumberFormat="1" applyFont="1" applyFill="1" applyBorder="1" applyAlignment="1">
      <alignment horizontal="right" vertical="center"/>
    </xf>
    <xf numFmtId="4" fontId="131" fillId="80" borderId="22" xfId="208" applyNumberFormat="1" applyFont="1" applyFill="1" applyBorder="1" applyAlignment="1">
      <alignment horizontal="right" vertical="center"/>
    </xf>
    <xf numFmtId="0" fontId="151" fillId="51" borderId="0" xfId="208" applyFont="1" applyFill="1" applyProtection="1">
      <protection locked="0"/>
    </xf>
    <xf numFmtId="4" fontId="146" fillId="51" borderId="0" xfId="208" applyNumberFormat="1" applyFont="1" applyFill="1"/>
    <xf numFmtId="0" fontId="147" fillId="51" borderId="0" xfId="208" applyFont="1" applyFill="1" applyAlignment="1">
      <alignment vertical="center"/>
    </xf>
    <xf numFmtId="0" fontId="151" fillId="51" borderId="0" xfId="208" applyFont="1" applyFill="1" applyBorder="1"/>
    <xf numFmtId="187" fontId="183" fillId="51" borderId="0" xfId="208" applyNumberFormat="1" applyFont="1" applyFill="1" applyBorder="1" applyAlignment="1">
      <alignment horizontal="right" vertical="top"/>
    </xf>
    <xf numFmtId="0" fontId="253" fillId="51" borderId="0" xfId="208" applyFont="1" applyFill="1" applyBorder="1"/>
    <xf numFmtId="0" fontId="224" fillId="51" borderId="0" xfId="208" applyFont="1" applyFill="1" applyBorder="1" applyAlignment="1"/>
    <xf numFmtId="0" fontId="151" fillId="51" borderId="0" xfId="208" applyFont="1" applyFill="1" applyBorder="1" applyAlignment="1"/>
    <xf numFmtId="165" fontId="183" fillId="51" borderId="38" xfId="208" applyNumberFormat="1" applyFont="1" applyFill="1" applyBorder="1" applyAlignment="1">
      <alignment horizontal="center" vertical="center"/>
    </xf>
    <xf numFmtId="165" fontId="219" fillId="72" borderId="59" xfId="208" applyNumberFormat="1" applyFont="1" applyFill="1" applyBorder="1" applyAlignment="1">
      <alignment horizontal="center" vertical="center" wrapText="1"/>
    </xf>
    <xf numFmtId="14" fontId="221" fillId="51" borderId="113" xfId="208" applyNumberFormat="1" applyFont="1" applyFill="1" applyBorder="1" applyAlignment="1" applyProtection="1">
      <alignment horizontal="center" vertical="center" wrapText="1"/>
      <protection locked="0"/>
    </xf>
    <xf numFmtId="0" fontId="221" fillId="51" borderId="50" xfId="208" applyNumberFormat="1" applyFont="1" applyFill="1" applyBorder="1" applyAlignment="1" applyProtection="1">
      <alignment horizontal="center" vertical="center" wrapText="1"/>
      <protection locked="0"/>
    </xf>
    <xf numFmtId="4" fontId="150" fillId="80" borderId="53" xfId="208" applyNumberFormat="1" applyFont="1" applyFill="1" applyBorder="1" applyAlignment="1">
      <alignment horizontal="right" vertical="center"/>
    </xf>
    <xf numFmtId="14" fontId="221" fillId="51" borderId="108" xfId="208" applyNumberFormat="1" applyFont="1" applyFill="1" applyBorder="1" applyAlignment="1" applyProtection="1">
      <alignment horizontal="center" vertical="center" wrapText="1"/>
      <protection locked="0"/>
    </xf>
    <xf numFmtId="4" fontId="150" fillId="80" borderId="55" xfId="208" applyNumberFormat="1" applyFont="1" applyFill="1" applyBorder="1" applyAlignment="1">
      <alignment horizontal="right" vertical="center"/>
    </xf>
    <xf numFmtId="0" fontId="222" fillId="51" borderId="48" xfId="208" applyFont="1" applyFill="1" applyBorder="1" applyAlignment="1" applyProtection="1">
      <alignment vertical="center"/>
      <protection locked="0"/>
    </xf>
    <xf numFmtId="0" fontId="222" fillId="51" borderId="83" xfId="208" applyFont="1" applyFill="1" applyBorder="1" applyAlignment="1" applyProtection="1">
      <alignment vertical="center"/>
      <protection locked="0"/>
    </xf>
    <xf numFmtId="0" fontId="151" fillId="51" borderId="0" xfId="208" applyFont="1" applyFill="1" applyBorder="1" applyAlignment="1">
      <alignment horizontal="centerContinuous" vertical="center"/>
    </xf>
    <xf numFmtId="4" fontId="150" fillId="80" borderId="22" xfId="208" applyNumberFormat="1" applyFont="1" applyFill="1" applyBorder="1" applyAlignment="1">
      <alignment horizontal="right" vertical="center"/>
    </xf>
    <xf numFmtId="0" fontId="219" fillId="72" borderId="64" xfId="208" applyFont="1" applyFill="1" applyBorder="1" applyAlignment="1">
      <alignment horizontal="center" vertical="center" wrapText="1"/>
    </xf>
    <xf numFmtId="4" fontId="222" fillId="80" borderId="32" xfId="208" applyNumberFormat="1" applyFont="1" applyFill="1" applyBorder="1" applyAlignment="1">
      <alignment horizontal="right" vertical="center"/>
    </xf>
    <xf numFmtId="4" fontId="222" fillId="84" borderId="22" xfId="208" applyNumberFormat="1" applyFont="1" applyFill="1" applyBorder="1" applyAlignment="1">
      <alignment horizontal="right" vertical="center"/>
    </xf>
    <xf numFmtId="14" fontId="249" fillId="51" borderId="0" xfId="208" applyNumberFormat="1" applyFont="1" applyFill="1" applyAlignment="1">
      <alignment horizontal="right"/>
    </xf>
    <xf numFmtId="4" fontId="131" fillId="86" borderId="22" xfId="208" applyNumberFormat="1" applyFont="1" applyFill="1" applyBorder="1" applyAlignment="1">
      <alignment horizontal="right" vertical="center"/>
    </xf>
    <xf numFmtId="0" fontId="216" fillId="72" borderId="22" xfId="208" applyFont="1" applyFill="1" applyBorder="1" applyAlignment="1">
      <alignment horizontal="center" vertical="center" wrapText="1"/>
    </xf>
    <xf numFmtId="0" fontId="255" fillId="51" borderId="0" xfId="208" applyFont="1" applyFill="1" applyBorder="1" applyAlignment="1"/>
    <xf numFmtId="0" fontId="220" fillId="72" borderId="64" xfId="208" applyFont="1" applyFill="1" applyBorder="1" applyAlignment="1">
      <alignment horizontal="center" vertical="center" wrapText="1"/>
    </xf>
    <xf numFmtId="166" fontId="131" fillId="86" borderId="22" xfId="208" applyNumberFormat="1" applyFont="1" applyFill="1" applyBorder="1" applyAlignment="1">
      <alignment horizontal="right" vertical="center"/>
    </xf>
    <xf numFmtId="182" fontId="223" fillId="80" borderId="22" xfId="165" applyNumberFormat="1" applyFont="1" applyFill="1" applyBorder="1" applyAlignment="1" applyProtection="1">
      <alignment vertical="center"/>
      <protection locked="0"/>
    </xf>
    <xf numFmtId="0" fontId="215" fillId="72" borderId="104" xfId="208" applyFont="1" applyFill="1" applyBorder="1" applyAlignment="1">
      <alignment horizontal="center" vertical="center" wrapText="1"/>
    </xf>
    <xf numFmtId="0" fontId="216" fillId="72" borderId="105" xfId="208" applyFont="1" applyFill="1" applyBorder="1" applyAlignment="1">
      <alignment horizontal="center" vertical="center" wrapText="1"/>
    </xf>
    <xf numFmtId="0" fontId="219" fillId="72" borderId="106" xfId="208" applyFont="1" applyFill="1" applyBorder="1" applyAlignment="1">
      <alignment horizontal="center" vertical="center" wrapText="1"/>
    </xf>
    <xf numFmtId="0" fontId="220" fillId="72" borderId="107" xfId="208" applyFont="1" applyFill="1" applyBorder="1" applyAlignment="1">
      <alignment horizontal="center" vertical="center" wrapText="1"/>
    </xf>
    <xf numFmtId="4" fontId="131" fillId="86" borderId="105" xfId="208" applyNumberFormat="1" applyFont="1" applyFill="1" applyBorder="1" applyAlignment="1">
      <alignment horizontal="right" vertical="center"/>
    </xf>
    <xf numFmtId="166" fontId="131" fillId="86" borderId="105" xfId="208" applyNumberFormat="1" applyFont="1" applyFill="1" applyBorder="1" applyAlignment="1">
      <alignment horizontal="right" vertical="center"/>
    </xf>
    <xf numFmtId="4" fontId="131" fillId="80" borderId="104" xfId="208" applyNumberFormat="1" applyFont="1" applyFill="1" applyBorder="1" applyAlignment="1">
      <alignment horizontal="right" vertical="center"/>
    </xf>
    <xf numFmtId="182" fontId="223" fillId="86" borderId="105" xfId="165" applyNumberFormat="1" applyFont="1" applyFill="1" applyBorder="1" applyAlignment="1" applyProtection="1">
      <alignment vertical="center"/>
      <protection locked="0"/>
    </xf>
    <xf numFmtId="182" fontId="223" fillId="80" borderId="35" xfId="165" applyNumberFormat="1" applyFont="1" applyFill="1" applyBorder="1" applyAlignment="1" applyProtection="1">
      <alignment vertical="center"/>
      <protection locked="0"/>
    </xf>
    <xf numFmtId="182" fontId="223" fillId="80" borderId="50" xfId="165" applyNumberFormat="1" applyFont="1" applyFill="1" applyBorder="1" applyAlignment="1" applyProtection="1">
      <alignment vertical="center"/>
      <protection locked="0"/>
    </xf>
    <xf numFmtId="182" fontId="223" fillId="80" borderId="57" xfId="165" applyNumberFormat="1" applyFont="1" applyFill="1" applyBorder="1" applyAlignment="1" applyProtection="1">
      <alignment vertical="center"/>
      <protection locked="0"/>
    </xf>
    <xf numFmtId="182" fontId="223" fillId="86" borderId="109" xfId="165" applyNumberFormat="1" applyFont="1" applyFill="1" applyBorder="1" applyAlignment="1" applyProtection="1">
      <alignment vertical="center"/>
      <protection locked="0"/>
    </xf>
    <xf numFmtId="4" fontId="150" fillId="80" borderId="114" xfId="208" applyNumberFormat="1" applyFont="1" applyFill="1" applyBorder="1" applyAlignment="1">
      <alignment horizontal="right" vertical="center"/>
    </xf>
    <xf numFmtId="4" fontId="150" fillId="80" borderId="115" xfId="208" applyNumberFormat="1" applyFont="1" applyFill="1" applyBorder="1" applyAlignment="1">
      <alignment horizontal="right" vertical="center"/>
    </xf>
    <xf numFmtId="0" fontId="224" fillId="51" borderId="0" xfId="208" applyFont="1" applyFill="1" applyBorder="1"/>
    <xf numFmtId="0" fontId="214" fillId="51" borderId="0" xfId="208" applyFont="1" applyFill="1" applyBorder="1" applyAlignment="1">
      <alignment wrapText="1"/>
    </xf>
    <xf numFmtId="0" fontId="93" fillId="51" borderId="0" xfId="208" applyFont="1" applyFill="1" applyBorder="1" applyAlignment="1">
      <alignment wrapText="1"/>
    </xf>
    <xf numFmtId="0" fontId="216" fillId="72" borderId="117" xfId="208" applyFont="1" applyFill="1" applyBorder="1" applyAlignment="1">
      <alignment horizontal="center" vertical="center" wrapText="1"/>
    </xf>
    <xf numFmtId="0" fontId="220" fillId="72" borderId="118" xfId="208" applyFont="1" applyFill="1" applyBorder="1" applyAlignment="1">
      <alignment horizontal="center" vertical="center" wrapText="1"/>
    </xf>
    <xf numFmtId="4" fontId="131" fillId="86" borderId="117" xfId="208" applyNumberFormat="1" applyFont="1" applyFill="1" applyBorder="1" applyAlignment="1">
      <alignment horizontal="right" vertical="center"/>
    </xf>
    <xf numFmtId="0" fontId="151" fillId="51" borderId="83" xfId="208" applyFont="1" applyFill="1" applyBorder="1"/>
    <xf numFmtId="0" fontId="257" fillId="80" borderId="46" xfId="208" applyFont="1" applyFill="1" applyBorder="1" applyAlignment="1">
      <alignment horizontal="center"/>
    </xf>
    <xf numFmtId="0" fontId="151" fillId="80" borderId="83" xfId="208" applyFont="1" applyFill="1" applyBorder="1"/>
    <xf numFmtId="0" fontId="224" fillId="51" borderId="83" xfId="208" applyFont="1" applyFill="1" applyBorder="1" applyProtection="1">
      <protection locked="0"/>
    </xf>
    <xf numFmtId="14" fontId="210" fillId="51" borderId="0" xfId="208" applyNumberFormat="1" applyFont="1" applyFill="1"/>
    <xf numFmtId="4" fontId="258" fillId="80" borderId="0" xfId="208" applyNumberFormat="1" applyFont="1" applyFill="1" applyBorder="1" applyAlignment="1">
      <alignment horizontal="right" vertical="center"/>
    </xf>
    <xf numFmtId="0" fontId="221" fillId="72" borderId="22" xfId="208" applyNumberFormat="1" applyFont="1" applyFill="1" applyBorder="1" applyAlignment="1" applyProtection="1">
      <alignment horizontal="center" vertical="center" wrapText="1"/>
      <protection locked="0"/>
    </xf>
    <xf numFmtId="0" fontId="254" fillId="51" borderId="0" xfId="208" applyFont="1" applyFill="1" applyBorder="1" applyAlignment="1"/>
    <xf numFmtId="0" fontId="252" fillId="51" borderId="77" xfId="208" applyNumberFormat="1" applyFont="1" applyFill="1" applyBorder="1" applyAlignment="1"/>
    <xf numFmtId="4" fontId="221" fillId="80" borderId="0" xfId="165" applyNumberFormat="1" applyFont="1" applyFill="1" applyBorder="1" applyAlignment="1">
      <alignment horizontal="center" vertical="center" wrapText="1"/>
    </xf>
    <xf numFmtId="4" fontId="131" fillId="80" borderId="22" xfId="208" applyNumberFormat="1" applyFont="1" applyFill="1" applyBorder="1" applyAlignment="1">
      <alignment horizontal="center" vertical="center"/>
    </xf>
    <xf numFmtId="0" fontId="151" fillId="51" borderId="0" xfId="208" applyFont="1" applyFill="1" applyBorder="1" applyAlignment="1" applyProtection="1">
      <alignment horizontal="center" vertical="center"/>
      <protection locked="0"/>
    </xf>
    <xf numFmtId="0" fontId="151" fillId="51" borderId="77" xfId="208" applyFont="1" applyFill="1" applyBorder="1" applyAlignment="1" applyProtection="1">
      <alignment horizontal="center" vertical="center"/>
      <protection locked="0"/>
    </xf>
    <xf numFmtId="167" fontId="183" fillId="80" borderId="22" xfId="165" applyNumberFormat="1" applyFont="1" applyFill="1" applyBorder="1" applyAlignment="1" applyProtection="1">
      <alignment horizontal="center" vertical="center" wrapText="1"/>
      <protection locked="0"/>
    </xf>
    <xf numFmtId="0" fontId="260" fillId="51" borderId="0" xfId="208" applyNumberFormat="1" applyFont="1" applyFill="1" applyBorder="1" applyAlignment="1">
      <alignment vertical="center"/>
    </xf>
    <xf numFmtId="0" fontId="221" fillId="51" borderId="0" xfId="208" applyNumberFormat="1" applyFont="1" applyFill="1" applyBorder="1" applyAlignment="1">
      <alignment horizontal="center" vertical="center"/>
    </xf>
    <xf numFmtId="0" fontId="183" fillId="51" borderId="0" xfId="208" applyNumberFormat="1" applyFont="1" applyFill="1" applyBorder="1" applyAlignment="1">
      <alignment horizontal="left" vertical="center"/>
    </xf>
    <xf numFmtId="4" fontId="131" fillId="82" borderId="104" xfId="208" applyNumberFormat="1" applyFont="1" applyFill="1" applyBorder="1" applyAlignment="1">
      <alignment horizontal="right" vertical="center"/>
    </xf>
    <xf numFmtId="4" fontId="131" fillId="82" borderId="22" xfId="208" applyNumberFormat="1" applyFont="1" applyFill="1" applyBorder="1" applyAlignment="1">
      <alignment horizontal="right" vertical="center"/>
    </xf>
    <xf numFmtId="166" fontId="131" fillId="82" borderId="105" xfId="208" applyNumberFormat="1" applyFont="1" applyFill="1" applyBorder="1" applyAlignment="1">
      <alignment horizontal="right" vertical="center"/>
    </xf>
    <xf numFmtId="4" fontId="131" fillId="83" borderId="22" xfId="208" applyNumberFormat="1" applyFont="1" applyFill="1" applyBorder="1" applyAlignment="1">
      <alignment horizontal="right" vertical="center"/>
    </xf>
    <xf numFmtId="4" fontId="131" fillId="82" borderId="105" xfId="208" applyNumberFormat="1" applyFont="1" applyFill="1" applyBorder="1" applyAlignment="1">
      <alignment horizontal="right" vertical="center"/>
    </xf>
    <xf numFmtId="4" fontId="131" fillId="82" borderId="117" xfId="208" applyNumberFormat="1" applyFont="1" applyFill="1" applyBorder="1" applyAlignment="1">
      <alignment horizontal="right" vertical="center"/>
    </xf>
    <xf numFmtId="166" fontId="131" fillId="83" borderId="105" xfId="208" applyNumberFormat="1" applyFont="1" applyFill="1" applyBorder="1" applyAlignment="1">
      <alignment horizontal="right" vertical="center"/>
    </xf>
    <xf numFmtId="4" fontId="131" fillId="83" borderId="105" xfId="208" applyNumberFormat="1" applyFont="1" applyFill="1" applyBorder="1" applyAlignment="1">
      <alignment horizontal="right" vertical="center"/>
    </xf>
    <xf numFmtId="0" fontId="256" fillId="81" borderId="35" xfId="208" applyFont="1" applyFill="1" applyBorder="1" applyAlignment="1">
      <alignment vertical="center"/>
    </xf>
    <xf numFmtId="0" fontId="256" fillId="81" borderId="55" xfId="208" applyFont="1" applyFill="1" applyBorder="1" applyAlignment="1">
      <alignment vertical="center"/>
    </xf>
    <xf numFmtId="4" fontId="131" fillId="0" borderId="22" xfId="208" applyNumberFormat="1" applyFont="1" applyFill="1" applyBorder="1" applyAlignment="1">
      <alignment horizontal="right" vertical="center"/>
    </xf>
    <xf numFmtId="0" fontId="217" fillId="0" borderId="83" xfId="208" applyFont="1" applyFill="1" applyBorder="1" applyAlignment="1">
      <alignment vertical="center" wrapText="1"/>
    </xf>
    <xf numFmtId="0" fontId="217" fillId="0" borderId="0" xfId="208" applyFont="1" applyFill="1" applyBorder="1" applyAlignment="1">
      <alignment vertical="center" wrapText="1"/>
    </xf>
    <xf numFmtId="0" fontId="326" fillId="51" borderId="0" xfId="208" applyFont="1" applyFill="1" applyAlignment="1">
      <alignment vertical="center"/>
    </xf>
    <xf numFmtId="0" fontId="257" fillId="80" borderId="83" xfId="208" applyFont="1" applyFill="1" applyBorder="1" applyAlignment="1">
      <alignment horizontal="center"/>
    </xf>
    <xf numFmtId="0" fontId="150" fillId="51" borderId="0" xfId="208" applyFont="1" applyFill="1" applyBorder="1" applyAlignment="1">
      <alignment vertical="center"/>
    </xf>
    <xf numFmtId="0" fontId="151" fillId="51" borderId="0" xfId="208" applyFont="1" applyFill="1" applyBorder="1" applyAlignment="1">
      <alignment horizontal="center" vertical="center"/>
    </xf>
    <xf numFmtId="0" fontId="214" fillId="51" borderId="0" xfId="208" applyFont="1" applyFill="1" applyBorder="1" applyAlignment="1">
      <alignment vertical="center" wrapText="1"/>
    </xf>
    <xf numFmtId="0" fontId="151" fillId="51" borderId="85" xfId="208" applyFont="1" applyFill="1" applyBorder="1"/>
    <xf numFmtId="4" fontId="131" fillId="85" borderId="22" xfId="208" applyNumberFormat="1" applyFont="1" applyFill="1" applyBorder="1" applyAlignment="1">
      <alignment horizontal="right" vertical="center"/>
    </xf>
    <xf numFmtId="4" fontId="131" fillId="83" borderId="104" xfId="208" applyNumberFormat="1" applyFont="1" applyFill="1" applyBorder="1" applyAlignment="1">
      <alignment horizontal="right" vertical="center"/>
    </xf>
    <xf numFmtId="2" fontId="228" fillId="97" borderId="44" xfId="0" applyNumberFormat="1" applyFont="1" applyFill="1" applyBorder="1"/>
    <xf numFmtId="0" fontId="344" fillId="0" borderId="0" xfId="135" applyFont="1" applyAlignment="1">
      <alignment horizontal="left" vertical="top" readingOrder="1"/>
    </xf>
    <xf numFmtId="3" fontId="112" fillId="0" borderId="0" xfId="135" applyNumberFormat="1" applyFont="1" applyFill="1" applyAlignment="1">
      <alignment horizontal="right"/>
    </xf>
    <xf numFmtId="0" fontId="347" fillId="0" borderId="0" xfId="0" applyFont="1"/>
    <xf numFmtId="0" fontId="0" fillId="0" borderId="0" xfId="0" applyBorder="1"/>
    <xf numFmtId="0" fontId="344" fillId="0" borderId="0" xfId="135" applyFont="1" applyAlignment="1">
      <alignment horizontal="left" vertical="top" wrapText="1" readingOrder="1"/>
    </xf>
    <xf numFmtId="0" fontId="146" fillId="51" borderId="0" xfId="208" applyFont="1" applyFill="1"/>
    <xf numFmtId="0" fontId="184" fillId="51" borderId="0" xfId="208" applyFont="1" applyFill="1"/>
    <xf numFmtId="0" fontId="184" fillId="80" borderId="0" xfId="208" applyFont="1" applyFill="1"/>
    <xf numFmtId="0" fontId="146" fillId="51" borderId="0" xfId="208" applyFont="1" applyFill="1" applyProtection="1">
      <protection locked="0"/>
    </xf>
    <xf numFmtId="0" fontId="184" fillId="51" borderId="0" xfId="208" applyFont="1" applyFill="1" applyProtection="1">
      <protection locked="0"/>
    </xf>
    <xf numFmtId="0" fontId="184" fillId="51" borderId="0" xfId="208" applyFont="1" applyFill="1" applyAlignment="1" applyProtection="1">
      <alignment horizontal="center"/>
      <protection locked="0"/>
    </xf>
    <xf numFmtId="0" fontId="267" fillId="94" borderId="22" xfId="208" applyFont="1" applyFill="1" applyBorder="1" applyAlignment="1">
      <alignment horizontal="center" vertical="center" wrapText="1"/>
    </xf>
    <xf numFmtId="49" fontId="269" fillId="95" borderId="22" xfId="208" applyNumberFormat="1" applyFont="1" applyFill="1" applyBorder="1" applyAlignment="1">
      <alignment horizontal="left" vertical="center"/>
    </xf>
    <xf numFmtId="4" fontId="184" fillId="51" borderId="22" xfId="208" applyNumberFormat="1" applyFont="1" applyFill="1" applyBorder="1" applyProtection="1">
      <protection locked="0"/>
    </xf>
    <xf numFmtId="4" fontId="184" fillId="73" borderId="22" xfId="208" applyNumberFormat="1" applyFont="1" applyFill="1" applyBorder="1" applyProtection="1">
      <protection locked="0"/>
    </xf>
    <xf numFmtId="4" fontId="185" fillId="51" borderId="22" xfId="208" applyNumberFormat="1" applyFont="1" applyFill="1" applyBorder="1" applyProtection="1">
      <protection locked="0"/>
    </xf>
    <xf numFmtId="4" fontId="185" fillId="73" borderId="22" xfId="208" applyNumberFormat="1" applyFont="1" applyFill="1" applyBorder="1" applyProtection="1">
      <protection locked="0"/>
    </xf>
    <xf numFmtId="4" fontId="184" fillId="51" borderId="0" xfId="208" applyNumberFormat="1" applyFont="1" applyFill="1" applyProtection="1">
      <protection locked="0"/>
    </xf>
    <xf numFmtId="4" fontId="183" fillId="75" borderId="22" xfId="208" applyNumberFormat="1" applyFont="1" applyFill="1" applyBorder="1" applyProtection="1">
      <protection locked="0"/>
    </xf>
    <xf numFmtId="182" fontId="183" fillId="72" borderId="22" xfId="165" applyNumberFormat="1" applyFont="1" applyFill="1" applyBorder="1" applyAlignment="1">
      <alignment horizontal="right" vertical="center"/>
    </xf>
    <xf numFmtId="182" fontId="183" fillId="74" borderId="22" xfId="165" applyNumberFormat="1" applyFont="1" applyFill="1" applyBorder="1" applyAlignment="1">
      <alignment horizontal="right" vertical="center"/>
    </xf>
    <xf numFmtId="49" fontId="270" fillId="76" borderId="116" xfId="208" applyNumberFormat="1" applyFont="1" applyFill="1" applyBorder="1" applyAlignment="1">
      <alignment horizontal="left" vertical="center"/>
    </xf>
    <xf numFmtId="182" fontId="271" fillId="76" borderId="22" xfId="165" applyNumberFormat="1" applyFont="1" applyFill="1" applyBorder="1" applyAlignment="1">
      <alignment horizontal="right" vertical="center"/>
    </xf>
    <xf numFmtId="181" fontId="183" fillId="71" borderId="22" xfId="208" applyNumberFormat="1" applyFont="1" applyFill="1" applyBorder="1" applyAlignment="1" applyProtection="1">
      <alignment horizontal="center" vertical="center" wrapText="1"/>
      <protection locked="0"/>
    </xf>
    <xf numFmtId="0" fontId="184" fillId="80" borderId="0" xfId="208" applyFont="1" applyFill="1" applyProtection="1">
      <protection locked="0"/>
    </xf>
    <xf numFmtId="0" fontId="184" fillId="80" borderId="0" xfId="208" applyFont="1" applyFill="1" applyAlignment="1" applyProtection="1">
      <alignment horizontal="center"/>
      <protection locked="0"/>
    </xf>
    <xf numFmtId="181" fontId="183" fillId="80" borderId="0" xfId="208" applyNumberFormat="1" applyFont="1" applyFill="1" applyBorder="1" applyAlignment="1" applyProtection="1">
      <alignment horizontal="center" vertical="center" wrapText="1"/>
      <protection locked="0"/>
    </xf>
    <xf numFmtId="0" fontId="267" fillId="80" borderId="0" xfId="208" applyFont="1" applyFill="1" applyBorder="1" applyAlignment="1">
      <alignment horizontal="center" vertical="center" wrapText="1"/>
    </xf>
    <xf numFmtId="49" fontId="267" fillId="95" borderId="22" xfId="208" applyNumberFormat="1" applyFont="1" applyFill="1" applyBorder="1" applyAlignment="1">
      <alignment horizontal="left" vertical="center"/>
    </xf>
    <xf numFmtId="1" fontId="184" fillId="80" borderId="0" xfId="208" applyNumberFormat="1" applyFont="1" applyFill="1" applyBorder="1" applyAlignment="1" applyProtection="1">
      <alignment horizontal="center" vertical="center" wrapText="1"/>
      <protection locked="0"/>
    </xf>
    <xf numFmtId="0" fontId="268" fillId="80" borderId="0" xfId="208" applyFont="1" applyFill="1" applyBorder="1" applyAlignment="1">
      <alignment horizontal="center" vertical="center" wrapText="1"/>
    </xf>
    <xf numFmtId="49" fontId="184" fillId="51" borderId="22" xfId="208" applyNumberFormat="1" applyFont="1" applyFill="1" applyBorder="1" applyProtection="1">
      <protection locked="0"/>
    </xf>
    <xf numFmtId="49" fontId="184" fillId="73" borderId="22" xfId="208" applyNumberFormat="1" applyFont="1" applyFill="1" applyBorder="1" applyProtection="1">
      <protection locked="0"/>
    </xf>
    <xf numFmtId="49" fontId="184" fillId="51" borderId="22" xfId="208" applyNumberFormat="1" applyFont="1" applyFill="1" applyBorder="1"/>
    <xf numFmtId="49" fontId="184" fillId="51" borderId="0" xfId="208" applyNumberFormat="1" applyFont="1" applyFill="1"/>
    <xf numFmtId="49" fontId="184" fillId="51" borderId="0" xfId="208" applyNumberFormat="1" applyFont="1" applyFill="1" applyProtection="1">
      <protection locked="0"/>
    </xf>
    <xf numFmtId="49" fontId="183" fillId="75" borderId="22" xfId="208" applyNumberFormat="1" applyFont="1" applyFill="1" applyBorder="1" applyProtection="1">
      <protection locked="0"/>
    </xf>
    <xf numFmtId="49" fontId="184" fillId="96" borderId="22" xfId="208" applyNumberFormat="1" applyFont="1" applyFill="1" applyBorder="1" applyProtection="1">
      <protection locked="0"/>
    </xf>
    <xf numFmtId="2" fontId="136" fillId="102" borderId="69" xfId="0" applyNumberFormat="1" applyFont="1" applyFill="1" applyBorder="1" applyAlignment="1">
      <alignment vertical="top"/>
    </xf>
    <xf numFmtId="0" fontId="228" fillId="0" borderId="0" xfId="0" applyFont="1" applyBorder="1"/>
    <xf numFmtId="2" fontId="228" fillId="0" borderId="43" xfId="0" applyNumberFormat="1" applyFont="1" applyBorder="1" applyAlignment="1">
      <alignment horizontal="right"/>
    </xf>
    <xf numFmtId="0" fontId="228" fillId="0" borderId="49" xfId="0" applyFont="1" applyBorder="1" applyAlignment="1">
      <alignment horizontal="right"/>
    </xf>
    <xf numFmtId="0" fontId="228" fillId="0" borderId="44" xfId="0" applyFont="1" applyBorder="1" applyAlignment="1">
      <alignment horizontal="right"/>
    </xf>
    <xf numFmtId="2" fontId="136" fillId="102" borderId="103" xfId="0" applyNumberFormat="1" applyFont="1" applyFill="1" applyBorder="1" applyAlignment="1">
      <alignment vertical="top"/>
    </xf>
    <xf numFmtId="0" fontId="0" fillId="0" borderId="0" xfId="0" applyFill="1"/>
    <xf numFmtId="0" fontId="290" fillId="0" borderId="0" xfId="0" applyFont="1" applyFill="1"/>
    <xf numFmtId="0" fontId="228" fillId="0" borderId="0" xfId="0" applyFont="1" applyFill="1"/>
    <xf numFmtId="2" fontId="228" fillId="0" borderId="69" xfId="0" applyNumberFormat="1" applyFont="1" applyFill="1" applyBorder="1"/>
    <xf numFmtId="2" fontId="228" fillId="0" borderId="44" xfId="0" applyNumberFormat="1" applyFont="1" applyFill="1" applyBorder="1"/>
    <xf numFmtId="2" fontId="0" fillId="0" borderId="0" xfId="0" applyNumberFormat="1" applyFill="1"/>
    <xf numFmtId="3" fontId="57" fillId="0" borderId="83" xfId="445" applyNumberFormat="1" applyBorder="1" applyAlignment="1">
      <alignment horizontal="right"/>
    </xf>
    <xf numFmtId="3" fontId="57" fillId="0" borderId="83" xfId="445" applyNumberFormat="1" applyFont="1" applyBorder="1" applyAlignment="1">
      <alignment horizontal="right"/>
    </xf>
    <xf numFmtId="3" fontId="57" fillId="0" borderId="0" xfId="445" applyNumberFormat="1" applyFont="1"/>
    <xf numFmtId="3" fontId="57" fillId="0" borderId="83" xfId="445" applyNumberFormat="1" applyFont="1" applyBorder="1" applyAlignment="1">
      <alignment horizontal="right"/>
    </xf>
    <xf numFmtId="3" fontId="57" fillId="0" borderId="0" xfId="445" applyNumberFormat="1" applyFont="1"/>
    <xf numFmtId="3" fontId="57" fillId="0" borderId="83" xfId="445" applyNumberFormat="1" applyFont="1" applyFill="1" applyBorder="1" applyAlignment="1" applyProtection="1">
      <alignment horizontal="right"/>
    </xf>
    <xf numFmtId="0" fontId="5" fillId="0" borderId="0" xfId="584" applyBorder="1"/>
    <xf numFmtId="0" fontId="61" fillId="0" borderId="0" xfId="135" applyFont="1" applyBorder="1"/>
    <xf numFmtId="0" fontId="63" fillId="0" borderId="0" xfId="135" applyFont="1" applyBorder="1"/>
    <xf numFmtId="0" fontId="194" fillId="108" borderId="38" xfId="135" applyFont="1" applyFill="1" applyBorder="1"/>
    <xf numFmtId="1" fontId="194" fillId="108" borderId="38" xfId="135" applyNumberFormat="1" applyFont="1" applyFill="1" applyBorder="1"/>
    <xf numFmtId="0" fontId="194" fillId="0" borderId="0" xfId="135" applyFont="1" applyBorder="1"/>
    <xf numFmtId="0" fontId="337" fillId="0" borderId="0" xfId="584" applyFont="1"/>
    <xf numFmtId="0" fontId="194" fillId="100" borderId="38" xfId="135" applyFont="1" applyFill="1" applyBorder="1"/>
    <xf numFmtId="1" fontId="194" fillId="100" borderId="38" xfId="135" applyNumberFormat="1" applyFont="1" applyFill="1" applyBorder="1"/>
    <xf numFmtId="0" fontId="65" fillId="101" borderId="22" xfId="135" applyFont="1" applyFill="1" applyBorder="1"/>
    <xf numFmtId="1" fontId="65" fillId="101" borderId="22" xfId="135" applyNumberFormat="1" applyFont="1" applyFill="1" applyBorder="1"/>
    <xf numFmtId="0" fontId="65" fillId="0" borderId="0" xfId="135" applyFont="1" applyBorder="1"/>
    <xf numFmtId="14" fontId="57" fillId="0" borderId="0" xfId="135" applyNumberFormat="1" applyBorder="1"/>
    <xf numFmtId="1" fontId="63" fillId="0" borderId="0" xfId="135" applyNumberFormat="1" applyFont="1" applyFill="1" applyBorder="1"/>
    <xf numFmtId="0" fontId="57" fillId="0" borderId="0" xfId="135" applyFill="1" applyBorder="1"/>
    <xf numFmtId="3" fontId="276" fillId="85" borderId="0" xfId="443" applyNumberFormat="1" applyFont="1" applyFill="1"/>
    <xf numFmtId="0" fontId="276" fillId="85" borderId="63" xfId="443" applyFont="1" applyFill="1" applyBorder="1"/>
    <xf numFmtId="3" fontId="276" fillId="85" borderId="64" xfId="443" applyNumberFormat="1" applyFont="1" applyFill="1" applyBorder="1"/>
    <xf numFmtId="3" fontId="276" fillId="85" borderId="65" xfId="443" applyNumberFormat="1" applyFont="1" applyFill="1" applyBorder="1"/>
    <xf numFmtId="0" fontId="273" fillId="85" borderId="0" xfId="443" applyFont="1" applyFill="1"/>
    <xf numFmtId="0" fontId="273" fillId="0" borderId="0" xfId="0" quotePrefix="1" applyFont="1" applyAlignment="1">
      <alignment vertical="center"/>
    </xf>
    <xf numFmtId="0" fontId="273" fillId="0" borderId="0" xfId="0" applyFont="1" applyAlignment="1">
      <alignment vertical="top"/>
    </xf>
    <xf numFmtId="0" fontId="293" fillId="0" borderId="0" xfId="558" applyFont="1"/>
    <xf numFmtId="0" fontId="324" fillId="0" borderId="0" xfId="584" applyFont="1"/>
    <xf numFmtId="0" fontId="324" fillId="0" borderId="0" xfId="584" applyFont="1" applyBorder="1"/>
    <xf numFmtId="0" fontId="348" fillId="0" borderId="0" xfId="135" applyFont="1" applyAlignment="1">
      <alignment horizontal="center"/>
    </xf>
    <xf numFmtId="0" fontId="281" fillId="0" borderId="0" xfId="200" applyFont="1" applyFill="1" applyAlignment="1">
      <alignment horizontal="left"/>
    </xf>
    <xf numFmtId="0" fontId="273" fillId="0" borderId="0" xfId="200" applyFont="1" applyFill="1"/>
    <xf numFmtId="0" fontId="63" fillId="0" borderId="83" xfId="0" applyFont="1" applyBorder="1" applyAlignment="1">
      <alignment horizontal="center"/>
    </xf>
    <xf numFmtId="0" fontId="63" fillId="0" borderId="0" xfId="0" applyFont="1" applyAlignment="1">
      <alignment horizontal="center"/>
    </xf>
    <xf numFmtId="0" fontId="67" fillId="0" borderId="85" xfId="0" applyFont="1" applyBorder="1" applyAlignment="1">
      <alignment horizontal="center" vertical="center"/>
    </xf>
    <xf numFmtId="0" fontId="67" fillId="0" borderId="0" xfId="0" applyFont="1" applyAlignment="1">
      <alignment horizontal="center" vertical="center"/>
    </xf>
    <xf numFmtId="0" fontId="67" fillId="0" borderId="77" xfId="0" applyFont="1" applyBorder="1" applyAlignment="1">
      <alignment horizontal="center" vertical="center"/>
    </xf>
    <xf numFmtId="2" fontId="291" fillId="0" borderId="26" xfId="0" applyNumberFormat="1" applyFont="1" applyBorder="1" applyAlignment="1" applyProtection="1">
      <alignment horizontal="right" wrapText="1"/>
      <protection locked="0"/>
    </xf>
    <xf numFmtId="0" fontId="288" fillId="0" borderId="0" xfId="0" applyFont="1" applyBorder="1" applyAlignment="1" applyProtection="1">
      <alignment horizontal="center" vertical="center" wrapText="1"/>
      <protection locked="0"/>
    </xf>
    <xf numFmtId="14" fontId="302" fillId="0" borderId="0" xfId="0" applyNumberFormat="1" applyFont="1" applyBorder="1" applyAlignment="1" applyProtection="1">
      <alignment horizontal="center" vertical="center" wrapText="1"/>
      <protection locked="0"/>
    </xf>
    <xf numFmtId="167" fontId="339" fillId="0" borderId="0" xfId="581" applyNumberFormat="1" applyFont="1" applyFill="1" applyBorder="1" applyAlignment="1" applyProtection="1">
      <alignment horizontal="right" wrapText="1"/>
      <protection locked="0"/>
    </xf>
    <xf numFmtId="166" fontId="349" fillId="0" borderId="0" xfId="0" applyNumberFormat="1" applyFont="1"/>
    <xf numFmtId="3" fontId="350" fillId="0" borderId="0" xfId="295" applyNumberFormat="1" applyFont="1" applyAlignment="1">
      <alignment horizontal="right"/>
    </xf>
    <xf numFmtId="3" fontId="350" fillId="0" borderId="0" xfId="295" applyNumberFormat="1" applyFont="1" applyFill="1" applyAlignment="1">
      <alignment horizontal="right"/>
    </xf>
    <xf numFmtId="166" fontId="349" fillId="0" borderId="0" xfId="0" applyNumberFormat="1" applyFont="1" applyFill="1"/>
    <xf numFmtId="3" fontId="57" fillId="0" borderId="0" xfId="295" applyNumberFormat="1" applyFont="1" applyAlignment="1">
      <alignment horizontal="right"/>
    </xf>
    <xf numFmtId="3" fontId="57" fillId="0" borderId="83" xfId="445" applyNumberFormat="1" applyFont="1" applyBorder="1" applyAlignment="1">
      <alignment horizontal="right"/>
    </xf>
    <xf numFmtId="3" fontId="57" fillId="0" borderId="83" xfId="445" applyNumberFormat="1" applyFont="1" applyFill="1" applyBorder="1" applyAlignment="1" applyProtection="1">
      <alignment horizontal="right"/>
    </xf>
    <xf numFmtId="166" fontId="43" fillId="0" borderId="0" xfId="0" applyNumberFormat="1" applyFont="1"/>
    <xf numFmtId="3" fontId="57" fillId="0" borderId="0" xfId="295" applyNumberFormat="1" applyFont="1" applyFill="1" applyAlignment="1">
      <alignment horizontal="right"/>
    </xf>
    <xf numFmtId="3" fontId="57" fillId="0" borderId="83" xfId="445" applyNumberFormat="1" applyFont="1" applyBorder="1" applyAlignment="1">
      <alignment horizontal="right"/>
    </xf>
    <xf numFmtId="166" fontId="43" fillId="0" borderId="0" xfId="0" applyNumberFormat="1" applyFont="1" applyFill="1"/>
    <xf numFmtId="0" fontId="65" fillId="109" borderId="36" xfId="135" applyFont="1" applyFill="1" applyBorder="1" applyAlignment="1">
      <alignment horizontal="center"/>
    </xf>
    <xf numFmtId="14" fontId="348" fillId="109" borderId="29" xfId="135" applyNumberFormat="1" applyFont="1" applyFill="1" applyBorder="1" applyAlignment="1">
      <alignment horizontal="centerContinuous"/>
    </xf>
    <xf numFmtId="14" fontId="348" fillId="109" borderId="56" xfId="135" applyNumberFormat="1" applyFont="1" applyFill="1" applyBorder="1" applyAlignment="1">
      <alignment horizontal="centerContinuous"/>
    </xf>
    <xf numFmtId="0" fontId="275" fillId="0" borderId="0" xfId="199" applyFont="1"/>
    <xf numFmtId="3" fontId="275" fillId="0" borderId="0" xfId="153" applyNumberFormat="1" applyFont="1" applyBorder="1"/>
    <xf numFmtId="0" fontId="275" fillId="0" borderId="0" xfId="200" applyFont="1"/>
    <xf numFmtId="0" fontId="296" fillId="0" borderId="0" xfId="412" applyFont="1" applyBorder="1" applyAlignment="1">
      <alignment horizontal="left" vertical="center"/>
    </xf>
    <xf numFmtId="0" fontId="292" fillId="85" borderId="0" xfId="135" applyFont="1" applyFill="1" applyAlignment="1">
      <alignment horizontal="left" vertical="center"/>
    </xf>
    <xf numFmtId="0" fontId="296" fillId="0" borderId="0" xfId="412" applyFont="1" applyBorder="1" applyAlignment="1">
      <alignment horizontal="left" vertical="center"/>
    </xf>
    <xf numFmtId="0" fontId="288" fillId="79" borderId="37" xfId="0" applyFont="1" applyFill="1" applyBorder="1" applyAlignment="1">
      <alignment horizontal="center" vertical="center"/>
    </xf>
    <xf numFmtId="0" fontId="288" fillId="79" borderId="52" xfId="0" applyFont="1" applyFill="1" applyBorder="1" applyAlignment="1">
      <alignment horizontal="center" vertical="center"/>
    </xf>
    <xf numFmtId="0" fontId="302" fillId="79" borderId="27" xfId="0" applyFont="1" applyFill="1" applyBorder="1" applyAlignment="1">
      <alignment horizontal="center" vertical="center" wrapText="1"/>
    </xf>
    <xf numFmtId="0" fontId="302" fillId="79" borderId="39" xfId="0" applyFont="1" applyFill="1" applyBorder="1" applyAlignment="1">
      <alignment horizontal="center" vertical="center" wrapText="1"/>
    </xf>
    <xf numFmtId="0" fontId="302" fillId="79" borderId="41" xfId="0" applyFont="1" applyFill="1" applyBorder="1" applyAlignment="1">
      <alignment horizontal="center" vertical="center" wrapText="1"/>
    </xf>
    <xf numFmtId="0" fontId="288" fillId="79" borderId="14" xfId="0" applyFont="1" applyFill="1" applyBorder="1" applyAlignment="1">
      <alignment horizontal="center" vertical="center" wrapText="1"/>
    </xf>
    <xf numFmtId="0" fontId="288" fillId="79" borderId="15" xfId="0" applyFont="1" applyFill="1" applyBorder="1" applyAlignment="1">
      <alignment horizontal="center" vertical="center" wrapText="1"/>
    </xf>
    <xf numFmtId="0" fontId="288" fillId="79" borderId="16" xfId="0" applyFont="1" applyFill="1" applyBorder="1" applyAlignment="1">
      <alignment horizontal="center" vertical="center" wrapText="1"/>
    </xf>
    <xf numFmtId="0" fontId="288" fillId="0" borderId="42" xfId="0" applyFont="1" applyBorder="1" applyAlignment="1" applyProtection="1">
      <alignment horizontal="center" vertical="center" wrapText="1"/>
      <protection locked="0"/>
    </xf>
    <xf numFmtId="0" fontId="288" fillId="0" borderId="44" xfId="0" applyFont="1" applyBorder="1" applyAlignment="1" applyProtection="1">
      <alignment horizontal="center" vertical="center" wrapText="1"/>
      <protection locked="0"/>
    </xf>
    <xf numFmtId="0" fontId="288" fillId="0" borderId="19" xfId="0" applyFont="1" applyBorder="1" applyAlignment="1" applyProtection="1">
      <alignment horizontal="center" vertical="center" wrapText="1"/>
      <protection locked="0"/>
    </xf>
    <xf numFmtId="0" fontId="288" fillId="0" borderId="74" xfId="0" applyFont="1" applyBorder="1" applyAlignment="1" applyProtection="1">
      <alignment horizontal="center" vertical="center" wrapText="1"/>
      <protection locked="0"/>
    </xf>
    <xf numFmtId="0" fontId="288" fillId="0" borderId="14" xfId="0" applyFont="1" applyBorder="1" applyAlignment="1" applyProtection="1">
      <alignment horizontal="center" vertical="center"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2" fontId="136" fillId="102" borderId="86" xfId="0" applyNumberFormat="1" applyFont="1" applyFill="1" applyBorder="1" applyAlignment="1">
      <alignment horizontal="right"/>
    </xf>
    <xf numFmtId="2" fontId="136" fillId="102" borderId="78" xfId="0" applyNumberFormat="1" applyFont="1" applyFill="1" applyBorder="1" applyAlignment="1">
      <alignment horizontal="right"/>
    </xf>
    <xf numFmtId="2" fontId="136" fillId="102" borderId="39" xfId="0" applyNumberFormat="1" applyFont="1" applyFill="1" applyBorder="1" applyAlignment="1">
      <alignment horizontal="right"/>
    </xf>
    <xf numFmtId="2" fontId="136" fillId="102" borderId="41" xfId="0" applyNumberFormat="1" applyFont="1" applyFill="1" applyBorder="1" applyAlignment="1">
      <alignment horizontal="right"/>
    </xf>
    <xf numFmtId="0" fontId="291" fillId="79" borderId="14" xfId="0" applyFont="1" applyFill="1" applyBorder="1" applyAlignment="1">
      <alignment horizontal="center" vertical="center"/>
    </xf>
    <xf numFmtId="0" fontId="291" fillId="79" borderId="15" xfId="0" applyFont="1" applyFill="1" applyBorder="1" applyAlignment="1">
      <alignment horizontal="center" vertical="center"/>
    </xf>
    <xf numFmtId="0" fontId="291" fillId="79" borderId="16" xfId="0" applyFont="1" applyFill="1" applyBorder="1" applyAlignment="1">
      <alignment horizontal="center" vertical="center"/>
    </xf>
    <xf numFmtId="0" fontId="290" fillId="79" borderId="37" xfId="0" applyFont="1" applyFill="1" applyBorder="1" applyAlignment="1">
      <alignment horizontal="center" vertical="center"/>
    </xf>
    <xf numFmtId="0" fontId="290" fillId="79" borderId="52" xfId="0" applyFont="1" applyFill="1" applyBorder="1" applyAlignment="1">
      <alignment horizontal="center" vertical="center"/>
    </xf>
    <xf numFmtId="0" fontId="288" fillId="79" borderId="14" xfId="0" applyFont="1" applyFill="1" applyBorder="1" applyAlignment="1">
      <alignment horizontal="center" vertical="center"/>
    </xf>
    <xf numFmtId="0" fontId="288" fillId="79" borderId="16" xfId="0" applyFont="1" applyFill="1" applyBorder="1" applyAlignment="1">
      <alignment horizontal="center" vertical="center"/>
    </xf>
    <xf numFmtId="0" fontId="288" fillId="79" borderId="27" xfId="0" applyFont="1" applyFill="1" applyBorder="1" applyAlignment="1">
      <alignment horizontal="center" vertical="center" wrapText="1"/>
    </xf>
    <xf numFmtId="0" fontId="288" fillId="79" borderId="39" xfId="0" applyFont="1" applyFill="1" applyBorder="1" applyAlignment="1">
      <alignment horizontal="center" vertical="center" wrapText="1"/>
    </xf>
    <xf numFmtId="0" fontId="292" fillId="85" borderId="0" xfId="135" applyFont="1" applyFill="1" applyAlignment="1">
      <alignment horizontal="left" vertical="center"/>
    </xf>
    <xf numFmtId="2" fontId="295" fillId="97" borderId="0" xfId="135" applyNumberFormat="1" applyFont="1" applyFill="1" applyAlignment="1">
      <alignment horizontal="left" vertical="center"/>
    </xf>
    <xf numFmtId="0" fontId="295" fillId="97" borderId="0" xfId="135" applyFont="1" applyFill="1" applyAlignment="1">
      <alignment horizontal="left" vertical="center"/>
    </xf>
    <xf numFmtId="0" fontId="336" fillId="0" borderId="0" xfId="0" applyFont="1" applyAlignment="1">
      <alignment horizontal="left"/>
    </xf>
    <xf numFmtId="0" fontId="196" fillId="83" borderId="14" xfId="444" applyFont="1" applyFill="1" applyBorder="1" applyAlignment="1">
      <alignment horizontal="center" vertical="center"/>
    </xf>
    <xf numFmtId="0" fontId="196" fillId="83" borderId="15" xfId="444" applyFont="1" applyFill="1" applyBorder="1" applyAlignment="1">
      <alignment horizontal="center" vertical="center"/>
    </xf>
    <xf numFmtId="0" fontId="196" fillId="83" borderId="16" xfId="444" applyFont="1" applyFill="1" applyBorder="1" applyAlignment="1">
      <alignment horizontal="center" vertical="center"/>
    </xf>
    <xf numFmtId="0" fontId="196" fillId="83" borderId="81" xfId="444" applyFont="1" applyFill="1" applyBorder="1" applyAlignment="1">
      <alignment horizontal="center" vertical="center"/>
    </xf>
    <xf numFmtId="0" fontId="196" fillId="83" borderId="84" xfId="444" applyFont="1" applyFill="1" applyBorder="1" applyAlignment="1">
      <alignment horizontal="center" vertical="center"/>
    </xf>
    <xf numFmtId="0" fontId="57" fillId="0" borderId="37" xfId="304" applyBorder="1" applyAlignment="1">
      <alignment horizontal="center"/>
    </xf>
    <xf numFmtId="0" fontId="57" fillId="0" borderId="87" xfId="304" applyBorder="1" applyAlignment="1">
      <alignment horizontal="center"/>
    </xf>
    <xf numFmtId="0" fontId="57" fillId="0" borderId="58" xfId="304" applyBorder="1" applyAlignment="1">
      <alignment horizontal="center"/>
    </xf>
    <xf numFmtId="0" fontId="57" fillId="0" borderId="81" xfId="304" applyBorder="1" applyAlignment="1">
      <alignment horizontal="center"/>
    </xf>
    <xf numFmtId="0" fontId="243" fillId="0" borderId="0" xfId="135" applyFont="1" applyAlignment="1">
      <alignment horizontal="left" vertical="center" readingOrder="1"/>
    </xf>
    <xf numFmtId="0" fontId="247" fillId="50" borderId="0" xfId="208" applyFont="1" applyFill="1" applyAlignment="1" applyProtection="1">
      <alignment horizontal="center" vertical="center" wrapText="1"/>
      <protection locked="0"/>
    </xf>
    <xf numFmtId="0" fontId="248" fillId="50" borderId="0" xfId="208" applyFont="1" applyFill="1" applyAlignment="1">
      <alignment horizontal="center" vertical="center"/>
    </xf>
    <xf numFmtId="0" fontId="250" fillId="80" borderId="0" xfId="208" applyFont="1" applyFill="1" applyAlignment="1">
      <alignment horizontal="center" vertical="center"/>
    </xf>
    <xf numFmtId="0" fontId="183" fillId="51" borderId="0" xfId="208" applyNumberFormat="1" applyFont="1" applyFill="1" applyBorder="1" applyAlignment="1">
      <alignment vertical="center"/>
    </xf>
    <xf numFmtId="0" fontId="151" fillId="0" borderId="0" xfId="208" applyFont="1" applyBorder="1" applyAlignment="1"/>
    <xf numFmtId="0" fontId="247" fillId="92" borderId="0" xfId="208" applyFont="1" applyFill="1" applyAlignment="1" applyProtection="1">
      <alignment horizontal="left" vertical="center"/>
      <protection locked="0"/>
    </xf>
    <xf numFmtId="0" fontId="261" fillId="93" borderId="0" xfId="208" applyFont="1" applyFill="1" applyAlignment="1"/>
    <xf numFmtId="0" fontId="259" fillId="0" borderId="0" xfId="208" applyFont="1" applyAlignment="1"/>
    <xf numFmtId="0" fontId="265" fillId="51" borderId="0" xfId="208" quotePrefix="1" applyFont="1" applyFill="1" applyAlignment="1">
      <alignment horizontal="center" vertical="center"/>
    </xf>
    <xf numFmtId="0" fontId="265" fillId="51" borderId="0" xfId="208" applyFont="1" applyFill="1" applyAlignment="1"/>
    <xf numFmtId="0" fontId="278" fillId="79" borderId="27" xfId="298" applyFont="1" applyFill="1" applyBorder="1" applyAlignment="1">
      <alignment horizontal="center" vertical="center"/>
    </xf>
    <xf numFmtId="0" fontId="278" fillId="79" borderId="41" xfId="298" applyFont="1" applyFill="1" applyBorder="1" applyAlignment="1">
      <alignment horizontal="center" vertical="center"/>
    </xf>
    <xf numFmtId="0" fontId="278" fillId="79" borderId="29" xfId="298" applyFont="1" applyFill="1" applyBorder="1" applyAlignment="1">
      <alignment horizontal="center" vertical="center"/>
    </xf>
    <xf numFmtId="0" fontId="278" fillId="79" borderId="31" xfId="298" applyFont="1" applyFill="1" applyBorder="1" applyAlignment="1">
      <alignment horizontal="center" vertical="center"/>
    </xf>
    <xf numFmtId="0" fontId="278" fillId="79" borderId="14" xfId="298" applyFont="1" applyFill="1" applyBorder="1" applyAlignment="1">
      <alignment horizontal="center" vertical="center"/>
    </xf>
    <xf numFmtId="0" fontId="278" fillId="79" borderId="16" xfId="298" applyFont="1" applyFill="1" applyBorder="1" applyAlignment="1">
      <alignment horizontal="center" vertical="center"/>
    </xf>
    <xf numFmtId="0" fontId="288" fillId="0" borderId="27" xfId="298" applyFont="1" applyBorder="1" applyAlignment="1">
      <alignment horizontal="center" vertical="center" wrapText="1"/>
    </xf>
    <xf numFmtId="0" fontId="288" fillId="0" borderId="41" xfId="298" applyFont="1" applyBorder="1" applyAlignment="1">
      <alignment horizontal="center" vertical="center" wrapText="1"/>
    </xf>
    <xf numFmtId="0" fontId="288" fillId="46" borderId="14" xfId="298" applyFont="1" applyFill="1" applyBorder="1" applyAlignment="1">
      <alignment horizontal="center" vertical="center"/>
    </xf>
    <xf numFmtId="0" fontId="288" fillId="46" borderId="15" xfId="298" applyFont="1" applyFill="1" applyBorder="1" applyAlignment="1">
      <alignment horizontal="center" vertical="center"/>
    </xf>
    <xf numFmtId="0" fontId="288" fillId="46" borderId="16" xfId="298" applyFont="1" applyFill="1" applyBorder="1" applyAlignment="1">
      <alignment horizontal="center" vertical="center"/>
    </xf>
    <xf numFmtId="0" fontId="63" fillId="0" borderId="83" xfId="0" applyFont="1" applyBorder="1" applyAlignment="1">
      <alignment horizontal="center"/>
    </xf>
    <xf numFmtId="0" fontId="63" fillId="0" borderId="0" xfId="0" applyFont="1" applyAlignment="1">
      <alignment horizontal="center"/>
    </xf>
    <xf numFmtId="0" fontId="67" fillId="0" borderId="85" xfId="0" applyFont="1" applyBorder="1" applyAlignment="1">
      <alignment horizontal="center" vertical="center"/>
    </xf>
    <xf numFmtId="0" fontId="67" fillId="0" borderId="0" xfId="0" applyFont="1" applyAlignment="1">
      <alignment horizontal="center" vertical="center"/>
    </xf>
    <xf numFmtId="0" fontId="67" fillId="0" borderId="77" xfId="0" applyFont="1" applyBorder="1" applyAlignment="1">
      <alignment horizontal="center" vertical="center"/>
    </xf>
    <xf numFmtId="0" fontId="67" fillId="0" borderId="67" xfId="297" applyFont="1" applyBorder="1" applyAlignment="1">
      <alignment horizontal="center" vertical="center" wrapText="1"/>
    </xf>
    <xf numFmtId="0" fontId="67" fillId="0" borderId="50" xfId="297" applyFont="1" applyBorder="1" applyAlignment="1">
      <alignment horizontal="center" vertical="center" wrapText="1"/>
    </xf>
    <xf numFmtId="0" fontId="67" fillId="48" borderId="67" xfId="135" applyFont="1" applyFill="1" applyBorder="1" applyAlignment="1">
      <alignment horizontal="center" vertical="center" wrapText="1"/>
    </xf>
    <xf numFmtId="0" fontId="67" fillId="48" borderId="50" xfId="135" applyFont="1" applyFill="1" applyBorder="1" applyAlignment="1">
      <alignment horizontal="center" vertical="center" wrapText="1"/>
    </xf>
    <xf numFmtId="0" fontId="67" fillId="0" borderId="67" xfId="135" applyFont="1" applyBorder="1" applyAlignment="1">
      <alignment horizontal="center" vertical="center" wrapText="1"/>
    </xf>
    <xf numFmtId="0" fontId="67" fillId="0" borderId="50" xfId="135" applyFont="1" applyBorder="1" applyAlignment="1">
      <alignment horizontal="center" vertical="center" wrapText="1"/>
    </xf>
    <xf numFmtId="0" fontId="67" fillId="0" borderId="85" xfId="135" applyFont="1" applyBorder="1" applyAlignment="1">
      <alignment horizontal="center" vertical="center"/>
    </xf>
    <xf numFmtId="0" fontId="67" fillId="0" borderId="0" xfId="135" applyFont="1" applyAlignment="1">
      <alignment horizontal="center" vertical="center"/>
    </xf>
    <xf numFmtId="0" fontId="67" fillId="0" borderId="77" xfId="135" applyFont="1" applyBorder="1" applyAlignment="1">
      <alignment horizontal="center" vertical="center"/>
    </xf>
    <xf numFmtId="0" fontId="67" fillId="0" borderId="5" xfId="135" applyFont="1" applyBorder="1" applyAlignment="1">
      <alignment horizontal="center" vertical="center" wrapText="1"/>
    </xf>
    <xf numFmtId="0" fontId="67" fillId="0" borderId="83" xfId="135" applyFont="1" applyBorder="1" applyAlignment="1">
      <alignment horizontal="center" vertical="center" wrapText="1"/>
    </xf>
    <xf numFmtId="0" fontId="226" fillId="0" borderId="0" xfId="135" applyFont="1" applyAlignment="1">
      <alignment horizontal="left" vertical="center" wrapText="1" readingOrder="1"/>
    </xf>
    <xf numFmtId="0" fontId="226" fillId="0" borderId="0" xfId="135" applyFont="1" applyAlignment="1">
      <alignment horizontal="left" vertical="center" readingOrder="1"/>
    </xf>
    <xf numFmtId="0" fontId="47" fillId="0" borderId="14" xfId="301" applyFont="1" applyBorder="1" applyAlignment="1">
      <alignment horizontal="center" vertical="center"/>
    </xf>
    <xf numFmtId="0" fontId="47" fillId="0" borderId="15" xfId="301" applyFont="1" applyBorder="1" applyAlignment="1">
      <alignment horizontal="center" vertical="center"/>
    </xf>
    <xf numFmtId="0" fontId="47" fillId="0" borderId="16" xfId="301" applyFont="1" applyBorder="1" applyAlignment="1">
      <alignment horizontal="center" vertical="center"/>
    </xf>
    <xf numFmtId="0" fontId="47" fillId="0" borderId="14" xfId="298" applyFont="1" applyBorder="1" applyAlignment="1">
      <alignment horizontal="center" vertical="center"/>
    </xf>
    <xf numFmtId="0" fontId="47" fillId="0" borderId="15" xfId="298" applyFont="1" applyBorder="1" applyAlignment="1">
      <alignment horizontal="center" vertical="center"/>
    </xf>
    <xf numFmtId="0" fontId="47" fillId="0" borderId="16" xfId="298" applyFont="1" applyBorder="1" applyAlignment="1">
      <alignment horizontal="center" vertical="center"/>
    </xf>
    <xf numFmtId="0" fontId="63" fillId="24" borderId="14" xfId="298" applyFont="1" applyFill="1" applyBorder="1" applyAlignment="1">
      <alignment horizontal="center" vertical="center"/>
    </xf>
    <xf numFmtId="0" fontId="63" fillId="24" borderId="15" xfId="298" applyFont="1" applyFill="1" applyBorder="1" applyAlignment="1">
      <alignment horizontal="center" vertical="center"/>
    </xf>
    <xf numFmtId="0" fontId="63" fillId="24" borderId="16" xfId="298" applyFont="1" applyFill="1" applyBorder="1" applyAlignment="1">
      <alignment horizontal="center" vertical="center"/>
    </xf>
    <xf numFmtId="0" fontId="57" fillId="0" borderId="37" xfId="155" applyBorder="1" applyAlignment="1">
      <alignment horizontal="center"/>
    </xf>
    <xf numFmtId="0" fontId="57" fillId="0" borderId="28" xfId="155" applyBorder="1" applyAlignment="1">
      <alignment horizontal="center"/>
    </xf>
    <xf numFmtId="0" fontId="57" fillId="0" borderId="58" xfId="155" applyBorder="1" applyAlignment="1">
      <alignment horizontal="center"/>
    </xf>
    <xf numFmtId="0" fontId="57" fillId="0" borderId="84" xfId="155" applyBorder="1" applyAlignment="1">
      <alignment horizontal="center"/>
    </xf>
    <xf numFmtId="0" fontId="57" fillId="0" borderId="28" xfId="304" applyBorder="1" applyAlignment="1">
      <alignment horizontal="center"/>
    </xf>
    <xf numFmtId="0" fontId="57" fillId="0" borderId="84" xfId="304" applyBorder="1" applyAlignment="1">
      <alignment horizontal="center"/>
    </xf>
    <xf numFmtId="0" fontId="276" fillId="0" borderId="44" xfId="0" applyFont="1" applyBorder="1" applyAlignment="1"/>
    <xf numFmtId="0" fontId="354" fillId="0" borderId="0" xfId="0" applyFont="1" applyFill="1" applyBorder="1" applyAlignment="1"/>
    <xf numFmtId="3" fontId="317" fillId="90" borderId="54" xfId="587" applyNumberFormat="1" applyFont="1" applyFill="1" applyBorder="1"/>
    <xf numFmtId="3" fontId="317" fillId="90" borderId="25" xfId="587" applyNumberFormat="1" applyFont="1" applyFill="1" applyBorder="1"/>
    <xf numFmtId="3" fontId="317" fillId="97" borderId="42" xfId="587" applyNumberFormat="1" applyFont="1" applyFill="1" applyBorder="1"/>
    <xf numFmtId="3" fontId="317" fillId="97" borderId="43" xfId="587" applyNumberFormat="1" applyFont="1" applyFill="1" applyBorder="1"/>
    <xf numFmtId="3" fontId="317" fillId="97" borderId="44" xfId="587" applyNumberFormat="1" applyFont="1" applyFill="1" applyBorder="1"/>
    <xf numFmtId="0" fontId="315" fillId="79" borderId="14" xfId="587" applyFont="1" applyFill="1" applyBorder="1" applyAlignment="1">
      <alignment horizontal="right" vertical="center"/>
    </xf>
    <xf numFmtId="0" fontId="315" fillId="79" borderId="15" xfId="587" applyFont="1" applyFill="1" applyBorder="1" applyAlignment="1">
      <alignment horizontal="right" vertical="center"/>
    </xf>
    <xf numFmtId="0" fontId="0" fillId="79" borderId="16" xfId="0" applyFill="1" applyBorder="1" applyAlignment="1">
      <alignment horizontal="right"/>
    </xf>
    <xf numFmtId="197" fontId="352" fillId="111" borderId="133" xfId="510" applyNumberFormat="1" applyFont="1" applyFill="1" applyBorder="1" applyAlignment="1">
      <alignment horizontal="center" vertical="center" wrapText="1" readingOrder="1"/>
    </xf>
    <xf numFmtId="0" fontId="355" fillId="110" borderId="125" xfId="510" applyNumberFormat="1" applyFont="1" applyFill="1" applyBorder="1" applyAlignment="1">
      <alignment horizontal="center" vertical="center" wrapText="1" readingOrder="1"/>
    </xf>
    <xf numFmtId="197" fontId="311" fillId="112" borderId="125" xfId="510" applyNumberFormat="1" applyFont="1" applyFill="1" applyBorder="1" applyAlignment="1">
      <alignment horizontal="center" vertical="center" wrapText="1" readingOrder="1"/>
    </xf>
    <xf numFmtId="197" fontId="352" fillId="111" borderId="125" xfId="510" applyNumberFormat="1" applyFont="1" applyFill="1" applyBorder="1" applyAlignment="1">
      <alignment horizontal="center" vertical="center" wrapText="1" readingOrder="1"/>
    </xf>
    <xf numFmtId="0" fontId="355" fillId="110" borderId="129" xfId="510" applyNumberFormat="1" applyFont="1" applyFill="1" applyBorder="1" applyAlignment="1">
      <alignment horizontal="center" vertical="center" wrapText="1" readingOrder="1"/>
    </xf>
    <xf numFmtId="197" fontId="311" fillId="112" borderId="144" xfId="510" applyNumberFormat="1" applyFont="1" applyFill="1" applyBorder="1" applyAlignment="1">
      <alignment horizontal="center" vertical="center" wrapText="1" readingOrder="1"/>
    </xf>
    <xf numFmtId="0" fontId="355" fillId="110" borderId="145" xfId="510" applyNumberFormat="1" applyFont="1" applyFill="1" applyBorder="1" applyAlignment="1">
      <alignment horizontal="center" vertical="center" wrapText="1" readingOrder="1"/>
    </xf>
    <xf numFmtId="197" fontId="311" fillId="112" borderId="145" xfId="510" applyNumberFormat="1" applyFont="1" applyFill="1" applyBorder="1" applyAlignment="1">
      <alignment horizontal="center" vertical="center" wrapText="1" readingOrder="1"/>
    </xf>
    <xf numFmtId="0" fontId="355" fillId="110" borderId="146" xfId="510" applyNumberFormat="1" applyFont="1" applyFill="1" applyBorder="1" applyAlignment="1">
      <alignment horizontal="center" vertical="center" wrapText="1" readingOrder="1"/>
    </xf>
    <xf numFmtId="0" fontId="355" fillId="0" borderId="0" xfId="510" applyNumberFormat="1" applyFont="1" applyFill="1" applyBorder="1" applyAlignment="1">
      <alignment vertical="top" wrapText="1" readingOrder="1"/>
    </xf>
    <xf numFmtId="0" fontId="355" fillId="0" borderId="0" xfId="510" applyNumberFormat="1" applyFont="1" applyFill="1" applyBorder="1" applyAlignment="1">
      <alignment vertical="top" wrapText="1" readingOrder="1"/>
    </xf>
    <xf numFmtId="0" fontId="276" fillId="0" borderId="0" xfId="510" applyNumberFormat="1" applyFont="1" applyFill="1" applyBorder="1" applyAlignment="1">
      <alignment vertical="top" wrapText="1"/>
    </xf>
    <xf numFmtId="14" fontId="316" fillId="79" borderId="37" xfId="587" applyNumberFormat="1" applyFont="1" applyFill="1" applyBorder="1" applyAlignment="1">
      <alignment horizontal="center" vertical="center"/>
    </xf>
    <xf numFmtId="0" fontId="357" fillId="79" borderId="14" xfId="510" applyNumberFormat="1" applyFont="1" applyFill="1" applyBorder="1" applyAlignment="1">
      <alignment horizontal="center" vertical="center" wrapText="1" readingOrder="1"/>
    </xf>
    <xf numFmtId="0" fontId="357" fillId="79" borderId="16" xfId="510" applyNumberFormat="1" applyFont="1" applyFill="1" applyBorder="1" applyAlignment="1">
      <alignment horizontal="center" vertical="center" wrapText="1" readingOrder="1"/>
    </xf>
    <xf numFmtId="0" fontId="356" fillId="79" borderId="26" xfId="510" applyNumberFormat="1" applyFont="1" applyFill="1" applyBorder="1" applyAlignment="1">
      <alignment horizontal="center" vertical="center" wrapText="1" readingOrder="1"/>
    </xf>
    <xf numFmtId="0" fontId="356" fillId="79" borderId="87" xfId="510" applyNumberFormat="1" applyFont="1" applyFill="1" applyBorder="1" applyAlignment="1">
      <alignment horizontal="center" vertical="center" wrapText="1" readingOrder="1"/>
    </xf>
    <xf numFmtId="0" fontId="355" fillId="0" borderId="148" xfId="510" applyNumberFormat="1" applyFont="1" applyFill="1" applyBorder="1" applyAlignment="1">
      <alignment horizontal="left" vertical="center" wrapText="1" readingOrder="1"/>
    </xf>
    <xf numFmtId="0" fontId="355" fillId="0" borderId="130" xfId="510" applyNumberFormat="1" applyFont="1" applyFill="1" applyBorder="1" applyAlignment="1">
      <alignment horizontal="left" vertical="center" wrapText="1" readingOrder="1"/>
    </xf>
    <xf numFmtId="0" fontId="355" fillId="0" borderId="37" xfId="510" applyNumberFormat="1" applyFont="1" applyFill="1" applyBorder="1" applyAlignment="1">
      <alignment horizontal="left" vertical="center" wrapText="1" readingOrder="1"/>
    </xf>
    <xf numFmtId="0" fontId="355" fillId="0" borderId="138" xfId="510" applyNumberFormat="1" applyFont="1" applyFill="1" applyBorder="1" applyAlignment="1">
      <alignment horizontal="left" vertical="center" wrapText="1" readingOrder="1"/>
    </xf>
    <xf numFmtId="0" fontId="355" fillId="0" borderId="139" xfId="510" applyNumberFormat="1" applyFont="1" applyFill="1" applyBorder="1" applyAlignment="1">
      <alignment horizontal="left" vertical="center" wrapText="1" readingOrder="1"/>
    </xf>
    <xf numFmtId="0" fontId="355" fillId="0" borderId="136" xfId="510" applyNumberFormat="1" applyFont="1" applyFill="1" applyBorder="1" applyAlignment="1">
      <alignment horizontal="left" vertical="center" wrapText="1" readingOrder="1"/>
    </xf>
    <xf numFmtId="0" fontId="355" fillId="0" borderId="140" xfId="510" applyNumberFormat="1" applyFont="1" applyFill="1" applyBorder="1" applyAlignment="1">
      <alignment horizontal="left" vertical="center" wrapText="1" readingOrder="1"/>
    </xf>
    <xf numFmtId="0" fontId="355" fillId="0" borderId="141" xfId="510" applyNumberFormat="1" applyFont="1" applyFill="1" applyBorder="1" applyAlignment="1">
      <alignment horizontal="left" vertical="center" wrapText="1" readingOrder="1"/>
    </xf>
    <xf numFmtId="0" fontId="355" fillId="0" borderId="137" xfId="510" applyNumberFormat="1" applyFont="1" applyFill="1" applyBorder="1" applyAlignment="1">
      <alignment horizontal="left" vertical="center" wrapText="1" readingOrder="1"/>
    </xf>
    <xf numFmtId="0" fontId="355" fillId="0" borderId="58" xfId="510" applyNumberFormat="1" applyFont="1" applyFill="1" applyBorder="1" applyAlignment="1">
      <alignment horizontal="left" vertical="center" wrapText="1" readingOrder="1"/>
    </xf>
    <xf numFmtId="0" fontId="355" fillId="0" borderId="142" xfId="510" applyNumberFormat="1" applyFont="1" applyFill="1" applyBorder="1" applyAlignment="1">
      <alignment horizontal="left" vertical="center" wrapText="1" readingOrder="1"/>
    </xf>
    <xf numFmtId="0" fontId="355" fillId="0" borderId="143" xfId="510" applyNumberFormat="1" applyFont="1" applyFill="1" applyBorder="1" applyAlignment="1">
      <alignment horizontal="left" vertical="center" wrapText="1" readingOrder="1"/>
    </xf>
    <xf numFmtId="0" fontId="276" fillId="0" borderId="135" xfId="510" applyNumberFormat="1" applyFont="1" applyFill="1" applyBorder="1" applyAlignment="1">
      <alignment horizontal="left" vertical="top" wrapText="1"/>
    </xf>
    <xf numFmtId="3" fontId="276" fillId="0" borderId="43" xfId="135" applyNumberFormat="1" applyFont="1" applyBorder="1" applyAlignment="1">
      <alignment horizontal="right" vertical="center" wrapText="1"/>
    </xf>
    <xf numFmtId="3" fontId="276" fillId="0" borderId="44" xfId="135" applyNumberFormat="1" applyFont="1" applyBorder="1" applyAlignment="1">
      <alignment horizontal="right" vertical="center" wrapText="1"/>
    </xf>
    <xf numFmtId="0" fontId="276" fillId="0" borderId="149" xfId="510" applyNumberFormat="1" applyFont="1" applyFill="1" applyBorder="1" applyAlignment="1">
      <alignment horizontal="left" vertical="top" wrapText="1" readingOrder="1"/>
    </xf>
    <xf numFmtId="0" fontId="355" fillId="0" borderId="120" xfId="510" applyNumberFormat="1" applyFont="1" applyFill="1" applyBorder="1" applyAlignment="1">
      <alignment horizontal="left" vertical="center" wrapText="1" readingOrder="1"/>
    </xf>
    <xf numFmtId="0" fontId="276" fillId="0" borderId="121" xfId="510" applyNumberFormat="1" applyFont="1" applyFill="1" applyBorder="1" applyAlignment="1">
      <alignment horizontal="left" vertical="top" wrapText="1"/>
    </xf>
    <xf numFmtId="0" fontId="355" fillId="0" borderId="127" xfId="510" applyNumberFormat="1" applyFont="1" applyFill="1" applyBorder="1" applyAlignment="1">
      <alignment horizontal="left" vertical="center" wrapText="1" readingOrder="1"/>
    </xf>
    <xf numFmtId="0" fontId="355" fillId="0" borderId="124" xfId="510" applyNumberFormat="1" applyFont="1" applyFill="1" applyBorder="1" applyAlignment="1">
      <alignment horizontal="left" vertical="center" wrapText="1" readingOrder="1"/>
    </xf>
    <xf numFmtId="0" fontId="276" fillId="0" borderId="123" xfId="510" applyNumberFormat="1" applyFont="1" applyFill="1" applyBorder="1" applyAlignment="1">
      <alignment horizontal="left" vertical="top" wrapText="1"/>
    </xf>
    <xf numFmtId="0" fontId="355" fillId="0" borderId="147" xfId="510" applyNumberFormat="1" applyFont="1" applyFill="1" applyBorder="1" applyAlignment="1">
      <alignment horizontal="left" vertical="center" wrapText="1" readingOrder="1"/>
    </xf>
    <xf numFmtId="0" fontId="355" fillId="0" borderId="126" xfId="510" applyNumberFormat="1" applyFont="1" applyFill="1" applyBorder="1" applyAlignment="1">
      <alignment horizontal="left" vertical="center" wrapText="1" readingOrder="1"/>
    </xf>
    <xf numFmtId="0" fontId="276" fillId="0" borderId="139" xfId="510" applyNumberFormat="1" applyFont="1" applyFill="1" applyBorder="1" applyAlignment="1">
      <alignment horizontal="left" vertical="top" wrapText="1"/>
    </xf>
    <xf numFmtId="0" fontId="276" fillId="0" borderId="128" xfId="510" applyNumberFormat="1" applyFont="1" applyFill="1" applyBorder="1" applyAlignment="1">
      <alignment horizontal="left" vertical="top" wrapText="1" readingOrder="1"/>
    </xf>
    <xf numFmtId="0" fontId="276" fillId="0" borderId="143" xfId="510" applyNumberFormat="1" applyFont="1" applyFill="1" applyBorder="1" applyAlignment="1">
      <alignment horizontal="left" vertical="top" wrapText="1"/>
    </xf>
    <xf numFmtId="0" fontId="355" fillId="0" borderId="149" xfId="510" applyNumberFormat="1" applyFont="1" applyFill="1" applyBorder="1" applyAlignment="1">
      <alignment horizontal="left" vertical="center" wrapText="1" readingOrder="1"/>
    </xf>
    <xf numFmtId="0" fontId="355" fillId="0" borderId="122" xfId="510" applyNumberFormat="1" applyFont="1" applyFill="1" applyBorder="1" applyAlignment="1">
      <alignment horizontal="left" vertical="center" wrapText="1" readingOrder="1"/>
    </xf>
    <xf numFmtId="0" fontId="276" fillId="0" borderId="0" xfId="510" applyNumberFormat="1" applyFont="1" applyFill="1" applyBorder="1" applyAlignment="1">
      <alignment horizontal="left" vertical="top" wrapText="1"/>
    </xf>
    <xf numFmtId="0" fontId="357" fillId="79" borderId="132" xfId="510" applyNumberFormat="1" applyFont="1" applyFill="1" applyBorder="1" applyAlignment="1">
      <alignment horizontal="center" vertical="center" wrapText="1" readingOrder="1"/>
    </xf>
    <xf numFmtId="0" fontId="357" fillId="79" borderId="131" xfId="510" applyNumberFormat="1" applyFont="1" applyFill="1" applyBorder="1" applyAlignment="1">
      <alignment horizontal="center" vertical="center" wrapText="1" readingOrder="1"/>
    </xf>
    <xf numFmtId="0" fontId="290" fillId="79" borderId="87" xfId="510" applyNumberFormat="1" applyFont="1" applyFill="1" applyBorder="1" applyAlignment="1">
      <alignment vertical="top" wrapText="1"/>
    </xf>
    <xf numFmtId="0" fontId="356" fillId="79" borderId="27" xfId="510" applyNumberFormat="1" applyFont="1" applyFill="1" applyBorder="1" applyAlignment="1">
      <alignment horizontal="center" vertical="center" wrapText="1" readingOrder="1"/>
    </xf>
    <xf numFmtId="0" fontId="276" fillId="0" borderId="134" xfId="510" applyNumberFormat="1" applyFont="1" applyFill="1" applyBorder="1" applyAlignment="1">
      <alignment horizontal="left" vertical="top" wrapText="1"/>
    </xf>
    <xf numFmtId="3" fontId="276" fillId="0" borderId="42" xfId="135" applyNumberFormat="1" applyFont="1" applyBorder="1" applyAlignment="1">
      <alignment horizontal="right" vertical="center" wrapText="1"/>
    </xf>
    <xf numFmtId="0" fontId="194" fillId="0" borderId="0" xfId="135" applyFont="1" applyFill="1"/>
    <xf numFmtId="0" fontId="358" fillId="0" borderId="0" xfId="135" applyFont="1"/>
    <xf numFmtId="0" fontId="276" fillId="0" borderId="0" xfId="510" applyNumberFormat="1" applyFont="1" applyFill="1" applyBorder="1" applyAlignment="1">
      <alignment vertical="top" wrapText="1"/>
    </xf>
    <xf numFmtId="167" fontId="311" fillId="79" borderId="42" xfId="195" applyNumberFormat="1" applyFont="1" applyFill="1" applyBorder="1" applyAlignment="1">
      <alignment horizontal="right" vertical="center" wrapText="1"/>
    </xf>
    <xf numFmtId="197" fontId="311" fillId="79" borderId="144" xfId="510" applyNumberFormat="1" applyFont="1" applyFill="1" applyBorder="1" applyAlignment="1">
      <alignment horizontal="center" vertical="center" wrapText="1" readingOrder="1"/>
    </xf>
    <xf numFmtId="167" fontId="311" fillId="79" borderId="43" xfId="195" applyNumberFormat="1" applyFont="1" applyFill="1" applyBorder="1" applyAlignment="1">
      <alignment horizontal="right" vertical="center" wrapText="1"/>
    </xf>
    <xf numFmtId="197" fontId="311" fillId="79" borderId="145" xfId="510" applyNumberFormat="1" applyFont="1" applyFill="1" applyBorder="1" applyAlignment="1">
      <alignment horizontal="center" vertical="center" wrapText="1" readingOrder="1"/>
    </xf>
    <xf numFmtId="167" fontId="304" fillId="79" borderId="43" xfId="90" applyNumberFormat="1" applyFont="1" applyFill="1" applyBorder="1" applyAlignment="1">
      <alignment horizontal="right" vertical="center" wrapText="1"/>
    </xf>
    <xf numFmtId="167" fontId="311" fillId="79" borderId="78" xfId="195" applyNumberFormat="1" applyFont="1" applyFill="1" applyBorder="1" applyAlignment="1">
      <alignment horizontal="right" vertical="center" wrapText="1"/>
    </xf>
    <xf numFmtId="197" fontId="352" fillId="79" borderId="145" xfId="510" applyNumberFormat="1" applyFont="1" applyFill="1" applyBorder="1" applyAlignment="1">
      <alignment horizontal="center" vertical="center" wrapText="1" readingOrder="1"/>
    </xf>
    <xf numFmtId="167" fontId="304" fillId="79" borderId="44" xfId="90" applyNumberFormat="1" applyFont="1" applyFill="1" applyBorder="1" applyAlignment="1">
      <alignment horizontal="right" vertical="center" wrapText="1"/>
    </xf>
    <xf numFmtId="197" fontId="311" fillId="79" borderId="146" xfId="510" applyNumberFormat="1" applyFont="1" applyFill="1" applyBorder="1" applyAlignment="1">
      <alignment horizontal="center" vertical="center" wrapText="1" readingOrder="1"/>
    </xf>
    <xf numFmtId="0" fontId="296" fillId="113" borderId="0" xfId="412" applyFont="1" applyFill="1" applyBorder="1" applyAlignment="1">
      <alignment horizontal="left" vertical="center"/>
    </xf>
    <xf numFmtId="0" fontId="276" fillId="113" borderId="0" xfId="0" applyFont="1" applyFill="1"/>
    <xf numFmtId="0" fontId="46" fillId="0" borderId="0" xfId="412" applyFont="1" applyFill="1"/>
    <xf numFmtId="0" fontId="360" fillId="0" borderId="0" xfId="103" applyFont="1" applyFill="1" applyAlignment="1" applyProtection="1"/>
    <xf numFmtId="0" fontId="296" fillId="0" borderId="0" xfId="412" applyFont="1" applyFill="1" applyBorder="1" applyAlignment="1">
      <alignment horizontal="left" vertical="center"/>
    </xf>
    <xf numFmtId="0" fontId="276" fillId="0" borderId="0" xfId="0" applyFont="1" applyFill="1"/>
    <xf numFmtId="0" fontId="362" fillId="0" borderId="87" xfId="0" applyFont="1" applyBorder="1" applyAlignment="1">
      <alignment wrapText="1"/>
    </xf>
    <xf numFmtId="0" fontId="320" fillId="0" borderId="87" xfId="0" applyFont="1" applyBorder="1" applyAlignment="1">
      <alignment wrapText="1"/>
    </xf>
    <xf numFmtId="0" fontId="320" fillId="0" borderId="0" xfId="0" applyFont="1" applyAlignment="1">
      <alignment vertical="top"/>
    </xf>
    <xf numFmtId="0" fontId="363" fillId="0" borderId="0" xfId="103" applyFont="1" applyAlignment="1" applyProtection="1">
      <alignment horizontal="right"/>
    </xf>
    <xf numFmtId="0" fontId="363" fillId="0" borderId="0" xfId="103" applyFont="1" applyAlignment="1" applyProtection="1"/>
    <xf numFmtId="178" fontId="276" fillId="0" borderId="0" xfId="205" applyFont="1" applyAlignment="1">
      <alignment horizontal="center"/>
    </xf>
    <xf numFmtId="0" fontId="359" fillId="0" borderId="0" xfId="103" applyFont="1" applyAlignment="1" applyProtection="1"/>
    <xf numFmtId="0" fontId="288" fillId="0" borderId="0" xfId="205" applyNumberFormat="1" applyFont="1" applyAlignment="1">
      <alignment horizontal="center" vertical="center" wrapText="1"/>
    </xf>
    <xf numFmtId="0" fontId="288" fillId="0" borderId="0" xfId="205" applyNumberFormat="1" applyFont="1" applyAlignment="1">
      <alignment horizontal="center" vertical="top" wrapText="1"/>
    </xf>
    <xf numFmtId="0" fontId="288" fillId="0" borderId="0" xfId="205" applyNumberFormat="1" applyFont="1" applyAlignment="1">
      <alignment horizontal="center" vertical="top" wrapText="1"/>
    </xf>
    <xf numFmtId="2" fontId="288" fillId="0" borderId="14" xfId="205" applyNumberFormat="1" applyFont="1" applyBorder="1" applyAlignment="1">
      <alignment horizontal="center" vertical="center"/>
    </xf>
    <xf numFmtId="2" fontId="288" fillId="0" borderId="15" xfId="205" applyNumberFormat="1" applyFont="1" applyBorder="1" applyAlignment="1">
      <alignment horizontal="center" vertical="center"/>
    </xf>
    <xf numFmtId="2" fontId="288" fillId="0" borderId="16" xfId="205" applyNumberFormat="1" applyFont="1" applyBorder="1" applyAlignment="1">
      <alignment horizontal="center" vertical="center"/>
    </xf>
    <xf numFmtId="178" fontId="288" fillId="0" borderId="14" xfId="205" applyFont="1" applyBorder="1" applyAlignment="1">
      <alignment horizontal="center" vertical="center"/>
    </xf>
    <xf numFmtId="178" fontId="225" fillId="46" borderId="26" xfId="205" applyFont="1" applyFill="1" applyBorder="1" applyAlignment="1">
      <alignment horizontal="center" vertical="center"/>
    </xf>
    <xf numFmtId="178" fontId="288" fillId="85" borderId="26" xfId="205" applyFont="1" applyFill="1" applyBorder="1" applyAlignment="1">
      <alignment horizontal="center" vertical="center"/>
    </xf>
    <xf numFmtId="178" fontId="276" fillId="0" borderId="26" xfId="205" applyFont="1" applyFill="1" applyBorder="1" applyAlignment="1">
      <alignment horizontal="center" vertical="center"/>
    </xf>
    <xf numFmtId="178" fontId="276" fillId="0" borderId="26" xfId="205" applyFont="1" applyBorder="1" applyAlignment="1">
      <alignment horizontal="center" vertical="center"/>
    </xf>
    <xf numFmtId="178" fontId="276" fillId="0" borderId="14" xfId="205" applyFont="1" applyBorder="1" applyAlignment="1">
      <alignment horizontal="center" vertical="center"/>
    </xf>
    <xf numFmtId="1" fontId="276" fillId="0" borderId="14" xfId="205" applyNumberFormat="1" applyFont="1" applyBorder="1" applyAlignment="1">
      <alignment horizontal="center" vertical="center"/>
    </xf>
    <xf numFmtId="0" fontId="276" fillId="0" borderId="14" xfId="205" applyNumberFormat="1" applyFont="1" applyBorder="1" applyAlignment="1">
      <alignment horizontal="center" vertical="center"/>
    </xf>
    <xf numFmtId="0" fontId="276" fillId="0" borderId="26" xfId="205" applyNumberFormat="1" applyFont="1" applyBorder="1" applyAlignment="1">
      <alignment horizontal="center" vertical="center"/>
    </xf>
    <xf numFmtId="1" fontId="276" fillId="0" borderId="26" xfId="205" applyNumberFormat="1" applyFont="1" applyBorder="1" applyAlignment="1">
      <alignment horizontal="center" vertical="center"/>
    </xf>
    <xf numFmtId="174" fontId="276" fillId="0" borderId="69" xfId="180" applyFont="1" applyBorder="1">
      <alignment vertical="center"/>
    </xf>
    <xf numFmtId="2" fontId="225" fillId="46" borderId="78" xfId="205" applyNumberFormat="1" applyFont="1" applyFill="1" applyBorder="1" applyAlignment="1">
      <alignment horizontal="center"/>
    </xf>
    <xf numFmtId="2" fontId="288" fillId="85" borderId="78" xfId="205" applyNumberFormat="1" applyFont="1" applyFill="1" applyBorder="1" applyAlignment="1">
      <alignment horizontal="center"/>
    </xf>
    <xf numFmtId="2" fontId="276" fillId="0" borderId="42" xfId="205" applyNumberFormat="1" applyFont="1" applyFill="1" applyBorder="1" applyAlignment="1">
      <alignment horizontal="center"/>
    </xf>
    <xf numFmtId="2" fontId="276" fillId="0" borderId="42" xfId="205" applyNumberFormat="1" applyFont="1" applyBorder="1" applyAlignment="1">
      <alignment horizontal="center"/>
    </xf>
    <xf numFmtId="2" fontId="310" fillId="0" borderId="78" xfId="205" applyNumberFormat="1" applyFont="1" applyBorder="1" applyAlignment="1">
      <alignment horizontal="center"/>
    </xf>
    <xf numFmtId="174" fontId="276" fillId="0" borderId="40" xfId="180" applyFont="1" applyBorder="1">
      <alignment vertical="center"/>
    </xf>
    <xf numFmtId="2" fontId="276" fillId="0" borderId="78" xfId="205" applyNumberFormat="1" applyFont="1" applyFill="1" applyBorder="1" applyAlignment="1">
      <alignment horizontal="center"/>
    </xf>
    <xf numFmtId="2" fontId="276" fillId="0" borderId="78" xfId="205" applyNumberFormat="1" applyFont="1" applyBorder="1" applyAlignment="1">
      <alignment horizontal="center"/>
    </xf>
    <xf numFmtId="2" fontId="310" fillId="0" borderId="43" xfId="205" applyNumberFormat="1" applyFont="1" applyBorder="1" applyAlignment="1">
      <alignment horizontal="center"/>
    </xf>
    <xf numFmtId="174" fontId="276" fillId="0" borderId="49" xfId="180" applyFont="1" applyBorder="1">
      <alignment vertical="center"/>
    </xf>
    <xf numFmtId="2" fontId="225" fillId="46" borderId="41" xfId="205" applyNumberFormat="1" applyFont="1" applyFill="1" applyBorder="1" applyAlignment="1">
      <alignment horizontal="center"/>
    </xf>
    <xf numFmtId="2" fontId="288" fillId="85" borderId="41" xfId="205" applyNumberFormat="1" applyFont="1" applyFill="1" applyBorder="1" applyAlignment="1">
      <alignment horizontal="center"/>
    </xf>
    <xf numFmtId="2" fontId="276" fillId="0" borderId="41" xfId="205" applyNumberFormat="1" applyFont="1" applyFill="1" applyBorder="1" applyAlignment="1">
      <alignment horizontal="center"/>
    </xf>
    <xf numFmtId="2" fontId="276" fillId="0" borderId="41" xfId="205" applyNumberFormat="1" applyFont="1" applyBorder="1" applyAlignment="1">
      <alignment horizontal="center"/>
    </xf>
    <xf numFmtId="2" fontId="310" fillId="0" borderId="41" xfId="205" applyNumberFormat="1" applyFont="1" applyBorder="1" applyAlignment="1">
      <alignment horizontal="center"/>
    </xf>
    <xf numFmtId="2" fontId="310" fillId="0" borderId="44" xfId="205" applyNumberFormat="1" applyFont="1" applyBorder="1" applyAlignment="1">
      <alignment horizontal="center"/>
    </xf>
    <xf numFmtId="0" fontId="225" fillId="0" borderId="0" xfId="0" applyFont="1"/>
    <xf numFmtId="178" fontId="225" fillId="0" borderId="0" xfId="205" applyFont="1"/>
    <xf numFmtId="178" fontId="303" fillId="0" borderId="0" xfId="205" applyFont="1"/>
    <xf numFmtId="0" fontId="288" fillId="0" borderId="0" xfId="207" applyFont="1" applyAlignment="1">
      <alignment wrapText="1"/>
    </xf>
    <xf numFmtId="0" fontId="276" fillId="0" borderId="0" xfId="207" applyFont="1" applyAlignment="1">
      <alignment wrapText="1"/>
    </xf>
    <xf numFmtId="0" fontId="288" fillId="0" borderId="17" xfId="0" applyFont="1" applyBorder="1" applyAlignment="1">
      <alignment horizontal="left" wrapText="1"/>
    </xf>
    <xf numFmtId="0" fontId="276" fillId="0" borderId="40" xfId="0" applyFont="1" applyBorder="1" applyAlignment="1">
      <alignment wrapText="1"/>
    </xf>
    <xf numFmtId="0" fontId="276" fillId="0" borderId="49" xfId="0" applyFont="1" applyBorder="1" applyAlignment="1">
      <alignment wrapText="1"/>
    </xf>
    <xf numFmtId="0" fontId="290" fillId="79" borderId="58" xfId="0" applyFont="1" applyFill="1" applyBorder="1" applyAlignment="1">
      <alignment horizontal="center" vertical="center"/>
    </xf>
    <xf numFmtId="2" fontId="288" fillId="79" borderId="28" xfId="0" applyNumberFormat="1" applyFont="1" applyFill="1" applyBorder="1" applyAlignment="1">
      <alignment horizontal="center" vertical="center" wrapText="1"/>
    </xf>
    <xf numFmtId="2" fontId="288" fillId="79" borderId="84" xfId="0" applyNumberFormat="1" applyFont="1" applyFill="1" applyBorder="1" applyAlignment="1">
      <alignment horizontal="center" vertical="center" wrapText="1"/>
    </xf>
    <xf numFmtId="0" fontId="288" fillId="79" borderId="34" xfId="0" applyFont="1" applyFill="1" applyBorder="1" applyAlignment="1">
      <alignment horizontal="center" vertical="center"/>
    </xf>
    <xf numFmtId="14" fontId="288" fillId="0" borderId="45" xfId="0" applyNumberFormat="1" applyFont="1" applyBorder="1" applyAlignment="1">
      <alignment horizontal="center" vertical="center" wrapText="1"/>
    </xf>
    <xf numFmtId="14" fontId="288" fillId="97" borderId="26" xfId="0" applyNumberFormat="1" applyFont="1" applyFill="1" applyBorder="1" applyAlignment="1">
      <alignment horizontal="center" vertical="center" wrapText="1"/>
    </xf>
    <xf numFmtId="3" fontId="276" fillId="97" borderId="49" xfId="0" applyNumberFormat="1" applyFont="1" applyFill="1" applyBorder="1" applyAlignment="1">
      <alignment horizontal="right"/>
    </xf>
    <xf numFmtId="165" fontId="311" fillId="44" borderId="79" xfId="195" applyNumberFormat="1" applyFont="1" applyBorder="1" applyAlignment="1">
      <alignment horizontal="right"/>
    </xf>
    <xf numFmtId="165" fontId="276" fillId="85" borderId="79" xfId="0" applyNumberFormat="1" applyFont="1" applyFill="1" applyBorder="1" applyAlignment="1">
      <alignment horizontal="left"/>
    </xf>
    <xf numFmtId="165" fontId="311" fillId="44" borderId="45" xfId="195" applyNumberFormat="1" applyFont="1" applyBorder="1" applyAlignment="1">
      <alignment horizontal="right"/>
    </xf>
    <xf numFmtId="3" fontId="276" fillId="0" borderId="43" xfId="0" applyNumberFormat="1" applyFont="1" applyBorder="1" applyAlignment="1">
      <alignment horizontal="left"/>
    </xf>
    <xf numFmtId="3" fontId="276" fillId="0" borderId="44" xfId="0" applyNumberFormat="1" applyFont="1" applyBorder="1" applyAlignment="1">
      <alignment horizontal="right"/>
    </xf>
    <xf numFmtId="3" fontId="288" fillId="97" borderId="17" xfId="0" applyNumberFormat="1" applyFont="1" applyFill="1" applyBorder="1" applyAlignment="1">
      <alignment horizontal="right"/>
    </xf>
    <xf numFmtId="3" fontId="288" fillId="0" borderId="42" xfId="0" applyNumberFormat="1" applyFont="1" applyBorder="1" applyAlignment="1">
      <alignment horizontal="right"/>
    </xf>
    <xf numFmtId="165" fontId="353" fillId="44" borderId="34" xfId="195" applyNumberFormat="1" applyFont="1" applyBorder="1" applyAlignment="1">
      <alignment horizontal="right"/>
    </xf>
    <xf numFmtId="165" fontId="304" fillId="6" borderId="44" xfId="90" applyNumberFormat="1" applyFont="1" applyBorder="1" applyAlignment="1">
      <alignment horizontal="right"/>
    </xf>
    <xf numFmtId="0" fontId="288" fillId="101" borderId="0" xfId="0" applyFont="1" applyFill="1" applyAlignment="1">
      <alignment vertical="center"/>
    </xf>
    <xf numFmtId="0" fontId="0" fillId="101" borderId="0" xfId="0" applyFill="1"/>
  </cellXfs>
  <cellStyles count="600">
    <cellStyle name="[StdExit()]" xfId="1"/>
    <cellStyle name="[StdExit()] 2" xfId="330"/>
    <cellStyle name="20% — akcent 1" xfId="2" builtinId="30" customBuiltin="1"/>
    <cellStyle name="20% - akcent 1 2" xfId="3"/>
    <cellStyle name="20% — akcent 1 2" xfId="519"/>
    <cellStyle name="20% - akcent 1 2 2" xfId="4"/>
    <cellStyle name="20% - akcent 1 2 3" xfId="331"/>
    <cellStyle name="20% - akcent 1 3" xfId="234"/>
    <cellStyle name="20% — akcent 1 3" xfId="537"/>
    <cellStyle name="20% - akcent 1 3 2" xfId="332"/>
    <cellStyle name="20% - akcent 1 4" xfId="265"/>
    <cellStyle name="20% - akcent 1 4 2" xfId="333"/>
    <cellStyle name="20% - akcent 1 5" xfId="281"/>
    <cellStyle name="20% - akcent 1 5 2" xfId="334"/>
    <cellStyle name="20% - akcent 1 6" xfId="311"/>
    <cellStyle name="20% - akcent 1 6 2" xfId="335"/>
    <cellStyle name="20% - akcent 1 7" xfId="457"/>
    <cellStyle name="20% — akcent 2" xfId="5" builtinId="34" customBuiltin="1"/>
    <cellStyle name="20% - akcent 2 2" xfId="6"/>
    <cellStyle name="20% — akcent 2 2" xfId="522"/>
    <cellStyle name="20% - akcent 2 2 2" xfId="7"/>
    <cellStyle name="20% - akcent 2 2 3" xfId="336"/>
    <cellStyle name="20% - akcent 2 3" xfId="237"/>
    <cellStyle name="20% — akcent 2 3" xfId="540"/>
    <cellStyle name="20% - akcent 2 3 2" xfId="337"/>
    <cellStyle name="20% - akcent 2 4" xfId="267"/>
    <cellStyle name="20% - akcent 2 4 2" xfId="338"/>
    <cellStyle name="20% - akcent 2 5" xfId="282"/>
    <cellStyle name="20% - akcent 2 5 2" xfId="339"/>
    <cellStyle name="20% - akcent 2 6" xfId="313"/>
    <cellStyle name="20% - akcent 2 6 2" xfId="340"/>
    <cellStyle name="20% - akcent 2 7" xfId="459"/>
    <cellStyle name="20% — akcent 3" xfId="8" builtinId="38" customBuiltin="1"/>
    <cellStyle name="20% - akcent 3 2" xfId="9"/>
    <cellStyle name="20% — akcent 3 2" xfId="525"/>
    <cellStyle name="20% - akcent 3 2 2" xfId="10"/>
    <cellStyle name="20% - akcent 3 2 3" xfId="341"/>
    <cellStyle name="20% - akcent 3 3" xfId="239"/>
    <cellStyle name="20% — akcent 3 3" xfId="543"/>
    <cellStyle name="20% - akcent 3 3 2" xfId="342"/>
    <cellStyle name="20% - akcent 3 4" xfId="269"/>
    <cellStyle name="20% - akcent 3 4 2" xfId="343"/>
    <cellStyle name="20% - akcent 3 5" xfId="283"/>
    <cellStyle name="20% - akcent 3 5 2" xfId="344"/>
    <cellStyle name="20% - akcent 3 6" xfId="315"/>
    <cellStyle name="20% - akcent 3 6 2" xfId="345"/>
    <cellStyle name="20% - akcent 3 7" xfId="461"/>
    <cellStyle name="20% — akcent 4" xfId="11" builtinId="42" customBuiltin="1"/>
    <cellStyle name="20% - akcent 4 2" xfId="12"/>
    <cellStyle name="20% — akcent 4 2" xfId="528"/>
    <cellStyle name="20% - akcent 4 2 2" xfId="13"/>
    <cellStyle name="20% - akcent 4 2 3" xfId="346"/>
    <cellStyle name="20% - akcent 4 3" xfId="243"/>
    <cellStyle name="20% — akcent 4 3" xfId="546"/>
    <cellStyle name="20% - akcent 4 3 2" xfId="347"/>
    <cellStyle name="20% - akcent 4 4" xfId="271"/>
    <cellStyle name="20% - akcent 4 4 2" xfId="348"/>
    <cellStyle name="20% - akcent 4 5" xfId="284"/>
    <cellStyle name="20% - akcent 4 5 2" xfId="349"/>
    <cellStyle name="20% - akcent 4 6" xfId="317"/>
    <cellStyle name="20% - akcent 4 6 2" xfId="350"/>
    <cellStyle name="20% - akcent 4 7" xfId="463"/>
    <cellStyle name="20% — akcent 5" xfId="14" builtinId="46" customBuiltin="1"/>
    <cellStyle name="20% - akcent 5 2" xfId="15"/>
    <cellStyle name="20% — akcent 5 2" xfId="531"/>
    <cellStyle name="20% - akcent 5 2 2" xfId="16"/>
    <cellStyle name="20% - akcent 5 2 3" xfId="351"/>
    <cellStyle name="20% - akcent 5 3" xfId="246"/>
    <cellStyle name="20% — akcent 5 3" xfId="549"/>
    <cellStyle name="20% - akcent 5 3 2" xfId="352"/>
    <cellStyle name="20% - akcent 5 4" xfId="273"/>
    <cellStyle name="20% - akcent 5 4 2" xfId="353"/>
    <cellStyle name="20% - akcent 5 5" xfId="285"/>
    <cellStyle name="20% - akcent 5 5 2" xfId="354"/>
    <cellStyle name="20% - akcent 5 6" xfId="319"/>
    <cellStyle name="20% - akcent 5 6 2" xfId="355"/>
    <cellStyle name="20% - akcent 5 7" xfId="465"/>
    <cellStyle name="20% — akcent 6" xfId="17" builtinId="50" customBuiltin="1"/>
    <cellStyle name="20% - akcent 6 2" xfId="18"/>
    <cellStyle name="20% — akcent 6 2" xfId="534"/>
    <cellStyle name="20% - akcent 6 2 2" xfId="19"/>
    <cellStyle name="20% - akcent 6 2 3" xfId="356"/>
    <cellStyle name="20% - akcent 6 3" xfId="249"/>
    <cellStyle name="20% — akcent 6 3" xfId="552"/>
    <cellStyle name="20% - akcent 6 3 2" xfId="357"/>
    <cellStyle name="20% - akcent 6 4" xfId="275"/>
    <cellStyle name="20% - akcent 6 4 2" xfId="358"/>
    <cellStyle name="20% - akcent 6 5" xfId="286"/>
    <cellStyle name="20% - akcent 6 5 2" xfId="359"/>
    <cellStyle name="20% - akcent 6 6" xfId="321"/>
    <cellStyle name="20% - akcent 6 6 2" xfId="360"/>
    <cellStyle name="20% - akcent 6 7" xfId="467"/>
    <cellStyle name="40% — akcent 1" xfId="20" builtinId="31" customBuiltin="1"/>
    <cellStyle name="40% - akcent 1 2" xfId="21"/>
    <cellStyle name="40% — akcent 1 2" xfId="520"/>
    <cellStyle name="40% - akcent 1 2 2" xfId="22"/>
    <cellStyle name="40% - akcent 1 2 3" xfId="361"/>
    <cellStyle name="40% - akcent 1 3" xfId="235"/>
    <cellStyle name="40% — akcent 1 3" xfId="538"/>
    <cellStyle name="40% - akcent 1 3 2" xfId="362"/>
    <cellStyle name="40% - akcent 1 4" xfId="266"/>
    <cellStyle name="40% - akcent 1 4 2" xfId="363"/>
    <cellStyle name="40% - akcent 1 5" xfId="287"/>
    <cellStyle name="40% - akcent 1 5 2" xfId="364"/>
    <cellStyle name="40% - akcent 1 6" xfId="312"/>
    <cellStyle name="40% - akcent 1 6 2" xfId="365"/>
    <cellStyle name="40% - akcent 1 7" xfId="458"/>
    <cellStyle name="40% — akcent 2" xfId="23" builtinId="35" customBuiltin="1"/>
    <cellStyle name="40% - akcent 2 2" xfId="24"/>
    <cellStyle name="40% — akcent 2 2" xfId="523"/>
    <cellStyle name="40% - akcent 2 2 2" xfId="25"/>
    <cellStyle name="40% - akcent 2 2 3" xfId="366"/>
    <cellStyle name="40% - akcent 2 3" xfId="238"/>
    <cellStyle name="40% — akcent 2 3" xfId="541"/>
    <cellStyle name="40% - akcent 2 3 2" xfId="367"/>
    <cellStyle name="40% - akcent 2 4" xfId="268"/>
    <cellStyle name="40% - akcent 2 4 2" xfId="368"/>
    <cellStyle name="40% - akcent 2 5" xfId="288"/>
    <cellStyle name="40% - akcent 2 5 2" xfId="369"/>
    <cellStyle name="40% - akcent 2 6" xfId="314"/>
    <cellStyle name="40% - akcent 2 6 2" xfId="370"/>
    <cellStyle name="40% - akcent 2 7" xfId="460"/>
    <cellStyle name="40% — akcent 3" xfId="26" builtinId="39" customBuiltin="1"/>
    <cellStyle name="40% - akcent 3 2" xfId="27"/>
    <cellStyle name="40% — akcent 3 2" xfId="526"/>
    <cellStyle name="40% - akcent 3 2 2" xfId="28"/>
    <cellStyle name="40% - akcent 3 2 3" xfId="371"/>
    <cellStyle name="40% - akcent 3 3" xfId="240"/>
    <cellStyle name="40% — akcent 3 3" xfId="544"/>
    <cellStyle name="40% - akcent 3 3 2" xfId="372"/>
    <cellStyle name="40% - akcent 3 4" xfId="270"/>
    <cellStyle name="40% - akcent 3 4 2" xfId="373"/>
    <cellStyle name="40% - akcent 3 5" xfId="289"/>
    <cellStyle name="40% - akcent 3 5 2" xfId="374"/>
    <cellStyle name="40% - akcent 3 6" xfId="316"/>
    <cellStyle name="40% - akcent 3 6 2" xfId="375"/>
    <cellStyle name="40% - akcent 3 7" xfId="462"/>
    <cellStyle name="40% — akcent 4" xfId="29" builtinId="43" customBuiltin="1"/>
    <cellStyle name="40% - akcent 4 2" xfId="30"/>
    <cellStyle name="40% — akcent 4 2" xfId="529"/>
    <cellStyle name="40% - akcent 4 2 2" xfId="31"/>
    <cellStyle name="40% - akcent 4 2 3" xfId="376"/>
    <cellStyle name="40% - akcent 4 3" xfId="244"/>
    <cellStyle name="40% — akcent 4 3" xfId="547"/>
    <cellStyle name="40% - akcent 4 3 2" xfId="377"/>
    <cellStyle name="40% - akcent 4 4" xfId="272"/>
    <cellStyle name="40% - akcent 4 4 2" xfId="378"/>
    <cellStyle name="40% - akcent 4 5" xfId="290"/>
    <cellStyle name="40% - akcent 4 5 2" xfId="379"/>
    <cellStyle name="40% - akcent 4 6" xfId="318"/>
    <cellStyle name="40% - akcent 4 6 2" xfId="380"/>
    <cellStyle name="40% - akcent 4 7" xfId="464"/>
    <cellStyle name="40% — akcent 5" xfId="32" builtinId="47" customBuiltin="1"/>
    <cellStyle name="40% - akcent 5 2" xfId="33"/>
    <cellStyle name="40% — akcent 5 2" xfId="532"/>
    <cellStyle name="40% - akcent 5 2 2" xfId="34"/>
    <cellStyle name="40% - akcent 5 2 3" xfId="381"/>
    <cellStyle name="40% - akcent 5 3" xfId="247"/>
    <cellStyle name="40% — akcent 5 3" xfId="550"/>
    <cellStyle name="40% - akcent 5 3 2" xfId="382"/>
    <cellStyle name="40% - akcent 5 4" xfId="274"/>
    <cellStyle name="40% - akcent 5 4 2" xfId="383"/>
    <cellStyle name="40% - akcent 5 5" xfId="291"/>
    <cellStyle name="40% - akcent 5 5 2" xfId="384"/>
    <cellStyle name="40% - akcent 5 6" xfId="320"/>
    <cellStyle name="40% - akcent 5 6 2" xfId="385"/>
    <cellStyle name="40% - akcent 5 7" xfId="466"/>
    <cellStyle name="40% — akcent 6" xfId="35" builtinId="51" customBuiltin="1"/>
    <cellStyle name="40% - akcent 6 2" xfId="36"/>
    <cellStyle name="40% — akcent 6 2" xfId="535"/>
    <cellStyle name="40% - akcent 6 2 2" xfId="37"/>
    <cellStyle name="40% - akcent 6 2 3" xfId="386"/>
    <cellStyle name="40% - akcent 6 3" xfId="250"/>
    <cellStyle name="40% — akcent 6 3" xfId="553"/>
    <cellStyle name="40% - akcent 6 3 2" xfId="387"/>
    <cellStyle name="40% - akcent 6 4" xfId="276"/>
    <cellStyle name="40% - akcent 6 4 2" xfId="388"/>
    <cellStyle name="40% - akcent 6 5" xfId="292"/>
    <cellStyle name="40% - akcent 6 5 2" xfId="389"/>
    <cellStyle name="40% - akcent 6 6" xfId="322"/>
    <cellStyle name="40% - akcent 6 6 2" xfId="390"/>
    <cellStyle name="40% - akcent 6 7" xfId="468"/>
    <cellStyle name="60% — akcent 1" xfId="38" builtinId="32" customBuiltin="1"/>
    <cellStyle name="60% - akcent 1 2" xfId="39"/>
    <cellStyle name="60% — akcent 1 2" xfId="521"/>
    <cellStyle name="60% - akcent 1 2 2" xfId="40"/>
    <cellStyle name="60% - akcent 1 2 3" xfId="391"/>
    <cellStyle name="60% - akcent 1 3" xfId="236"/>
    <cellStyle name="60% — akcent 1 3" xfId="539"/>
    <cellStyle name="60% — akcent 2" xfId="41" builtinId="36" customBuiltin="1"/>
    <cellStyle name="60% - akcent 2 2" xfId="42"/>
    <cellStyle name="60% — akcent 2 2" xfId="524"/>
    <cellStyle name="60% - akcent 2 2 2" xfId="43"/>
    <cellStyle name="60% — akcent 2 3" xfId="542"/>
    <cellStyle name="60% — akcent 3" xfId="44" builtinId="40" customBuiltin="1"/>
    <cellStyle name="60% - akcent 3 2" xfId="45"/>
    <cellStyle name="60% — akcent 3 2" xfId="527"/>
    <cellStyle name="60% - akcent 3 2 2" xfId="46"/>
    <cellStyle name="60% - akcent 3 2 3" xfId="392"/>
    <cellStyle name="60% - akcent 3 3" xfId="241"/>
    <cellStyle name="60% — akcent 3 3" xfId="545"/>
    <cellStyle name="60% — akcent 4" xfId="47" builtinId="44" customBuiltin="1"/>
    <cellStyle name="60% - akcent 4 2" xfId="48"/>
    <cellStyle name="60% — akcent 4 2" xfId="530"/>
    <cellStyle name="60% - akcent 4 2 2" xfId="49"/>
    <cellStyle name="60% - akcent 4 2 3" xfId="393"/>
    <cellStyle name="60% - akcent 4 3" xfId="245"/>
    <cellStyle name="60% — akcent 4 3" xfId="548"/>
    <cellStyle name="60% — akcent 5" xfId="50" builtinId="48" customBuiltin="1"/>
    <cellStyle name="60% - akcent 5 2" xfId="51"/>
    <cellStyle name="60% — akcent 5 2" xfId="533"/>
    <cellStyle name="60% - akcent 5 2 2" xfId="52"/>
    <cellStyle name="60% — akcent 5 3" xfId="551"/>
    <cellStyle name="60% — akcent 6" xfId="53" builtinId="52" customBuiltin="1"/>
    <cellStyle name="60% - akcent 6 2" xfId="54"/>
    <cellStyle name="60% — akcent 6 2" xfId="536"/>
    <cellStyle name="60% - akcent 6 2 2" xfId="55"/>
    <cellStyle name="60% - akcent 6 2 3" xfId="394"/>
    <cellStyle name="60% - akcent 6 3" xfId="251"/>
    <cellStyle name="60% — akcent 6 3" xfId="554"/>
    <cellStyle name="Akcent 1" xfId="56" builtinId="29" customBuiltin="1"/>
    <cellStyle name="Akcent 1 2" xfId="57"/>
    <cellStyle name="Akcent 1 2 2" xfId="58"/>
    <cellStyle name="Akcent 1 2 3" xfId="395"/>
    <cellStyle name="Akcent 1 3" xfId="233"/>
    <cellStyle name="Akcent 2" xfId="59" builtinId="33" customBuiltin="1"/>
    <cellStyle name="Akcent 2 2" xfId="60"/>
    <cellStyle name="Akcent 2 2 2" xfId="61"/>
    <cellStyle name="Akcent 3" xfId="62" builtinId="37" customBuiltin="1"/>
    <cellStyle name="Akcent 3 2" xfId="63"/>
    <cellStyle name="Akcent 3 2 2" xfId="64"/>
    <cellStyle name="Akcent 4" xfId="65" builtinId="41" customBuiltin="1"/>
    <cellStyle name="Akcent 4 2" xfId="66"/>
    <cellStyle name="Akcent 4 2 2" xfId="67"/>
    <cellStyle name="Akcent 4 2 3" xfId="396"/>
    <cellStyle name="Akcent 4 3" xfId="242"/>
    <cellStyle name="Akcent 5" xfId="68" builtinId="45" customBuiltin="1"/>
    <cellStyle name="Akcent 5 2" xfId="69"/>
    <cellStyle name="Akcent 5 2 2" xfId="70"/>
    <cellStyle name="Akcent 6" xfId="71" builtinId="49" customBuiltin="1"/>
    <cellStyle name="Akcent 6 2" xfId="72"/>
    <cellStyle name="Akcent 6 2 2" xfId="73"/>
    <cellStyle name="Akcent 6 2 3" xfId="397"/>
    <cellStyle name="Akcent 6 3" xfId="248"/>
    <cellStyle name="Comma" xfId="74"/>
    <cellStyle name="Comma [0]" xfId="75"/>
    <cellStyle name="Comma_10_01mieso_wew_a" xfId="76"/>
    <cellStyle name="Comma0" xfId="77"/>
    <cellStyle name="Currency" xfId="78"/>
    <cellStyle name="Currency [0]" xfId="79"/>
    <cellStyle name="Currency_10_01mieso_wew_a" xfId="80"/>
    <cellStyle name="Currency0" xfId="81"/>
    <cellStyle name="custom" xfId="82"/>
    <cellStyle name="Dane wejściowe" xfId="83" builtinId="20" customBuiltin="1"/>
    <cellStyle name="Dane wejściowe 2" xfId="84"/>
    <cellStyle name="Dane wejściowe 2 2" xfId="85"/>
    <cellStyle name="Dane wejściowe 2 3" xfId="398"/>
    <cellStyle name="Dane wejściowe 3" xfId="228"/>
    <cellStyle name="Dane wyjściowe" xfId="86" builtinId="21" customBuiltin="1"/>
    <cellStyle name="Dane wyjściowe 2" xfId="87"/>
    <cellStyle name="Dane wyjściowe 2 2" xfId="88"/>
    <cellStyle name="Dane wyjściowe 2 3" xfId="399"/>
    <cellStyle name="Dane wyjściowe 3" xfId="229"/>
    <cellStyle name="Date" xfId="89"/>
    <cellStyle name="Dobre 2" xfId="91"/>
    <cellStyle name="Dobre 2 2" xfId="92"/>
    <cellStyle name="Dobry" xfId="90" builtinId="26" customBuiltin="1"/>
    <cellStyle name="Dobry 2" xfId="514"/>
    <cellStyle name="Dziesiętny 2" xfId="93"/>
    <cellStyle name="Dziesiętny 2 2" xfId="94"/>
    <cellStyle name="Dziesiętny 3" xfId="95"/>
    <cellStyle name="Dziesiętny 3 2" xfId="96"/>
    <cellStyle name="Dziesiętny 4" xfId="97"/>
    <cellStyle name="Fixed" xfId="98"/>
    <cellStyle name="Heading 1" xfId="99"/>
    <cellStyle name="Heading 2" xfId="100"/>
    <cellStyle name="Heading1" xfId="101"/>
    <cellStyle name="Heading2" xfId="102"/>
    <cellStyle name="Hiperłącze" xfId="103" builtinId="8"/>
    <cellStyle name="Hiperłącze 2" xfId="104"/>
    <cellStyle name="Komórka połączona" xfId="105" builtinId="24" customBuiltin="1"/>
    <cellStyle name="Komórka połączona 2" xfId="106"/>
    <cellStyle name="Komórka połączona 2 2" xfId="107"/>
    <cellStyle name="Komórka zaznaczona" xfId="108" builtinId="23" customBuiltin="1"/>
    <cellStyle name="Komórka zaznaczona 2" xfId="109"/>
    <cellStyle name="Komórka zaznaczona 2 2" xfId="110"/>
    <cellStyle name="liczbowy" xfId="111"/>
    <cellStyle name="Nagłówek 1" xfId="112" builtinId="16" customBuiltin="1"/>
    <cellStyle name="Nagłówek 1 2" xfId="113"/>
    <cellStyle name="Nagłówek 1 2 2" xfId="114"/>
    <cellStyle name="Nagłówek 1 2 3" xfId="400"/>
    <cellStyle name="Nagłówek 1 3" xfId="224"/>
    <cellStyle name="Nagłówek 2" xfId="115" builtinId="17" customBuiltin="1"/>
    <cellStyle name="Nagłówek 2 2" xfId="116"/>
    <cellStyle name="Nagłówek 2 2 2" xfId="117"/>
    <cellStyle name="Nagłówek 2 2 3" xfId="401"/>
    <cellStyle name="Nagłówek 2 3" xfId="225"/>
    <cellStyle name="Nagłówek 3" xfId="118" builtinId="18" customBuiltin="1"/>
    <cellStyle name="Nagłówek 3 2" xfId="119"/>
    <cellStyle name="Nagłówek 3 2 2" xfId="120"/>
    <cellStyle name="Nagłówek 3 2 3" xfId="402"/>
    <cellStyle name="Nagłówek 3 3" xfId="226"/>
    <cellStyle name="Nagłówek 4" xfId="121" builtinId="19" customBuiltin="1"/>
    <cellStyle name="Nagłówek 4 2" xfId="122"/>
    <cellStyle name="Nagłówek 4 2 2" xfId="123"/>
    <cellStyle name="Nagłówek 4 2 3" xfId="403"/>
    <cellStyle name="Nagłówek 4 3" xfId="227"/>
    <cellStyle name="Neutralne 2" xfId="125"/>
    <cellStyle name="Neutralne 2 2" xfId="126"/>
    <cellStyle name="Neutralny" xfId="124" builtinId="28" customBuiltin="1"/>
    <cellStyle name="Neutralny 2" xfId="516"/>
    <cellStyle name="no dec" xfId="127"/>
    <cellStyle name="Normal" xfId="510"/>
    <cellStyle name="Normal 2" xfId="128"/>
    <cellStyle name="Normal 2 2" xfId="129"/>
    <cellStyle name="Normal 2_Ceny_prosiąt _UE-28" xfId="130"/>
    <cellStyle name="Normal 3" xfId="258"/>
    <cellStyle name="Normal 4" xfId="327"/>
    <cellStyle name="Normal 5" xfId="452"/>
    <cellStyle name="Normal_A1_T3" xfId="131"/>
    <cellStyle name="Normalny" xfId="0" builtinId="0"/>
    <cellStyle name="Normalny 10" xfId="132"/>
    <cellStyle name="Normalny 10 2" xfId="404"/>
    <cellStyle name="Normalny 10 3" xfId="437"/>
    <cellStyle name="Normalny 10 3 2" xfId="565"/>
    <cellStyle name="Normalny 11" xfId="133"/>
    <cellStyle name="Normalny 11 2" xfId="208"/>
    <cellStyle name="Normalny 11 3" xfId="255"/>
    <cellStyle name="Normalny 12" xfId="197"/>
    <cellStyle name="Normalny 13" xfId="201"/>
    <cellStyle name="Normalny 13 2" xfId="257"/>
    <cellStyle name="Normalny 14" xfId="202"/>
    <cellStyle name="Normalny 14 2" xfId="256"/>
    <cellStyle name="Normalny 14 2 2" xfId="445"/>
    <cellStyle name="Normalny 15" xfId="206"/>
    <cellStyle name="Normalny 15 2" xfId="405"/>
    <cellStyle name="Normalny 16" xfId="209"/>
    <cellStyle name="Normalny 17" xfId="210"/>
    <cellStyle name="Normalny 18" xfId="216"/>
    <cellStyle name="Normalny 19" xfId="217"/>
    <cellStyle name="Normalny 19 2" xfId="218"/>
    <cellStyle name="Normalny 19 2 2" xfId="406"/>
    <cellStyle name="Normalny 19 2 3" xfId="496"/>
    <cellStyle name="Normalny 19 2 3 2" xfId="502"/>
    <cellStyle name="Normalny 19 2 3 2 2" xfId="507"/>
    <cellStyle name="Normalny 19 2 3 2 3" xfId="575"/>
    <cellStyle name="Normalny 19 2 4" xfId="504"/>
    <cellStyle name="Normalny 19 2 4 2" xfId="506"/>
    <cellStyle name="Normalny 19 2 4 2 2" xfId="572"/>
    <cellStyle name="Normalny 19 2 4 2 2 2" xfId="574"/>
    <cellStyle name="Normalny 19 2 4 2 2 2 2" xfId="583"/>
    <cellStyle name="Normalny 19 2 5" xfId="558"/>
    <cellStyle name="Normalny 19 3" xfId="407"/>
    <cellStyle name="Normalny 19 4" xfId="492"/>
    <cellStyle name="Normalny 19 4 2" xfId="500"/>
    <cellStyle name="Normalny 19 4 2 2" xfId="559"/>
    <cellStyle name="Normalny 2" xfId="134"/>
    <cellStyle name="Normalny 2 10" xfId="577"/>
    <cellStyle name="Normalny 2 11" xfId="579"/>
    <cellStyle name="Normalny 2 12" xfId="585"/>
    <cellStyle name="Normalny 2 2" xfId="135"/>
    <cellStyle name="Normalny 2 2 2" xfId="136"/>
    <cellStyle name="Normalny 2 2 3" xfId="215"/>
    <cellStyle name="Normalny 2 3" xfId="137"/>
    <cellStyle name="Normalny 2 3 2" xfId="408"/>
    <cellStyle name="Normalny 2 3 3" xfId="497"/>
    <cellStyle name="Normalny 2 4" xfId="211"/>
    <cellStyle name="Normalny 2 5" xfId="213"/>
    <cellStyle name="Normalny 2 6" xfId="409"/>
    <cellStyle name="Normalny 2 7" xfId="509"/>
    <cellStyle name="Normalny 2 8" xfId="556"/>
    <cellStyle name="Normalny 2 9" xfId="569"/>
    <cellStyle name="Normalny 2_Ceny_żywiec" xfId="212"/>
    <cellStyle name="Normalny 20" xfId="219"/>
    <cellStyle name="Normalny 21" xfId="220"/>
    <cellStyle name="Normalny 22" xfId="221"/>
    <cellStyle name="Normalny 23" xfId="222"/>
    <cellStyle name="Normalny 23 2" xfId="410"/>
    <cellStyle name="Normalny 24" xfId="252"/>
    <cellStyle name="Normalny 25" xfId="254"/>
    <cellStyle name="Normalny 26" xfId="260"/>
    <cellStyle name="Normalny 27" xfId="261"/>
    <cellStyle name="Normalny 28" xfId="262"/>
    <cellStyle name="Normalny 28 2" xfId="508"/>
    <cellStyle name="Normalny 28 3" xfId="555"/>
    <cellStyle name="Normalny 28 4" xfId="568"/>
    <cellStyle name="Normalny 28 5" xfId="578"/>
    <cellStyle name="Normalny 28 6" xfId="586"/>
    <cellStyle name="Normalny 29" xfId="263"/>
    <cellStyle name="Normalny 29 2" xfId="411"/>
    <cellStyle name="Normalny 3" xfId="138"/>
    <cellStyle name="Normalny 3 2" xfId="139"/>
    <cellStyle name="Normalny 3 2 2" xfId="140"/>
    <cellStyle name="Normalny 3 2 2 2" xfId="412"/>
    <cellStyle name="Normalny 3 3" xfId="141"/>
    <cellStyle name="Normalny 3 3 2" xfId="413"/>
    <cellStyle name="Normalny 3_Ceny_żywiec" xfId="259"/>
    <cellStyle name="Normalny 30" xfId="277"/>
    <cellStyle name="Normalny 30 2" xfId="414"/>
    <cellStyle name="Normalny 31" xfId="278"/>
    <cellStyle name="Normalny 32" xfId="279"/>
    <cellStyle name="Normalny 33" xfId="280"/>
    <cellStyle name="Normalny 34" xfId="293"/>
    <cellStyle name="Normalny 34 2" xfId="415"/>
    <cellStyle name="Normalny 35" xfId="302"/>
    <cellStyle name="Normalny 36" xfId="303"/>
    <cellStyle name="Normalny 37" xfId="306"/>
    <cellStyle name="Normalny 38" xfId="307"/>
    <cellStyle name="Normalny 38 2" xfId="416"/>
    <cellStyle name="Normalny 38 3" xfId="448"/>
    <cellStyle name="Normalny 38 4" xfId="450"/>
    <cellStyle name="Normalny 38 4 2" xfId="475"/>
    <cellStyle name="Normalny 38 4 2 2" xfId="487"/>
    <cellStyle name="Normalny 39" xfId="308"/>
    <cellStyle name="Normalny 39 2" xfId="417"/>
    <cellStyle name="Normalny 4" xfId="142"/>
    <cellStyle name="Normalny 4 2" xfId="143"/>
    <cellStyle name="Normalny 4 2 2" xfId="418"/>
    <cellStyle name="Normalny 4 3" xfId="419"/>
    <cellStyle name="Normalny 40" xfId="309"/>
    <cellStyle name="Normalny 40 2" xfId="420"/>
    <cellStyle name="Normalny 41" xfId="323"/>
    <cellStyle name="Normalny 42" xfId="324"/>
    <cellStyle name="Normalny 43" xfId="326"/>
    <cellStyle name="Normalny 44" xfId="329"/>
    <cellStyle name="Normalny 45" xfId="421"/>
    <cellStyle name="Normalny 46" xfId="436"/>
    <cellStyle name="Normalny 47" xfId="438"/>
    <cellStyle name="Normalny 47 2" xfId="439"/>
    <cellStyle name="Normalny 48" xfId="440"/>
    <cellStyle name="Normalny 48 2" xfId="441"/>
    <cellStyle name="Normalny 49" xfId="442"/>
    <cellStyle name="Normalny 5" xfId="144"/>
    <cellStyle name="Normalny 5 2" xfId="145"/>
    <cellStyle name="Normalny 5 2 2" xfId="422"/>
    <cellStyle name="Normalny 5 3" xfId="146"/>
    <cellStyle name="Normalny 50" xfId="443"/>
    <cellStyle name="Normalny 51" xfId="444"/>
    <cellStyle name="Normalny 52" xfId="446"/>
    <cellStyle name="Normalny 52 2" xfId="473"/>
    <cellStyle name="Normalny 52 2 2" xfId="485"/>
    <cellStyle name="Normalny 53" xfId="447"/>
    <cellStyle name="Normalny 54" xfId="449"/>
    <cellStyle name="Normalny 54 2" xfId="474"/>
    <cellStyle name="Normalny 54 2 2" xfId="486"/>
    <cellStyle name="Normalny 55" xfId="454"/>
    <cellStyle name="Normalny 56" xfId="455"/>
    <cellStyle name="Normalny 57" xfId="469"/>
    <cellStyle name="Normalny 58" xfId="470"/>
    <cellStyle name="Normalny 59" xfId="471"/>
    <cellStyle name="Normalny 59 2" xfId="566"/>
    <cellStyle name="Normalny 6" xfId="147"/>
    <cellStyle name="Normalny 6 2" xfId="297"/>
    <cellStyle name="Normalny 60" xfId="472"/>
    <cellStyle name="Normalny 61" xfId="476"/>
    <cellStyle name="Normalny 62" xfId="477"/>
    <cellStyle name="Normalny 63" xfId="478"/>
    <cellStyle name="Normalny 64" xfId="479"/>
    <cellStyle name="Normalny 65" xfId="481"/>
    <cellStyle name="Normalny 65 2" xfId="482"/>
    <cellStyle name="Normalny 65 3" xfId="483"/>
    <cellStyle name="Normalny 65 4" xfId="491"/>
    <cellStyle name="Normalny 66" xfId="484"/>
    <cellStyle name="Normalny 67" xfId="488"/>
    <cellStyle name="Normalny 67 2" xfId="489"/>
    <cellStyle name="Normalny 67 2 2" xfId="503"/>
    <cellStyle name="Normalny 67 2 2 2" xfId="505"/>
    <cellStyle name="Normalny 67 2 2 2 2" xfId="571"/>
    <cellStyle name="Normalny 67 2 2 2 2 2" xfId="573"/>
    <cellStyle name="Normalny 67 2 2 2 2 2 2" xfId="584"/>
    <cellStyle name="Normalny 68" xfId="490"/>
    <cellStyle name="Normalny 69" xfId="493"/>
    <cellStyle name="Normalny 69 2" xfId="501"/>
    <cellStyle name="Normalny 69 2 2" xfId="557"/>
    <cellStyle name="Normalny 69 2 3" xfId="560"/>
    <cellStyle name="Normalny 69 2 4" xfId="561"/>
    <cellStyle name="Normalny 7" xfId="148"/>
    <cellStyle name="Normalny 7 2" xfId="423"/>
    <cellStyle name="Normalny 70" xfId="494"/>
    <cellStyle name="Normalny 71" xfId="495"/>
    <cellStyle name="Normalny 72" xfId="499"/>
    <cellStyle name="Normalny 73" xfId="511"/>
    <cellStyle name="Normalny 74" xfId="512"/>
    <cellStyle name="Normalny 75" xfId="517"/>
    <cellStyle name="Normalny 76" xfId="562"/>
    <cellStyle name="Normalny 76 2" xfId="567"/>
    <cellStyle name="Normalny 77" xfId="570"/>
    <cellStyle name="Normalny 77 2" xfId="576"/>
    <cellStyle name="Normalny 78" xfId="580"/>
    <cellStyle name="Normalny 79" xfId="582"/>
    <cellStyle name="Normalny 8" xfId="149"/>
    <cellStyle name="Normalny 8 2" xfId="424"/>
    <cellStyle name="Normalny 80" xfId="587"/>
    <cellStyle name="Normalny 81" xfId="588"/>
    <cellStyle name="Normalny 82" xfId="589"/>
    <cellStyle name="Normalny 83" xfId="590"/>
    <cellStyle name="Normalny 84" xfId="591"/>
    <cellStyle name="Normalny 85" xfId="592"/>
    <cellStyle name="Normalny 86" xfId="593"/>
    <cellStyle name="Normalny 87" xfId="594"/>
    <cellStyle name="Normalny 88" xfId="595"/>
    <cellStyle name="Normalny 89" xfId="596"/>
    <cellStyle name="Normalny 9" xfId="150"/>
    <cellStyle name="Normalny 9 2" xfId="425"/>
    <cellStyle name="Normalny 90" xfId="597"/>
    <cellStyle name="Normalny 91" xfId="598"/>
    <cellStyle name="Normalny 92" xfId="599"/>
    <cellStyle name="Normalny_Arkusz1" xfId="300"/>
    <cellStyle name="Normalny_Ceny_miesieczne_I_15" xfId="151"/>
    <cellStyle name="Normalny_Ceny_miesieczne_UE_V_16" xfId="214"/>
    <cellStyle name="Normalny_Ceny_miesieczne_XII_14" xfId="152"/>
    <cellStyle name="Normalny_Ceny_miesieczneUE_IX_2018" xfId="325"/>
    <cellStyle name="Normalny_Ceny_miesieczneUE_IX_2019" xfId="451"/>
    <cellStyle name="Normalny_Ceny_miesieczneUE_V_2020" xfId="480"/>
    <cellStyle name="Normalny_Ceny_miesieczneUE_XI_15" xfId="203"/>
    <cellStyle name="Normalny_Ceny_MR2" xfId="207"/>
    <cellStyle name="Normalny_DROB41_0" xfId="253"/>
    <cellStyle name="Normalny_Handel_2011 2" xfId="299"/>
    <cellStyle name="Normalny_Handel_wieprzowina_A 2 2" xfId="198"/>
    <cellStyle name="Normalny_KE_handel" xfId="298"/>
    <cellStyle name="Normalny_Kopia I-IX.06" xfId="153"/>
    <cellStyle name="Normalny_MATMIE" xfId="154"/>
    <cellStyle name="Normalny_MatrycaKRAJ 2 2" xfId="200"/>
    <cellStyle name="Normalny_Miesięczne ceny referencyjne w UE 2 2" xfId="155"/>
    <cellStyle name="Normalny_Miesięczne ceny referencyjne w UE 2 2 2" xfId="304"/>
    <cellStyle name="Normalny_Miesięczne ceny referencyjne w UE 3 2" xfId="156"/>
    <cellStyle name="Normalny_Miesięczne ceny referencyjne w UE 3 2 2" xfId="305"/>
    <cellStyle name="Normalny_UBOJE_wgGUS 2" xfId="296"/>
    <cellStyle name="Normalny_UBOJE_wgGUS_1 2" xfId="564"/>
    <cellStyle name="Normalny_UBOJE_wgGUS_2 2" xfId="295"/>
    <cellStyle name="Normalny_UBOJE_wgGUS_3 2" xfId="563"/>
    <cellStyle name="Normalny_wiep00_07_lacza" xfId="301"/>
    <cellStyle name="Normalny_wieprzowina 2010_2011_ wstepne 2 2" xfId="199"/>
    <cellStyle name="Normalny_Zyw_p" xfId="205"/>
    <cellStyle name="Obliczenia" xfId="157" builtinId="22" customBuiltin="1"/>
    <cellStyle name="Obliczenia 2" xfId="158"/>
    <cellStyle name="Obliczenia 2 2" xfId="159"/>
    <cellStyle name="Obliczenia 2 3" xfId="426"/>
    <cellStyle name="Obliczenia 3" xfId="230"/>
    <cellStyle name="Percent" xfId="160"/>
    <cellStyle name="Percent 2" xfId="328"/>
    <cellStyle name="Percent 3" xfId="453"/>
    <cellStyle name="Procentowy" xfId="581" builtinId="5"/>
    <cellStyle name="Procentowy 10" xfId="161"/>
    <cellStyle name="Procentowy 10 2" xfId="162"/>
    <cellStyle name="Procentowy 11" xfId="163"/>
    <cellStyle name="Procentowy 12" xfId="164"/>
    <cellStyle name="Procentowy 2" xfId="165"/>
    <cellStyle name="Procentowy 2 2" xfId="166"/>
    <cellStyle name="Procentowy 2 3" xfId="167"/>
    <cellStyle name="Procentowy 3" xfId="168"/>
    <cellStyle name="Procentowy 3 2" xfId="498"/>
    <cellStyle name="Procentowy 4" xfId="169"/>
    <cellStyle name="Procentowy 4 2" xfId="170"/>
    <cellStyle name="Procentowy 4 2 2" xfId="427"/>
    <cellStyle name="Procentowy 5" xfId="171"/>
    <cellStyle name="Procentowy 6" xfId="172"/>
    <cellStyle name="Procentowy 7" xfId="173"/>
    <cellStyle name="Procentowy 7 2" xfId="174"/>
    <cellStyle name="Procentowy 8" xfId="175"/>
    <cellStyle name="Procentowy 9" xfId="176"/>
    <cellStyle name="Procentowy 9 2" xfId="428"/>
    <cellStyle name="Suma" xfId="177" builtinId="25" customBuiltin="1"/>
    <cellStyle name="Suma 2" xfId="178"/>
    <cellStyle name="Suma 2 2" xfId="179"/>
    <cellStyle name="Suma 2 3" xfId="429"/>
    <cellStyle name="Suma 3" xfId="232"/>
    <cellStyle name="tekst" xfId="180"/>
    <cellStyle name="Tekst objaśnienia" xfId="181" builtinId="53" customBuiltin="1"/>
    <cellStyle name="Tekst objaśnienia 2" xfId="182"/>
    <cellStyle name="Tekst objaśnienia 2 2" xfId="183"/>
    <cellStyle name="Tekst ostrzeżenia" xfId="184" builtinId="11" customBuiltin="1"/>
    <cellStyle name="Tekst ostrzeżenia 2" xfId="185"/>
    <cellStyle name="Tekst ostrzeżenia 2 2" xfId="186"/>
    <cellStyle name="Total" xfId="187"/>
    <cellStyle name="Tytuł" xfId="188" builtinId="15" customBuiltin="1"/>
    <cellStyle name="Tytuł 2" xfId="189"/>
    <cellStyle name="Tytuł 2 2" xfId="190"/>
    <cellStyle name="Tytuł 2 3" xfId="430"/>
    <cellStyle name="Tytuł 3" xfId="223"/>
    <cellStyle name="Tytuł 4" xfId="513"/>
    <cellStyle name="Uwaga" xfId="191" builtinId="10" customBuiltin="1"/>
    <cellStyle name="Uwaga 2" xfId="192"/>
    <cellStyle name="Uwaga 2 2" xfId="193"/>
    <cellStyle name="Uwaga 2 3" xfId="431"/>
    <cellStyle name="Uwaga 3" xfId="231"/>
    <cellStyle name="Uwaga 3 2" xfId="432"/>
    <cellStyle name="Uwaga 4" xfId="264"/>
    <cellStyle name="Uwaga 4 2" xfId="433"/>
    <cellStyle name="Uwaga 5" xfId="294"/>
    <cellStyle name="Uwaga 5 2" xfId="434"/>
    <cellStyle name="Uwaga 6" xfId="310"/>
    <cellStyle name="Uwaga 6 2" xfId="435"/>
    <cellStyle name="Uwaga 7" xfId="456"/>
    <cellStyle name="Uwaga 8" xfId="518"/>
    <cellStyle name="Złe 2" xfId="195"/>
    <cellStyle name="Złe 2 2" xfId="196"/>
    <cellStyle name="Złe 3" xfId="204"/>
    <cellStyle name="Zły" xfId="194" builtinId="27" customBuiltin="1"/>
    <cellStyle name="Zły 2" xfId="515"/>
  </cellStyles>
  <dxfs count="6794">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1499679555650502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00B050"/>
      </font>
    </dxf>
    <dxf>
      <font>
        <condense val="0"/>
        <extend val="0"/>
        <color indexed="8"/>
      </font>
    </dxf>
    <dxf>
      <font>
        <condense val="0"/>
        <extend val="0"/>
        <color indexed="17"/>
      </font>
    </dxf>
    <dxf>
      <font>
        <b val="0"/>
        <i val="0"/>
        <condense val="0"/>
        <extend val="0"/>
        <color indexed="10"/>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val="0"/>
        <i/>
        <color auto="1"/>
      </font>
    </dxf>
    <dxf>
      <font>
        <b val="0"/>
        <i/>
        <color rgb="FFFF0000"/>
      </font>
      <fill>
        <patternFill>
          <bgColor rgb="FFFFE5E6"/>
        </patternFill>
      </fill>
    </dxf>
    <dxf>
      <font>
        <b/>
        <i/>
        <color rgb="FF0A781F"/>
      </font>
      <fill>
        <patternFill>
          <bgColor theme="6" tint="0.79998168889431442"/>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663399"/>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3300"/>
      <rgbColor rgb="00666699"/>
      <rgbColor rgb="00969696"/>
      <rgbColor rgb="00003366"/>
      <rgbColor rgb="00339966"/>
      <rgbColor rgb="00003300"/>
      <rgbColor rgb="00333300"/>
      <rgbColor rgb="00993300"/>
      <rgbColor rgb="00993366"/>
      <rgbColor rgb="00333399"/>
      <rgbColor rgb="00333333"/>
    </indexedColors>
    <mruColors>
      <color rgb="FFFC4F42"/>
      <color rgb="FF0066FF"/>
      <color rgb="FF0000FF"/>
      <color rgb="FFFF3300"/>
      <color rgb="FFFFFF99"/>
      <color rgb="FFFF7C80"/>
      <color rgb="FFFF9999"/>
      <color rgb="FFCC0000"/>
      <color rgb="FFCCFF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6.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a:latin typeface="+mn-lt"/>
              </a:defRPr>
            </a:pPr>
            <a:r>
              <a:rPr lang="en-US" sz="1400" b="1">
                <a:latin typeface="+mn-lt"/>
              </a:rPr>
              <a:t>Ś</a:t>
            </a:r>
            <a:r>
              <a:rPr lang="pl-PL" sz="1400" b="1">
                <a:latin typeface="+mn-lt"/>
              </a:rPr>
              <a:t>rednie ceny zakupu trzody chlewnej w Polsce - wg wagi żywej (ZSRIR)</a:t>
            </a:r>
            <a:endParaRPr lang="en-US" sz="1400" b="1">
              <a:latin typeface="+mn-lt"/>
            </a:endParaRPr>
          </a:p>
        </c:rich>
      </c:tx>
      <c:layout>
        <c:manualLayout>
          <c:xMode val="edge"/>
          <c:yMode val="edge"/>
          <c:x val="0.21235774162321214"/>
          <c:y val="2.4640651536205035E-2"/>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5"/>
          <c:order val="5"/>
          <c:tx>
            <c:strRef>
              <c:f>'Trzoda chlewna - śr. cena tyg '!$B$17:$B$18</c:f>
              <c:strCache>
                <c:ptCount val="1"/>
                <c:pt idx="0">
                  <c:v>2020r.</c:v>
                </c:pt>
              </c:strCache>
            </c:strRef>
          </c:tx>
          <c:spPr>
            <a:ln w="25400">
              <a:solidFill>
                <a:schemeClr val="accent3">
                  <a:lumMod val="75000"/>
                </a:schemeClr>
              </a:solidFill>
            </a:ln>
            <a:effectLst>
              <a:outerShdw blurRad="50800" dist="38100" dir="2700000" algn="tl" rotWithShape="0">
                <a:prstClr val="black">
                  <a:alpha val="30000"/>
                </a:prstClr>
              </a:outerShdw>
            </a:effectLst>
          </c:spPr>
          <c:marker>
            <c:symbol val="diamond"/>
            <c:size val="3"/>
            <c:spPr>
              <a:solidFill>
                <a:schemeClr val="accent3">
                  <a:lumMod val="75000"/>
                </a:schemeClr>
              </a:solidFill>
              <a:ln w="9525">
                <a:solidFill>
                  <a:schemeClr val="accent3">
                    <a:lumMod val="75000"/>
                  </a:schemeClr>
                </a:solidFill>
              </a:ln>
              <a:effectLst>
                <a:outerShdw blurRad="50800" dist="38100" dir="2700000" algn="tl" rotWithShape="0">
                  <a:prstClr val="black">
                    <a:alpha val="30000"/>
                  </a:prstClr>
                </a:outerShdw>
              </a:effectLst>
              <a:scene3d>
                <a:camera prst="orthographicFront"/>
                <a:lightRig rig="threePt" dir="t"/>
              </a:scene3d>
              <a:sp3d>
                <a:bevelT prst="angle"/>
              </a:sp3d>
            </c:spPr>
          </c:marker>
          <c:dPt>
            <c:idx val="1"/>
            <c:bubble3D val="0"/>
            <c:extLst>
              <c:ext xmlns:c16="http://schemas.microsoft.com/office/drawing/2014/chart" uri="{C3380CC4-5D6E-409C-BE32-E72D297353CC}">
                <c16:uniqueId val="{0000000B-D45D-4C0D-AA05-8FB973E87A21}"/>
              </c:ext>
            </c:extLst>
          </c:dPt>
          <c:dLbls>
            <c:dLbl>
              <c:idx val="9"/>
              <c:layout>
                <c:manualLayout>
                  <c:x val="-3.7981787265305156E-2"/>
                  <c:y val="-3.5615344907553081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D45D-4C0D-AA05-8FB973E87A21}"/>
                </c:ext>
              </c:extLst>
            </c:dLbl>
            <c:dLbl>
              <c:idx val="28"/>
              <c:layout>
                <c:manualLayout>
                  <c:x val="-5.1166290443942816E-2"/>
                  <c:y val="3.0245734686558726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A-4E55-40DC-8CBD-07C9DAD7BF8D}"/>
                </c:ext>
              </c:extLst>
            </c:dLbl>
            <c:dLbl>
              <c:idx val="48"/>
              <c:layout>
                <c:manualLayout>
                  <c:x val="-4.5146726862302596E-2"/>
                  <c:y val="4.7889079920384742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4E55-40DC-8CBD-07C9DAD7BF8D}"/>
                </c:ext>
              </c:extLst>
            </c:dLbl>
            <c:spPr>
              <a:solidFill>
                <a:schemeClr val="accent3">
                  <a:lumMod val="40000"/>
                  <a:lumOff val="60000"/>
                </a:schemeClr>
              </a:solidFill>
              <a:ln>
                <a:noFill/>
              </a:ln>
              <a:effectLst/>
            </c:spPr>
            <c:txPr>
              <a:bodyPr wrap="square" lIns="38100" tIns="19050" rIns="38100" bIns="19050" anchor="ctr">
                <a:spAutoFit/>
              </a:bodyPr>
              <a:lstStyle/>
              <a:p>
                <a:pPr>
                  <a:defRPr sz="1050" b="1">
                    <a:solidFill>
                      <a:sysClr val="windowText" lastClr="000000"/>
                    </a:solidFill>
                  </a:defRPr>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val>
            <c:numRef>
              <c:f>'Trzoda chlewna - śr. cena tyg '!$C$18:$BB$18</c:f>
              <c:numCache>
                <c:formatCode>0.00</c:formatCode>
                <c:ptCount val="52"/>
                <c:pt idx="0">
                  <c:v>6.1994147647058817</c:v>
                </c:pt>
                <c:pt idx="1">
                  <c:v>6.0484128823529408</c:v>
                </c:pt>
                <c:pt idx="2">
                  <c:v>5.8257909411764706</c:v>
                </c:pt>
                <c:pt idx="3">
                  <c:v>5.7513192941176463</c:v>
                </c:pt>
                <c:pt idx="4">
                  <c:v>5.8866355294117652</c:v>
                </c:pt>
                <c:pt idx="5">
                  <c:v>6.0671512352941184</c:v>
                </c:pt>
                <c:pt idx="6">
                  <c:v>6.1422988823529412</c:v>
                </c:pt>
                <c:pt idx="7">
                  <c:v>6.2954006470588242</c:v>
                </c:pt>
                <c:pt idx="8">
                  <c:v>6.4696587647058834</c:v>
                </c:pt>
                <c:pt idx="9">
                  <c:v>6.5443307647058822</c:v>
                </c:pt>
                <c:pt idx="10">
                  <c:v>6.4654123529411773</c:v>
                </c:pt>
                <c:pt idx="11">
                  <c:v>6.2507150588235287</c:v>
                </c:pt>
                <c:pt idx="12">
                  <c:v>6.1741274705882363</c:v>
                </c:pt>
                <c:pt idx="13">
                  <c:v>6.2658684705882344</c:v>
                </c:pt>
                <c:pt idx="14">
                  <c:v>6.2116301764705888</c:v>
                </c:pt>
                <c:pt idx="15">
                  <c:v>6.0554351764705876</c:v>
                </c:pt>
                <c:pt idx="16">
                  <c:v>5.92163305882353</c:v>
                </c:pt>
                <c:pt idx="17">
                  <c:v>5.4822277058823525</c:v>
                </c:pt>
                <c:pt idx="18">
                  <c:v>5.1612722352941178</c:v>
                </c:pt>
                <c:pt idx="19">
                  <c:v>4.88</c:v>
                </c:pt>
                <c:pt idx="20">
                  <c:v>5.16</c:v>
                </c:pt>
                <c:pt idx="21">
                  <c:v>5.6862902352941171</c:v>
                </c:pt>
                <c:pt idx="22">
                  <c:v>5.6364910588235295</c:v>
                </c:pt>
                <c:pt idx="23">
                  <c:v>5.5531404117647059</c:v>
                </c:pt>
                <c:pt idx="24">
                  <c:v>5.5208002352941179</c:v>
                </c:pt>
                <c:pt idx="25">
                  <c:v>5.3723157647058821</c:v>
                </c:pt>
                <c:pt idx="26">
                  <c:v>5.22984494117647</c:v>
                </c:pt>
                <c:pt idx="27">
                  <c:v>4.9082540000000003</c:v>
                </c:pt>
                <c:pt idx="28">
                  <c:v>4.5684102941176503</c:v>
                </c:pt>
                <c:pt idx="29">
                  <c:v>4.8748906470588231</c:v>
                </c:pt>
                <c:pt idx="30">
                  <c:v>5.0081819411764705</c:v>
                </c:pt>
                <c:pt idx="31">
                  <c:v>4.9988586470588237</c:v>
                </c:pt>
                <c:pt idx="32">
                  <c:v>4.9358682941176468</c:v>
                </c:pt>
                <c:pt idx="33">
                  <c:v>4.8607520000000006</c:v>
                </c:pt>
                <c:pt idx="34">
                  <c:v>4.8467364705882359</c:v>
                </c:pt>
                <c:pt idx="35">
                  <c:v>4.842708</c:v>
                </c:pt>
                <c:pt idx="36">
                  <c:v>4.8434451764705884</c:v>
                </c:pt>
                <c:pt idx="37">
                  <c:v>4.5855756470588229</c:v>
                </c:pt>
                <c:pt idx="38">
                  <c:v>4.4939256470588234</c:v>
                </c:pt>
                <c:pt idx="39">
                  <c:v>4.4843224705882347</c:v>
                </c:pt>
                <c:pt idx="40">
                  <c:v>4.4644102941176467</c:v>
                </c:pt>
                <c:pt idx="41">
                  <c:v>4.4224455294117648</c:v>
                </c:pt>
                <c:pt idx="42">
                  <c:v>4.4184262352941177</c:v>
                </c:pt>
                <c:pt idx="43">
                  <c:v>4.4132216470588235</c:v>
                </c:pt>
                <c:pt idx="44">
                  <c:v>4.3947042941176475</c:v>
                </c:pt>
                <c:pt idx="45">
                  <c:v>4.2156583529411762</c:v>
                </c:pt>
                <c:pt idx="46">
                  <c:v>4.0375598823529408</c:v>
                </c:pt>
                <c:pt idx="47">
                  <c:v>3.8600265294117646</c:v>
                </c:pt>
                <c:pt idx="48">
                  <c:v>3.8427839411764704</c:v>
                </c:pt>
                <c:pt idx="49">
                  <c:v>3.8724690588235293</c:v>
                </c:pt>
                <c:pt idx="50">
                  <c:v>3.9109689411764705</c:v>
                </c:pt>
                <c:pt idx="51">
                  <c:v>3.8538729411764705</c:v>
                </c:pt>
              </c:numCache>
            </c:numRef>
          </c:val>
          <c:smooth val="1"/>
          <c:extLst>
            <c:ext xmlns:c16="http://schemas.microsoft.com/office/drawing/2014/chart" uri="{C3380CC4-5D6E-409C-BE32-E72D297353CC}">
              <c16:uniqueId val="{0000000D-D45D-4C0D-AA05-8FB973E87A21}"/>
            </c:ext>
          </c:extLst>
        </c:ser>
        <c:ser>
          <c:idx val="6"/>
          <c:order val="6"/>
          <c:tx>
            <c:strRef>
              <c:f>'Trzoda chlewna - śr. cena tyg '!$B$19</c:f>
              <c:strCache>
                <c:ptCount val="1"/>
                <c:pt idx="0">
                  <c:v>2021r.</c:v>
                </c:pt>
              </c:strCache>
            </c:strRef>
          </c:tx>
          <c:spPr>
            <a:ln>
              <a:solidFill>
                <a:schemeClr val="accent6"/>
              </a:solidFill>
            </a:ln>
            <a:effectLst>
              <a:outerShdw blurRad="50800" dist="38100" dir="2700000" algn="tl" rotWithShape="0">
                <a:prstClr val="black">
                  <a:alpha val="30000"/>
                </a:prstClr>
              </a:outerShdw>
            </a:effectLst>
          </c:spPr>
          <c:marker>
            <c:symbol val="diamond"/>
            <c:size val="3"/>
            <c:spPr>
              <a:solidFill>
                <a:schemeClr val="accent6">
                  <a:lumMod val="75000"/>
                </a:schemeClr>
              </a:solidFill>
              <a:ln>
                <a:solidFill>
                  <a:schemeClr val="accent6"/>
                </a:solidFill>
              </a:ln>
              <a:effectLst>
                <a:outerShdw blurRad="50800" dist="38100" dir="2700000" algn="tl" rotWithShape="0">
                  <a:prstClr val="black">
                    <a:alpha val="30000"/>
                  </a:prstClr>
                </a:outerShdw>
              </a:effectLst>
              <a:scene3d>
                <a:camera prst="orthographicFront"/>
                <a:lightRig rig="threePt" dir="t"/>
              </a:scene3d>
              <a:sp3d>
                <a:bevelT prst="angle"/>
              </a:sp3d>
            </c:spPr>
          </c:marker>
          <c:dLbls>
            <c:dLbl>
              <c:idx val="0"/>
              <c:layout>
                <c:manualLayout>
                  <c:x val="8.0375393256429846E-3"/>
                  <c:y val="3.854386236841179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E-D45D-4C0D-AA05-8FB973E87A21}"/>
                </c:ext>
              </c:extLst>
            </c:dLbl>
            <c:dLbl>
              <c:idx val="1"/>
              <c:delete val="1"/>
              <c:extLst>
                <c:ext xmlns:c15="http://schemas.microsoft.com/office/drawing/2012/chart" uri="{CE6537A1-D6FC-4f65-9D91-7224C49458BB}"/>
                <c:ext xmlns:c16="http://schemas.microsoft.com/office/drawing/2014/chart" uri="{C3380CC4-5D6E-409C-BE32-E72D297353CC}">
                  <c16:uniqueId val="{00000006-3F39-4DAF-BCC2-F0A4B4318272}"/>
                </c:ext>
              </c:extLst>
            </c:dLbl>
            <c:dLbl>
              <c:idx val="2"/>
              <c:delete val="1"/>
              <c:extLst>
                <c:ext xmlns:c15="http://schemas.microsoft.com/office/drawing/2012/chart" uri="{CE6537A1-D6FC-4f65-9D91-7224C49458BB}"/>
                <c:ext xmlns:c16="http://schemas.microsoft.com/office/drawing/2014/chart" uri="{C3380CC4-5D6E-409C-BE32-E72D297353CC}">
                  <c16:uniqueId val="{00000006-DDED-4289-9150-A221153A1590}"/>
                </c:ext>
              </c:extLst>
            </c:dLbl>
            <c:dLbl>
              <c:idx val="3"/>
              <c:delete val="1"/>
              <c:extLst>
                <c:ext xmlns:c15="http://schemas.microsoft.com/office/drawing/2012/chart" uri="{CE6537A1-D6FC-4f65-9D91-7224C49458BB}"/>
                <c:ext xmlns:c16="http://schemas.microsoft.com/office/drawing/2014/chart" uri="{C3380CC4-5D6E-409C-BE32-E72D297353CC}">
                  <c16:uniqueId val="{00000006-19E2-4381-82DC-0CC23C38973B}"/>
                </c:ext>
              </c:extLst>
            </c:dLbl>
            <c:dLbl>
              <c:idx val="4"/>
              <c:delete val="1"/>
              <c:extLst>
                <c:ext xmlns:c15="http://schemas.microsoft.com/office/drawing/2012/chart" uri="{CE6537A1-D6FC-4f65-9D91-7224C49458BB}"/>
                <c:ext xmlns:c16="http://schemas.microsoft.com/office/drawing/2014/chart" uri="{C3380CC4-5D6E-409C-BE32-E72D297353CC}">
                  <c16:uniqueId val="{00000006-7ADB-45F5-82A4-7738B0E16B4C}"/>
                </c:ext>
              </c:extLst>
            </c:dLbl>
            <c:dLbl>
              <c:idx val="5"/>
              <c:delete val="1"/>
              <c:extLst>
                <c:ext xmlns:c15="http://schemas.microsoft.com/office/drawing/2012/chart" uri="{CE6537A1-D6FC-4f65-9D91-7224C49458BB}"/>
                <c:ext xmlns:c16="http://schemas.microsoft.com/office/drawing/2014/chart" uri="{C3380CC4-5D6E-409C-BE32-E72D297353CC}">
                  <c16:uniqueId val="{00000006-4BAE-40A0-AFC5-C9F7FF942A7A}"/>
                </c:ext>
              </c:extLst>
            </c:dLbl>
            <c:dLbl>
              <c:idx val="6"/>
              <c:delete val="1"/>
              <c:extLst>
                <c:ext xmlns:c15="http://schemas.microsoft.com/office/drawing/2012/chart" uri="{CE6537A1-D6FC-4f65-9D91-7224C49458BB}"/>
                <c:ext xmlns:c16="http://schemas.microsoft.com/office/drawing/2014/chart" uri="{C3380CC4-5D6E-409C-BE32-E72D297353CC}">
                  <c16:uniqueId val="{00000008-9ACD-4044-A5DC-37E8AF848F7C}"/>
                </c:ext>
              </c:extLst>
            </c:dLbl>
            <c:dLbl>
              <c:idx val="7"/>
              <c:delete val="1"/>
              <c:extLst>
                <c:ext xmlns:c15="http://schemas.microsoft.com/office/drawing/2012/chart" uri="{CE6537A1-D6FC-4f65-9D91-7224C49458BB}"/>
                <c:ext xmlns:c16="http://schemas.microsoft.com/office/drawing/2014/chart" uri="{C3380CC4-5D6E-409C-BE32-E72D297353CC}">
                  <c16:uniqueId val="{00000006-3A8A-4F5E-9360-5773755749CC}"/>
                </c:ext>
              </c:extLst>
            </c:dLbl>
            <c:dLbl>
              <c:idx val="8"/>
              <c:delete val="1"/>
              <c:extLst>
                <c:ext xmlns:c15="http://schemas.microsoft.com/office/drawing/2012/chart" uri="{CE6537A1-D6FC-4f65-9D91-7224C49458BB}"/>
                <c:ext xmlns:c16="http://schemas.microsoft.com/office/drawing/2014/chart" uri="{C3380CC4-5D6E-409C-BE32-E72D297353CC}">
                  <c16:uniqueId val="{00000006-D682-48DF-83D8-0926AFB52FE1}"/>
                </c:ext>
              </c:extLst>
            </c:dLbl>
            <c:dLbl>
              <c:idx val="9"/>
              <c:delete val="1"/>
              <c:extLst>
                <c:ext xmlns:c15="http://schemas.microsoft.com/office/drawing/2012/chart" uri="{CE6537A1-D6FC-4f65-9D91-7224C49458BB}"/>
                <c:ext xmlns:c16="http://schemas.microsoft.com/office/drawing/2014/chart" uri="{C3380CC4-5D6E-409C-BE32-E72D297353CC}">
                  <c16:uniqueId val="{00000006-1D4A-45C0-B7CD-5ECF0147EC4A}"/>
                </c:ext>
              </c:extLst>
            </c:dLbl>
            <c:dLbl>
              <c:idx val="10"/>
              <c:delete val="1"/>
              <c:extLst>
                <c:ext xmlns:c15="http://schemas.microsoft.com/office/drawing/2012/chart" uri="{CE6537A1-D6FC-4f65-9D91-7224C49458BB}"/>
                <c:ext xmlns:c16="http://schemas.microsoft.com/office/drawing/2014/chart" uri="{C3380CC4-5D6E-409C-BE32-E72D297353CC}">
                  <c16:uniqueId val="{00000006-2F94-4F6A-ACF1-02FED0E9A859}"/>
                </c:ext>
              </c:extLst>
            </c:dLbl>
            <c:dLbl>
              <c:idx val="11"/>
              <c:delete val="1"/>
              <c:extLst>
                <c:ext xmlns:c15="http://schemas.microsoft.com/office/drawing/2012/chart" uri="{CE6537A1-D6FC-4f65-9D91-7224C49458BB}"/>
                <c:ext xmlns:c16="http://schemas.microsoft.com/office/drawing/2014/chart" uri="{C3380CC4-5D6E-409C-BE32-E72D297353CC}">
                  <c16:uniqueId val="{00000007-2F94-4F6A-ACF1-02FED0E9A859}"/>
                </c:ext>
              </c:extLst>
            </c:dLbl>
            <c:dLbl>
              <c:idx val="12"/>
              <c:delete val="1"/>
              <c:extLst>
                <c:ext xmlns:c15="http://schemas.microsoft.com/office/drawing/2012/chart" uri="{CE6537A1-D6FC-4f65-9D91-7224C49458BB}"/>
                <c:ext xmlns:c16="http://schemas.microsoft.com/office/drawing/2014/chart" uri="{C3380CC4-5D6E-409C-BE32-E72D297353CC}">
                  <c16:uniqueId val="{00000006-7EA7-409C-857B-09D9E3B08C3C}"/>
                </c:ext>
              </c:extLst>
            </c:dLbl>
            <c:dLbl>
              <c:idx val="13"/>
              <c:delete val="1"/>
              <c:extLst>
                <c:ext xmlns:c15="http://schemas.microsoft.com/office/drawing/2012/chart" uri="{CE6537A1-D6FC-4f65-9D91-7224C49458BB}"/>
                <c:ext xmlns:c16="http://schemas.microsoft.com/office/drawing/2014/chart" uri="{C3380CC4-5D6E-409C-BE32-E72D297353CC}">
                  <c16:uniqueId val="{00000006-AB72-432A-8B85-9FD8FF1977DE}"/>
                </c:ext>
              </c:extLst>
            </c:dLbl>
            <c:dLbl>
              <c:idx val="14"/>
              <c:delete val="1"/>
              <c:extLst>
                <c:ext xmlns:c15="http://schemas.microsoft.com/office/drawing/2012/chart" uri="{CE6537A1-D6FC-4f65-9D91-7224C49458BB}"/>
                <c:ext xmlns:c16="http://schemas.microsoft.com/office/drawing/2014/chart" uri="{C3380CC4-5D6E-409C-BE32-E72D297353CC}">
                  <c16:uniqueId val="{00000006-CAD2-4CB6-BD1A-7CABBAF17B9E}"/>
                </c:ext>
              </c:extLst>
            </c:dLbl>
            <c:dLbl>
              <c:idx val="15"/>
              <c:delete val="1"/>
              <c:extLst>
                <c:ext xmlns:c15="http://schemas.microsoft.com/office/drawing/2012/chart" uri="{CE6537A1-D6FC-4f65-9D91-7224C49458BB}"/>
                <c:ext xmlns:c16="http://schemas.microsoft.com/office/drawing/2014/chart" uri="{C3380CC4-5D6E-409C-BE32-E72D297353CC}">
                  <c16:uniqueId val="{0000000A-4EB0-4C4C-9BE3-02B8B07FC49E}"/>
                </c:ext>
              </c:extLst>
            </c:dLbl>
            <c:dLbl>
              <c:idx val="16"/>
              <c:delete val="1"/>
              <c:extLst>
                <c:ext xmlns:c15="http://schemas.microsoft.com/office/drawing/2012/chart" uri="{CE6537A1-D6FC-4f65-9D91-7224C49458BB}"/>
                <c:ext xmlns:c16="http://schemas.microsoft.com/office/drawing/2014/chart" uri="{C3380CC4-5D6E-409C-BE32-E72D297353CC}">
                  <c16:uniqueId val="{00000007-A7CE-4069-A163-AC65DFA55ECD}"/>
                </c:ext>
              </c:extLst>
            </c:dLbl>
            <c:dLbl>
              <c:idx val="17"/>
              <c:delete val="1"/>
              <c:extLst>
                <c:ext xmlns:c15="http://schemas.microsoft.com/office/drawing/2012/chart" uri="{CE6537A1-D6FC-4f65-9D91-7224C49458BB}"/>
                <c:ext xmlns:c16="http://schemas.microsoft.com/office/drawing/2014/chart" uri="{C3380CC4-5D6E-409C-BE32-E72D297353CC}">
                  <c16:uniqueId val="{00000006-A7CE-4069-A163-AC65DFA55ECD}"/>
                </c:ext>
              </c:extLst>
            </c:dLbl>
            <c:dLbl>
              <c:idx val="18"/>
              <c:delete val="1"/>
              <c:extLst>
                <c:ext xmlns:c15="http://schemas.microsoft.com/office/drawing/2012/chart" uri="{CE6537A1-D6FC-4f65-9D91-7224C49458BB}"/>
                <c:ext xmlns:c16="http://schemas.microsoft.com/office/drawing/2014/chart" uri="{C3380CC4-5D6E-409C-BE32-E72D297353CC}">
                  <c16:uniqueId val="{00000008-EDA0-4E78-97B9-B08CF0441558}"/>
                </c:ext>
              </c:extLst>
            </c:dLbl>
            <c:dLbl>
              <c:idx val="19"/>
              <c:delete val="1"/>
              <c:extLst>
                <c:ext xmlns:c15="http://schemas.microsoft.com/office/drawing/2012/chart" uri="{CE6537A1-D6FC-4f65-9D91-7224C49458BB}"/>
                <c:ext xmlns:c16="http://schemas.microsoft.com/office/drawing/2014/chart" uri="{C3380CC4-5D6E-409C-BE32-E72D297353CC}">
                  <c16:uniqueId val="{00000006-D086-4409-9EE3-925E05584B2F}"/>
                </c:ext>
              </c:extLst>
            </c:dLbl>
            <c:dLbl>
              <c:idx val="20"/>
              <c:layout>
                <c:manualLayout>
                  <c:x val="-5.8160715237909034E-2"/>
                  <c:y val="-5.3923342145744353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A-EDA0-4E78-97B9-B08CF0441558}"/>
                </c:ext>
              </c:extLst>
            </c:dLbl>
            <c:dLbl>
              <c:idx val="21"/>
              <c:delete val="1"/>
              <c:extLst>
                <c:ext xmlns:c15="http://schemas.microsoft.com/office/drawing/2012/chart" uri="{CE6537A1-D6FC-4f65-9D91-7224C49458BB}"/>
                <c:ext xmlns:c16="http://schemas.microsoft.com/office/drawing/2014/chart" uri="{C3380CC4-5D6E-409C-BE32-E72D297353CC}">
                  <c16:uniqueId val="{00000006-EDA0-4E78-97B9-B08CF0441558}"/>
                </c:ext>
              </c:extLst>
            </c:dLbl>
            <c:dLbl>
              <c:idx val="22"/>
              <c:delete val="1"/>
              <c:extLst>
                <c:ext xmlns:c15="http://schemas.microsoft.com/office/drawing/2012/chart" uri="{CE6537A1-D6FC-4f65-9D91-7224C49458BB}"/>
                <c:ext xmlns:c16="http://schemas.microsoft.com/office/drawing/2014/chart" uri="{C3380CC4-5D6E-409C-BE32-E72D297353CC}">
                  <c16:uniqueId val="{00000007-EDA0-4E78-97B9-B08CF0441558}"/>
                </c:ext>
              </c:extLst>
            </c:dLbl>
            <c:dLbl>
              <c:idx val="23"/>
              <c:delete val="1"/>
              <c:extLst>
                <c:ext xmlns:c15="http://schemas.microsoft.com/office/drawing/2012/chart" uri="{CE6537A1-D6FC-4f65-9D91-7224C49458BB}"/>
                <c:ext xmlns:c16="http://schemas.microsoft.com/office/drawing/2014/chart" uri="{C3380CC4-5D6E-409C-BE32-E72D297353CC}">
                  <c16:uniqueId val="{00000009-EDA0-4E78-97B9-B08CF0441558}"/>
                </c:ext>
              </c:extLst>
            </c:dLbl>
            <c:dLbl>
              <c:idx val="24"/>
              <c:delete val="1"/>
              <c:extLst>
                <c:ext xmlns:c15="http://schemas.microsoft.com/office/drawing/2012/chart" uri="{CE6537A1-D6FC-4f65-9D91-7224C49458BB}"/>
                <c:ext xmlns:c16="http://schemas.microsoft.com/office/drawing/2014/chart" uri="{C3380CC4-5D6E-409C-BE32-E72D297353CC}">
                  <c16:uniqueId val="{00000009-4EB0-4C4C-9BE3-02B8B07FC49E}"/>
                </c:ext>
              </c:extLst>
            </c:dLbl>
            <c:dLbl>
              <c:idx val="25"/>
              <c:delete val="1"/>
              <c:extLst>
                <c:ext xmlns:c15="http://schemas.microsoft.com/office/drawing/2012/chart" uri="{CE6537A1-D6FC-4f65-9D91-7224C49458BB}"/>
                <c:ext xmlns:c16="http://schemas.microsoft.com/office/drawing/2014/chart" uri="{C3380CC4-5D6E-409C-BE32-E72D297353CC}">
                  <c16:uniqueId val="{00000006-4EB0-4C4C-9BE3-02B8B07FC49E}"/>
                </c:ext>
              </c:extLst>
            </c:dLbl>
            <c:dLbl>
              <c:idx val="26"/>
              <c:delete val="1"/>
              <c:extLst>
                <c:ext xmlns:c15="http://schemas.microsoft.com/office/drawing/2012/chart" uri="{CE6537A1-D6FC-4f65-9D91-7224C49458BB}"/>
                <c:ext xmlns:c16="http://schemas.microsoft.com/office/drawing/2014/chart" uri="{C3380CC4-5D6E-409C-BE32-E72D297353CC}">
                  <c16:uniqueId val="{00000008-4EB0-4C4C-9BE3-02B8B07FC49E}"/>
                </c:ext>
              </c:extLst>
            </c:dLbl>
            <c:dLbl>
              <c:idx val="27"/>
              <c:delete val="1"/>
              <c:extLst>
                <c:ext xmlns:c15="http://schemas.microsoft.com/office/drawing/2012/chart" uri="{CE6537A1-D6FC-4f65-9D91-7224C49458BB}"/>
                <c:ext xmlns:c16="http://schemas.microsoft.com/office/drawing/2014/chart" uri="{C3380CC4-5D6E-409C-BE32-E72D297353CC}">
                  <c16:uniqueId val="{00000007-4EB0-4C4C-9BE3-02B8B07FC49E}"/>
                </c:ext>
              </c:extLst>
            </c:dLbl>
            <c:dLbl>
              <c:idx val="28"/>
              <c:delete val="1"/>
              <c:extLst>
                <c:ext xmlns:c15="http://schemas.microsoft.com/office/drawing/2012/chart" uri="{CE6537A1-D6FC-4f65-9D91-7224C49458BB}"/>
                <c:ext xmlns:c16="http://schemas.microsoft.com/office/drawing/2014/chart" uri="{C3380CC4-5D6E-409C-BE32-E72D297353CC}">
                  <c16:uniqueId val="{0000000F-4EB0-4C4C-9BE3-02B8B07FC49E}"/>
                </c:ext>
              </c:extLst>
            </c:dLbl>
            <c:dLbl>
              <c:idx val="29"/>
              <c:delete val="1"/>
              <c:extLst>
                <c:ext xmlns:c15="http://schemas.microsoft.com/office/drawing/2012/chart" uri="{CE6537A1-D6FC-4f65-9D91-7224C49458BB}"/>
                <c:ext xmlns:c16="http://schemas.microsoft.com/office/drawing/2014/chart" uri="{C3380CC4-5D6E-409C-BE32-E72D297353CC}">
                  <c16:uniqueId val="{0000000D-4EB0-4C4C-9BE3-02B8B07FC49E}"/>
                </c:ext>
              </c:extLst>
            </c:dLbl>
            <c:dLbl>
              <c:idx val="30"/>
              <c:delete val="1"/>
              <c:extLst>
                <c:ext xmlns:c15="http://schemas.microsoft.com/office/drawing/2012/chart" uri="{CE6537A1-D6FC-4f65-9D91-7224C49458BB}"/>
                <c:ext xmlns:c16="http://schemas.microsoft.com/office/drawing/2014/chart" uri="{C3380CC4-5D6E-409C-BE32-E72D297353CC}">
                  <c16:uniqueId val="{0000000C-4EB0-4C4C-9BE3-02B8B07FC49E}"/>
                </c:ext>
              </c:extLst>
            </c:dLbl>
            <c:dLbl>
              <c:idx val="31"/>
              <c:delete val="1"/>
              <c:extLst>
                <c:ext xmlns:c15="http://schemas.microsoft.com/office/drawing/2012/chart" uri="{CE6537A1-D6FC-4f65-9D91-7224C49458BB}"/>
                <c:ext xmlns:c16="http://schemas.microsoft.com/office/drawing/2014/chart" uri="{C3380CC4-5D6E-409C-BE32-E72D297353CC}">
                  <c16:uniqueId val="{0000000B-4EB0-4C4C-9BE3-02B8B07FC49E}"/>
                </c:ext>
              </c:extLst>
            </c:dLbl>
            <c:dLbl>
              <c:idx val="32"/>
              <c:delete val="1"/>
              <c:extLst>
                <c:ext xmlns:c15="http://schemas.microsoft.com/office/drawing/2012/chart" uri="{CE6537A1-D6FC-4f65-9D91-7224C49458BB}"/>
                <c:ext xmlns:c16="http://schemas.microsoft.com/office/drawing/2014/chart" uri="{C3380CC4-5D6E-409C-BE32-E72D297353CC}">
                  <c16:uniqueId val="{0000000E-4EB0-4C4C-9BE3-02B8B07FC49E}"/>
                </c:ext>
              </c:extLst>
            </c:dLbl>
            <c:dLbl>
              <c:idx val="33"/>
              <c:delete val="1"/>
              <c:extLst>
                <c:ext xmlns:c15="http://schemas.microsoft.com/office/drawing/2012/chart" uri="{CE6537A1-D6FC-4f65-9D91-7224C49458BB}"/>
                <c:ext xmlns:c16="http://schemas.microsoft.com/office/drawing/2014/chart" uri="{C3380CC4-5D6E-409C-BE32-E72D297353CC}">
                  <c16:uniqueId val="{00000010-4EB0-4C4C-9BE3-02B8B07FC49E}"/>
                </c:ext>
              </c:extLst>
            </c:dLbl>
            <c:dLbl>
              <c:idx val="34"/>
              <c:delete val="1"/>
              <c:extLst>
                <c:ext xmlns:c15="http://schemas.microsoft.com/office/drawing/2012/chart" uri="{CE6537A1-D6FC-4f65-9D91-7224C49458BB}"/>
                <c:ext xmlns:c16="http://schemas.microsoft.com/office/drawing/2014/chart" uri="{C3380CC4-5D6E-409C-BE32-E72D297353CC}">
                  <c16:uniqueId val="{00000006-5D3B-43BB-AA07-7B9662D42BAB}"/>
                </c:ext>
              </c:extLst>
            </c:dLbl>
            <c:dLbl>
              <c:idx val="35"/>
              <c:delete val="1"/>
              <c:extLst>
                <c:ext xmlns:c15="http://schemas.microsoft.com/office/drawing/2012/chart" uri="{CE6537A1-D6FC-4f65-9D91-7224C49458BB}"/>
                <c:ext xmlns:c16="http://schemas.microsoft.com/office/drawing/2014/chart" uri="{C3380CC4-5D6E-409C-BE32-E72D297353CC}">
                  <c16:uniqueId val="{0000000B-63C6-4D44-8B39-3BA39B8BF3CC}"/>
                </c:ext>
              </c:extLst>
            </c:dLbl>
            <c:dLbl>
              <c:idx val="36"/>
              <c:delete val="1"/>
              <c:extLst>
                <c:ext xmlns:c15="http://schemas.microsoft.com/office/drawing/2012/chart" uri="{CE6537A1-D6FC-4f65-9D91-7224C49458BB}"/>
                <c:ext xmlns:c16="http://schemas.microsoft.com/office/drawing/2014/chart" uri="{C3380CC4-5D6E-409C-BE32-E72D297353CC}">
                  <c16:uniqueId val="{0000000A-63C6-4D44-8B39-3BA39B8BF3CC}"/>
                </c:ext>
              </c:extLst>
            </c:dLbl>
            <c:dLbl>
              <c:idx val="37"/>
              <c:delete val="1"/>
              <c:extLst>
                <c:ext xmlns:c15="http://schemas.microsoft.com/office/drawing/2012/chart" uri="{CE6537A1-D6FC-4f65-9D91-7224C49458BB}"/>
                <c:ext xmlns:c16="http://schemas.microsoft.com/office/drawing/2014/chart" uri="{C3380CC4-5D6E-409C-BE32-E72D297353CC}">
                  <c16:uniqueId val="{00000008-63C6-4D44-8B39-3BA39B8BF3CC}"/>
                </c:ext>
              </c:extLst>
            </c:dLbl>
            <c:dLbl>
              <c:idx val="38"/>
              <c:delete val="1"/>
              <c:extLst>
                <c:ext xmlns:c15="http://schemas.microsoft.com/office/drawing/2012/chart" uri="{CE6537A1-D6FC-4f65-9D91-7224C49458BB}"/>
                <c:ext xmlns:c16="http://schemas.microsoft.com/office/drawing/2014/chart" uri="{C3380CC4-5D6E-409C-BE32-E72D297353CC}">
                  <c16:uniqueId val="{00000009-63C6-4D44-8B39-3BA39B8BF3CC}"/>
                </c:ext>
              </c:extLst>
            </c:dLbl>
            <c:dLbl>
              <c:idx val="39"/>
              <c:delete val="1"/>
              <c:extLst>
                <c:ext xmlns:c15="http://schemas.microsoft.com/office/drawing/2012/chart" uri="{CE6537A1-D6FC-4f65-9D91-7224C49458BB}"/>
                <c:ext xmlns:c16="http://schemas.microsoft.com/office/drawing/2014/chart" uri="{C3380CC4-5D6E-409C-BE32-E72D297353CC}">
                  <c16:uniqueId val="{0000000C-63C6-4D44-8B39-3BA39B8BF3CC}"/>
                </c:ext>
              </c:extLst>
            </c:dLbl>
            <c:dLbl>
              <c:idx val="40"/>
              <c:delete val="1"/>
              <c:extLst>
                <c:ext xmlns:c15="http://schemas.microsoft.com/office/drawing/2012/chart" uri="{CE6537A1-D6FC-4f65-9D91-7224C49458BB}"/>
                <c:ext xmlns:c16="http://schemas.microsoft.com/office/drawing/2014/chart" uri="{C3380CC4-5D6E-409C-BE32-E72D297353CC}">
                  <c16:uniqueId val="{00000007-63C6-4D44-8B39-3BA39B8BF3CC}"/>
                </c:ext>
              </c:extLst>
            </c:dLbl>
            <c:dLbl>
              <c:idx val="41"/>
              <c:delete val="1"/>
              <c:extLst>
                <c:ext xmlns:c15="http://schemas.microsoft.com/office/drawing/2012/chart" uri="{CE6537A1-D6FC-4f65-9D91-7224C49458BB}"/>
                <c:ext xmlns:c16="http://schemas.microsoft.com/office/drawing/2014/chart" uri="{C3380CC4-5D6E-409C-BE32-E72D297353CC}">
                  <c16:uniqueId val="{00000006-63C6-4D44-8B39-3BA39B8BF3CC}"/>
                </c:ext>
              </c:extLst>
            </c:dLbl>
            <c:dLbl>
              <c:idx val="42"/>
              <c:delete val="1"/>
              <c:extLst>
                <c:ext xmlns:c15="http://schemas.microsoft.com/office/drawing/2012/chart" uri="{CE6537A1-D6FC-4f65-9D91-7224C49458BB}"/>
                <c:ext xmlns:c16="http://schemas.microsoft.com/office/drawing/2014/chart" uri="{C3380CC4-5D6E-409C-BE32-E72D297353CC}">
                  <c16:uniqueId val="{0000000D-63C6-4D44-8B39-3BA39B8BF3CC}"/>
                </c:ext>
              </c:extLst>
            </c:dLbl>
            <c:dLbl>
              <c:idx val="43"/>
              <c:delete val="1"/>
              <c:extLst>
                <c:ext xmlns:c15="http://schemas.microsoft.com/office/drawing/2012/chart" uri="{CE6537A1-D6FC-4f65-9D91-7224C49458BB}"/>
                <c:ext xmlns:c16="http://schemas.microsoft.com/office/drawing/2014/chart" uri="{C3380CC4-5D6E-409C-BE32-E72D297353CC}">
                  <c16:uniqueId val="{00000006-71FE-46FA-8F4F-BE6C4762FD13}"/>
                </c:ext>
              </c:extLst>
            </c:dLbl>
            <c:dLbl>
              <c:idx val="44"/>
              <c:delete val="1"/>
              <c:extLst>
                <c:ext xmlns:c15="http://schemas.microsoft.com/office/drawing/2012/chart" uri="{CE6537A1-D6FC-4f65-9D91-7224C49458BB}"/>
                <c:ext xmlns:c16="http://schemas.microsoft.com/office/drawing/2014/chart" uri="{C3380CC4-5D6E-409C-BE32-E72D297353CC}">
                  <c16:uniqueId val="{00000007-71FE-46FA-8F4F-BE6C4762FD13}"/>
                </c:ext>
              </c:extLst>
            </c:dLbl>
            <c:dLbl>
              <c:idx val="45"/>
              <c:delete val="1"/>
              <c:extLst>
                <c:ext xmlns:c15="http://schemas.microsoft.com/office/drawing/2012/chart" uri="{CE6537A1-D6FC-4f65-9D91-7224C49458BB}"/>
                <c:ext xmlns:c16="http://schemas.microsoft.com/office/drawing/2014/chart" uri="{C3380CC4-5D6E-409C-BE32-E72D297353CC}">
                  <c16:uniqueId val="{00000006-A7CF-46DC-BF89-1C081A981ADA}"/>
                </c:ext>
              </c:extLst>
            </c:dLbl>
            <c:dLbl>
              <c:idx val="46"/>
              <c:delete val="1"/>
              <c:extLst>
                <c:ext xmlns:c15="http://schemas.microsoft.com/office/drawing/2012/chart" uri="{CE6537A1-D6FC-4f65-9D91-7224C49458BB}"/>
                <c:ext xmlns:c16="http://schemas.microsoft.com/office/drawing/2014/chart" uri="{C3380CC4-5D6E-409C-BE32-E72D297353CC}">
                  <c16:uniqueId val="{00000006-9AAC-47D5-B641-BEC58A403F01}"/>
                </c:ext>
              </c:extLst>
            </c:dLbl>
            <c:dLbl>
              <c:idx val="47"/>
              <c:delete val="1"/>
              <c:extLst>
                <c:ext xmlns:c15="http://schemas.microsoft.com/office/drawing/2012/chart" uri="{CE6537A1-D6FC-4f65-9D91-7224C49458BB}"/>
                <c:ext xmlns:c16="http://schemas.microsoft.com/office/drawing/2014/chart" uri="{C3380CC4-5D6E-409C-BE32-E72D297353CC}">
                  <c16:uniqueId val="{00000006-7DC4-4C41-BF30-C54ABFFE374E}"/>
                </c:ext>
              </c:extLst>
            </c:dLbl>
            <c:dLbl>
              <c:idx val="48"/>
              <c:delete val="1"/>
              <c:extLst>
                <c:ext xmlns:c15="http://schemas.microsoft.com/office/drawing/2012/chart" uri="{CE6537A1-D6FC-4f65-9D91-7224C49458BB}"/>
                <c:ext xmlns:c16="http://schemas.microsoft.com/office/drawing/2014/chart" uri="{C3380CC4-5D6E-409C-BE32-E72D297353CC}">
                  <c16:uniqueId val="{00000006-8D03-4188-9793-5368636497B8}"/>
                </c:ext>
              </c:extLst>
            </c:dLbl>
            <c:dLbl>
              <c:idx val="49"/>
              <c:layout>
                <c:manualLayout>
                  <c:x val="-2.70880361173816E-2"/>
                  <c:y val="-4.5368602029838091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CD0C-4EED-B3C4-A34111607FC5}"/>
                </c:ext>
              </c:extLst>
            </c:dLbl>
            <c:dLbl>
              <c:idx val="50"/>
              <c:delete val="1"/>
              <c:extLst>
                <c:ext xmlns:c15="http://schemas.microsoft.com/office/drawing/2012/chart" uri="{CE6537A1-D6FC-4f65-9D91-7224C49458BB}"/>
                <c:ext xmlns:c16="http://schemas.microsoft.com/office/drawing/2014/chart" uri="{C3380CC4-5D6E-409C-BE32-E72D297353CC}">
                  <c16:uniqueId val="{00000006-56A2-49B6-A314-617E5DC8EB2C}"/>
                </c:ext>
              </c:extLst>
            </c:dLbl>
            <c:dLbl>
              <c:idx val="51"/>
              <c:delete val="1"/>
              <c:extLst>
                <c:ext xmlns:c15="http://schemas.microsoft.com/office/drawing/2012/chart" uri="{CE6537A1-D6FC-4f65-9D91-7224C49458BB}"/>
                <c:ext xmlns:c16="http://schemas.microsoft.com/office/drawing/2014/chart" uri="{C3380CC4-5D6E-409C-BE32-E72D297353CC}">
                  <c16:uniqueId val="{00000008-4E55-40DC-8CBD-07C9DAD7BF8D}"/>
                </c:ext>
              </c:extLst>
            </c:dLbl>
            <c:numFmt formatCode="#,##0.00" sourceLinked="0"/>
            <c:spPr>
              <a:solidFill>
                <a:schemeClr val="accent6">
                  <a:lumMod val="40000"/>
                  <a:lumOff val="60000"/>
                </a:schemeClr>
              </a:solidFill>
              <a:ln>
                <a:noFill/>
              </a:ln>
              <a:effectLst/>
            </c:spPr>
            <c:txPr>
              <a:bodyPr wrap="square" lIns="38100" tIns="19050" rIns="38100" bIns="19050" anchor="ctr">
                <a:spAutoFit/>
              </a:bodyPr>
              <a:lstStyle/>
              <a:p>
                <a:pPr>
                  <a:defRPr sz="1050" b="1">
                    <a:solidFill>
                      <a:sysClr val="windowText" lastClr="000000"/>
                    </a:solidFill>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'Trzoda chlewna - śr. cena tyg '!$C$20:$BC$20</c:f>
              <c:numCache>
                <c:formatCode>0.00</c:formatCode>
                <c:ptCount val="53"/>
                <c:pt idx="0">
                  <c:v>3.8408140588235296</c:v>
                </c:pt>
                <c:pt idx="1">
                  <c:v>3.8992819411764703</c:v>
                </c:pt>
                <c:pt idx="2">
                  <c:v>3.9199664705882356</c:v>
                </c:pt>
                <c:pt idx="3">
                  <c:v>3.9488096470588241</c:v>
                </c:pt>
                <c:pt idx="4">
                  <c:v>4.0323560588235292</c:v>
                </c:pt>
                <c:pt idx="5">
                  <c:v>4.1566941764705883</c:v>
                </c:pt>
                <c:pt idx="6">
                  <c:v>4.3253699411764703</c:v>
                </c:pt>
                <c:pt idx="7">
                  <c:v>4.6766651176470591</c:v>
                </c:pt>
                <c:pt idx="8">
                  <c:v>5.0180466470588234</c:v>
                </c:pt>
                <c:pt idx="9">
                  <c:v>5.2641289999999996</c:v>
                </c:pt>
                <c:pt idx="10">
                  <c:v>5.4314504705882358</c:v>
                </c:pt>
                <c:pt idx="11">
                  <c:v>5.3633098235294119</c:v>
                </c:pt>
                <c:pt idx="12">
                  <c:v>5.2896181764705892</c:v>
                </c:pt>
                <c:pt idx="13">
                  <c:v>5.2868690588235294</c:v>
                </c:pt>
                <c:pt idx="14">
                  <c:v>5.2850062352941176</c:v>
                </c:pt>
                <c:pt idx="15">
                  <c:v>5.2090892941176472</c:v>
                </c:pt>
                <c:pt idx="16">
                  <c:v>5.0274647647058828</c:v>
                </c:pt>
                <c:pt idx="17">
                  <c:v>5.0143255882352937</c:v>
                </c:pt>
                <c:pt idx="18">
                  <c:v>5.0921282941176464</c:v>
                </c:pt>
                <c:pt idx="19">
                  <c:v>5.5113584117647063</c:v>
                </c:pt>
                <c:pt idx="20">
                  <c:v>5.6690958235294122</c:v>
                </c:pt>
                <c:pt idx="21">
                  <c:v>5.55</c:v>
                </c:pt>
                <c:pt idx="22">
                  <c:v>5.54</c:v>
                </c:pt>
                <c:pt idx="23">
                  <c:v>5.3782644117647056</c:v>
                </c:pt>
                <c:pt idx="24">
                  <c:v>5.1396685294117646</c:v>
                </c:pt>
                <c:pt idx="25">
                  <c:v>5.0199999999999996</c:v>
                </c:pt>
                <c:pt idx="26">
                  <c:v>5.0199999999999996</c:v>
                </c:pt>
                <c:pt idx="27" formatCode="General">
                  <c:v>4.97</c:v>
                </c:pt>
                <c:pt idx="28" formatCode="General">
                  <c:v>4.88</c:v>
                </c:pt>
                <c:pt idx="29" formatCode="General">
                  <c:v>5.07</c:v>
                </c:pt>
                <c:pt idx="30" formatCode="General">
                  <c:v>5.13</c:v>
                </c:pt>
                <c:pt idx="31" formatCode="General">
                  <c:v>5.05</c:v>
                </c:pt>
                <c:pt idx="32" formatCode="General">
                  <c:v>5.07</c:v>
                </c:pt>
                <c:pt idx="33">
                  <c:v>4.8971374705882358</c:v>
                </c:pt>
                <c:pt idx="34">
                  <c:v>4.6789561764705887</c:v>
                </c:pt>
                <c:pt idx="35" formatCode="General">
                  <c:v>4.49</c:v>
                </c:pt>
                <c:pt idx="36">
                  <c:v>4.3499999999999996</c:v>
                </c:pt>
                <c:pt idx="37" formatCode="General">
                  <c:v>4.3099999999999996</c:v>
                </c:pt>
                <c:pt idx="38" formatCode="General">
                  <c:v>4.2699999999999996</c:v>
                </c:pt>
                <c:pt idx="39" formatCode="General">
                  <c:v>4.2300000000000004</c:v>
                </c:pt>
                <c:pt idx="40" formatCode="General">
                  <c:v>4.1100000000000003</c:v>
                </c:pt>
                <c:pt idx="41" formatCode="General">
                  <c:v>4.0999999999999996</c:v>
                </c:pt>
                <c:pt idx="42" formatCode="General">
                  <c:v>4.09</c:v>
                </c:pt>
                <c:pt idx="43" formatCode="General">
                  <c:v>4.1500000000000004</c:v>
                </c:pt>
                <c:pt idx="44" formatCode="General">
                  <c:v>4.18</c:v>
                </c:pt>
                <c:pt idx="45" formatCode="General">
                  <c:v>4.18</c:v>
                </c:pt>
                <c:pt idx="46" formatCode="General">
                  <c:v>4.22</c:v>
                </c:pt>
                <c:pt idx="47" formatCode="General">
                  <c:v>4.28</c:v>
                </c:pt>
                <c:pt idx="48" formatCode="General">
                  <c:v>4.49</c:v>
                </c:pt>
                <c:pt idx="49" formatCode="General">
                  <c:v>4.63</c:v>
                </c:pt>
                <c:pt idx="50" formatCode="General">
                  <c:v>4.5199999999999996</c:v>
                </c:pt>
                <c:pt idx="51" formatCode="General">
                  <c:v>4.47</c:v>
                </c:pt>
              </c:numCache>
            </c:numRef>
          </c:val>
          <c:smooth val="0"/>
          <c:extLst>
            <c:ext xmlns:c16="http://schemas.microsoft.com/office/drawing/2014/chart" uri="{C3380CC4-5D6E-409C-BE32-E72D297353CC}">
              <c16:uniqueId val="{0000000F-D45D-4C0D-AA05-8FB973E87A21}"/>
            </c:ext>
          </c:extLst>
        </c:ser>
        <c:ser>
          <c:idx val="7"/>
          <c:order val="7"/>
          <c:tx>
            <c:strRef>
              <c:f>'Trzoda chlewna - śr. cena tyg '!$B$21</c:f>
              <c:strCache>
                <c:ptCount val="1"/>
                <c:pt idx="0">
                  <c:v>2022r.</c:v>
                </c:pt>
              </c:strCache>
            </c:strRef>
          </c:tx>
          <c:spPr>
            <a:ln>
              <a:solidFill>
                <a:schemeClr val="tx2">
                  <a:lumMod val="60000"/>
                  <a:lumOff val="40000"/>
                </a:schemeClr>
              </a:solidFill>
            </a:ln>
            <a:effectLst>
              <a:outerShdw blurRad="50800" dist="38100" dir="2700000" algn="tl" rotWithShape="0">
                <a:prstClr val="black">
                  <a:alpha val="30000"/>
                </a:prstClr>
              </a:outerShdw>
            </a:effectLst>
          </c:spPr>
          <c:marker>
            <c:symbol val="diamond"/>
            <c:size val="3"/>
            <c:spPr>
              <a:solidFill>
                <a:schemeClr val="tx2">
                  <a:lumMod val="60000"/>
                  <a:lumOff val="40000"/>
                </a:schemeClr>
              </a:solidFill>
              <a:ln>
                <a:solidFill>
                  <a:schemeClr val="tx2">
                    <a:lumMod val="60000"/>
                    <a:lumOff val="40000"/>
                  </a:schemeClr>
                </a:solidFill>
              </a:ln>
              <a:effectLst>
                <a:outerShdw blurRad="50800" dist="38100" dir="2700000" algn="tl" rotWithShape="0">
                  <a:prstClr val="black">
                    <a:alpha val="30000"/>
                  </a:prstClr>
                </a:outerShdw>
              </a:effectLst>
              <a:scene3d>
                <a:camera prst="orthographicFront"/>
                <a:lightRig rig="threePt" dir="t"/>
              </a:scene3d>
              <a:sp3d>
                <a:bevelT prst="angle"/>
              </a:sp3d>
            </c:spPr>
          </c:marker>
          <c:dLbls>
            <c:dLbl>
              <c:idx val="0"/>
              <c:layout>
                <c:manualLayout>
                  <c:x val="1.5418614433918107E-3"/>
                  <c:y val="-4.7569951696132776E-2"/>
                </c:manualLayout>
              </c:layout>
              <c:spPr>
                <a:solidFill>
                  <a:schemeClr val="accent1">
                    <a:lumMod val="40000"/>
                    <a:lumOff val="60000"/>
                  </a:schemeClr>
                </a:solidFill>
                <a:ln>
                  <a:noFill/>
                </a:ln>
                <a:effectLst/>
              </c:spPr>
              <c:txPr>
                <a:bodyPr wrap="square" lIns="38100" tIns="19050" rIns="38100" bIns="19050" anchor="ctr">
                  <a:noAutofit/>
                </a:bodyPr>
                <a:lstStyle/>
                <a:p>
                  <a:pPr>
                    <a:defRPr sz="1050" b="1">
                      <a:solidFill>
                        <a:schemeClr val="tx1"/>
                      </a:solidFill>
                    </a:defRPr>
                  </a:pPr>
                  <a:endParaRPr lang="pl-PL"/>
                </a:p>
              </c:txPr>
              <c:showLegendKey val="0"/>
              <c:showVal val="1"/>
              <c:showCatName val="0"/>
              <c:showSerName val="0"/>
              <c:showPercent val="0"/>
              <c:showBubbleSize val="0"/>
              <c:extLst>
                <c:ext xmlns:c15="http://schemas.microsoft.com/office/drawing/2012/chart" uri="{CE6537A1-D6FC-4f65-9D91-7224C49458BB}">
                  <c15:layout>
                    <c:manualLayout>
                      <c:w val="3.9909469555583207E-2"/>
                      <c:h val="3.7409845780491779E-2"/>
                    </c:manualLayout>
                  </c15:layout>
                </c:ext>
                <c:ext xmlns:c16="http://schemas.microsoft.com/office/drawing/2014/chart" uri="{C3380CC4-5D6E-409C-BE32-E72D297353CC}">
                  <c16:uniqueId val="{00000007-9ACD-4044-A5DC-37E8AF848F7C}"/>
                </c:ext>
              </c:extLst>
            </c:dLbl>
            <c:dLbl>
              <c:idx val="1"/>
              <c:delete val="1"/>
              <c:extLst>
                <c:ext xmlns:c15="http://schemas.microsoft.com/office/drawing/2012/chart" uri="{CE6537A1-D6FC-4f65-9D91-7224C49458BB}"/>
                <c:ext xmlns:c16="http://schemas.microsoft.com/office/drawing/2014/chart" uri="{C3380CC4-5D6E-409C-BE32-E72D297353CC}">
                  <c16:uniqueId val="{00000006-85B8-4693-BBF2-78301D41666F}"/>
                </c:ext>
              </c:extLst>
            </c:dLbl>
            <c:dLbl>
              <c:idx val="2"/>
              <c:delete val="1"/>
              <c:extLst>
                <c:ext xmlns:c15="http://schemas.microsoft.com/office/drawing/2012/chart" uri="{CE6537A1-D6FC-4f65-9D91-7224C49458BB}"/>
                <c:ext xmlns:c16="http://schemas.microsoft.com/office/drawing/2014/chart" uri="{C3380CC4-5D6E-409C-BE32-E72D297353CC}">
                  <c16:uniqueId val="{00000006-1139-454E-90CF-EC19391F3CA0}"/>
                </c:ext>
              </c:extLst>
            </c:dLbl>
            <c:dLbl>
              <c:idx val="3"/>
              <c:delete val="1"/>
              <c:extLst>
                <c:ext xmlns:c15="http://schemas.microsoft.com/office/drawing/2012/chart" uri="{CE6537A1-D6FC-4f65-9D91-7224C49458BB}"/>
                <c:ext xmlns:c16="http://schemas.microsoft.com/office/drawing/2014/chart" uri="{C3380CC4-5D6E-409C-BE32-E72D297353CC}">
                  <c16:uniqueId val="{00000006-4FAA-4377-B3F5-62F6DC518830}"/>
                </c:ext>
              </c:extLst>
            </c:dLbl>
            <c:dLbl>
              <c:idx val="4"/>
              <c:delete val="1"/>
              <c:extLst>
                <c:ext xmlns:c15="http://schemas.microsoft.com/office/drawing/2012/chart" uri="{CE6537A1-D6FC-4f65-9D91-7224C49458BB}"/>
                <c:ext xmlns:c16="http://schemas.microsoft.com/office/drawing/2014/chart" uri="{C3380CC4-5D6E-409C-BE32-E72D297353CC}">
                  <c16:uniqueId val="{00000006-FC76-4453-92F5-C00182CB2F5D}"/>
                </c:ext>
              </c:extLst>
            </c:dLbl>
            <c:dLbl>
              <c:idx val="5"/>
              <c:delete val="1"/>
              <c:extLst>
                <c:ext xmlns:c15="http://schemas.microsoft.com/office/drawing/2012/chart" uri="{CE6537A1-D6FC-4f65-9D91-7224C49458BB}"/>
                <c:ext xmlns:c16="http://schemas.microsoft.com/office/drawing/2014/chart" uri="{C3380CC4-5D6E-409C-BE32-E72D297353CC}">
                  <c16:uniqueId val="{00000006-14DE-4843-ACC3-846A34E747E2}"/>
                </c:ext>
              </c:extLst>
            </c:dLbl>
            <c:dLbl>
              <c:idx val="6"/>
              <c:layout>
                <c:manualLayout>
                  <c:x val="1.6553799849510911E-2"/>
                  <c:y val="5.7970991482570802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7E5C-4419-9AFB-324B7C8172FF}"/>
                </c:ext>
              </c:extLst>
            </c:dLbl>
            <c:dLbl>
              <c:idx val="7"/>
              <c:delete val="1"/>
              <c:extLst>
                <c:ext xmlns:c15="http://schemas.microsoft.com/office/drawing/2012/chart" uri="{CE6537A1-D6FC-4f65-9D91-7224C49458BB}"/>
                <c:ext xmlns:c16="http://schemas.microsoft.com/office/drawing/2014/chart" uri="{C3380CC4-5D6E-409C-BE32-E72D297353CC}">
                  <c16:uniqueId val="{00000006-E6A3-4DA5-8B39-EF641FCDD0CB}"/>
                </c:ext>
              </c:extLst>
            </c:dLbl>
            <c:dLbl>
              <c:idx val="8"/>
              <c:delete val="1"/>
              <c:extLst>
                <c:ext xmlns:c15="http://schemas.microsoft.com/office/drawing/2012/chart" uri="{CE6537A1-D6FC-4f65-9D91-7224C49458BB}"/>
                <c:ext xmlns:c16="http://schemas.microsoft.com/office/drawing/2014/chart" uri="{C3380CC4-5D6E-409C-BE32-E72D297353CC}">
                  <c16:uniqueId val="{00000007-E6A3-4DA5-8B39-EF641FCDD0CB}"/>
                </c:ext>
              </c:extLst>
            </c:dLbl>
            <c:dLbl>
              <c:idx val="9"/>
              <c:delete val="1"/>
              <c:extLst>
                <c:ext xmlns:c15="http://schemas.microsoft.com/office/drawing/2012/chart" uri="{CE6537A1-D6FC-4f65-9D91-7224C49458BB}"/>
                <c:ext xmlns:c16="http://schemas.microsoft.com/office/drawing/2014/chart" uri="{C3380CC4-5D6E-409C-BE32-E72D297353CC}">
                  <c16:uniqueId val="{00000008-E6A3-4DA5-8B39-EF641FCDD0CB}"/>
                </c:ext>
              </c:extLst>
            </c:dLbl>
            <c:dLbl>
              <c:idx val="10"/>
              <c:layout>
                <c:manualLayout>
                  <c:x val="9.0293453724604959E-3"/>
                  <c:y val="3.27662125771052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4C86-42CD-A9D1-495FF1F31CA5}"/>
                </c:ext>
              </c:extLst>
            </c:dLbl>
            <c:dLbl>
              <c:idx val="11"/>
              <c:delete val="1"/>
              <c:extLst>
                <c:ext xmlns:c15="http://schemas.microsoft.com/office/drawing/2012/chart" uri="{CE6537A1-D6FC-4f65-9D91-7224C49458BB}"/>
                <c:ext xmlns:c16="http://schemas.microsoft.com/office/drawing/2014/chart" uri="{C3380CC4-5D6E-409C-BE32-E72D297353CC}">
                  <c16:uniqueId val="{00000007-4C86-42CD-A9D1-495FF1F31CA5}"/>
                </c:ext>
              </c:extLst>
            </c:dLbl>
            <c:dLbl>
              <c:idx val="12"/>
              <c:delete val="1"/>
              <c:extLst>
                <c:ext xmlns:c15="http://schemas.microsoft.com/office/drawing/2012/chart" uri="{CE6537A1-D6FC-4f65-9D91-7224C49458BB}"/>
                <c:ext xmlns:c16="http://schemas.microsoft.com/office/drawing/2014/chart" uri="{C3380CC4-5D6E-409C-BE32-E72D297353CC}">
                  <c16:uniqueId val="{00000006-3081-454D-9022-212B49A49EA3}"/>
                </c:ext>
              </c:extLst>
            </c:dLbl>
            <c:dLbl>
              <c:idx val="13"/>
              <c:delete val="1"/>
              <c:extLst>
                <c:ext xmlns:c15="http://schemas.microsoft.com/office/drawing/2012/chart" uri="{CE6537A1-D6FC-4f65-9D91-7224C49458BB}"/>
                <c:ext xmlns:c16="http://schemas.microsoft.com/office/drawing/2014/chart" uri="{C3380CC4-5D6E-409C-BE32-E72D297353CC}">
                  <c16:uniqueId val="{00000006-8B1A-4067-94B4-761D43B66822}"/>
                </c:ext>
              </c:extLst>
            </c:dLbl>
            <c:dLbl>
              <c:idx val="14"/>
              <c:delete val="1"/>
              <c:extLst>
                <c:ext xmlns:c15="http://schemas.microsoft.com/office/drawing/2012/chart" uri="{CE6537A1-D6FC-4f65-9D91-7224C49458BB}"/>
                <c:ext xmlns:c16="http://schemas.microsoft.com/office/drawing/2014/chart" uri="{C3380CC4-5D6E-409C-BE32-E72D297353CC}">
                  <c16:uniqueId val="{00000006-EE02-4685-87B6-9A29D15DB53A}"/>
                </c:ext>
              </c:extLst>
            </c:dLbl>
            <c:dLbl>
              <c:idx val="15"/>
              <c:delete val="1"/>
              <c:extLst>
                <c:ext xmlns:c15="http://schemas.microsoft.com/office/drawing/2012/chart" uri="{CE6537A1-D6FC-4f65-9D91-7224C49458BB}"/>
                <c:ext xmlns:c16="http://schemas.microsoft.com/office/drawing/2014/chart" uri="{C3380CC4-5D6E-409C-BE32-E72D297353CC}">
                  <c16:uniqueId val="{00000007-EE02-4685-87B6-9A29D15DB53A}"/>
                </c:ext>
              </c:extLst>
            </c:dLbl>
            <c:dLbl>
              <c:idx val="16"/>
              <c:delete val="1"/>
              <c:extLst>
                <c:ext xmlns:c15="http://schemas.microsoft.com/office/drawing/2012/chart" uri="{CE6537A1-D6FC-4f65-9D91-7224C49458BB}"/>
                <c:ext xmlns:c16="http://schemas.microsoft.com/office/drawing/2014/chart" uri="{C3380CC4-5D6E-409C-BE32-E72D297353CC}">
                  <c16:uniqueId val="{00000006-9EEB-46F4-B31B-874A58406170}"/>
                </c:ext>
              </c:extLst>
            </c:dLbl>
            <c:dLbl>
              <c:idx val="17"/>
              <c:delete val="1"/>
              <c:extLst>
                <c:ext xmlns:c15="http://schemas.microsoft.com/office/drawing/2012/chart" uri="{CE6537A1-D6FC-4f65-9D91-7224C49458BB}"/>
                <c:ext xmlns:c16="http://schemas.microsoft.com/office/drawing/2014/chart" uri="{C3380CC4-5D6E-409C-BE32-E72D297353CC}">
                  <c16:uniqueId val="{00000006-C5D6-4B57-93C0-878EE280304C}"/>
                </c:ext>
              </c:extLst>
            </c:dLbl>
            <c:dLbl>
              <c:idx val="18"/>
              <c:delete val="1"/>
              <c:extLst>
                <c:ext xmlns:c15="http://schemas.microsoft.com/office/drawing/2012/chart" uri="{CE6537A1-D6FC-4f65-9D91-7224C49458BB}"/>
                <c:ext xmlns:c16="http://schemas.microsoft.com/office/drawing/2014/chart" uri="{C3380CC4-5D6E-409C-BE32-E72D297353CC}">
                  <c16:uniqueId val="{00000006-B4FF-4DC3-B9EE-E6BFDCFA1427}"/>
                </c:ext>
              </c:extLst>
            </c:dLbl>
            <c:dLbl>
              <c:idx val="19"/>
              <c:delete val="1"/>
              <c:extLst>
                <c:ext xmlns:c15="http://schemas.microsoft.com/office/drawing/2012/chart" uri="{CE6537A1-D6FC-4f65-9D91-7224C49458BB}"/>
                <c:ext xmlns:c16="http://schemas.microsoft.com/office/drawing/2014/chart" uri="{C3380CC4-5D6E-409C-BE32-E72D297353CC}">
                  <c16:uniqueId val="{00000006-D3EA-43F5-88D0-5863450AE22E}"/>
                </c:ext>
              </c:extLst>
            </c:dLbl>
            <c:dLbl>
              <c:idx val="20"/>
              <c:delete val="1"/>
              <c:extLst>
                <c:ext xmlns:c15="http://schemas.microsoft.com/office/drawing/2012/chart" uri="{CE6537A1-D6FC-4f65-9D91-7224C49458BB}"/>
                <c:ext xmlns:c16="http://schemas.microsoft.com/office/drawing/2014/chart" uri="{C3380CC4-5D6E-409C-BE32-E72D297353CC}">
                  <c16:uniqueId val="{00000006-0404-4EE7-B467-09B31A9A6D2C}"/>
                </c:ext>
              </c:extLst>
            </c:dLbl>
            <c:dLbl>
              <c:idx val="21"/>
              <c:delete val="1"/>
              <c:extLst>
                <c:ext xmlns:c15="http://schemas.microsoft.com/office/drawing/2012/chart" uri="{CE6537A1-D6FC-4f65-9D91-7224C49458BB}"/>
                <c:ext xmlns:c16="http://schemas.microsoft.com/office/drawing/2014/chart" uri="{C3380CC4-5D6E-409C-BE32-E72D297353CC}">
                  <c16:uniqueId val="{00000006-7A31-4544-88F2-A410B49A9864}"/>
                </c:ext>
              </c:extLst>
            </c:dLbl>
            <c:dLbl>
              <c:idx val="22"/>
              <c:delete val="1"/>
              <c:extLst>
                <c:ext xmlns:c15="http://schemas.microsoft.com/office/drawing/2012/chart" uri="{CE6537A1-D6FC-4f65-9D91-7224C49458BB}"/>
                <c:ext xmlns:c16="http://schemas.microsoft.com/office/drawing/2014/chart" uri="{C3380CC4-5D6E-409C-BE32-E72D297353CC}">
                  <c16:uniqueId val="{00000006-1288-4A0F-969A-FC63143E5F74}"/>
                </c:ext>
              </c:extLst>
            </c:dLbl>
            <c:dLbl>
              <c:idx val="23"/>
              <c:delete val="1"/>
              <c:extLst>
                <c:ext xmlns:c15="http://schemas.microsoft.com/office/drawing/2012/chart" uri="{CE6537A1-D6FC-4f65-9D91-7224C49458BB}"/>
                <c:ext xmlns:c16="http://schemas.microsoft.com/office/drawing/2014/chart" uri="{C3380CC4-5D6E-409C-BE32-E72D297353CC}">
                  <c16:uniqueId val="{00000006-E4CB-4DCF-91E3-2BC433FC7E4C}"/>
                </c:ext>
              </c:extLst>
            </c:dLbl>
            <c:dLbl>
              <c:idx val="24"/>
              <c:delete val="1"/>
              <c:extLst>
                <c:ext xmlns:c15="http://schemas.microsoft.com/office/drawing/2012/chart" uri="{CE6537A1-D6FC-4f65-9D91-7224C49458BB}"/>
                <c:ext xmlns:c16="http://schemas.microsoft.com/office/drawing/2014/chart" uri="{C3380CC4-5D6E-409C-BE32-E72D297353CC}">
                  <c16:uniqueId val="{00000006-D695-459D-A1B7-EC7524B97FD8}"/>
                </c:ext>
              </c:extLst>
            </c:dLbl>
            <c:dLbl>
              <c:idx val="25"/>
              <c:delete val="1"/>
              <c:extLst>
                <c:ext xmlns:c15="http://schemas.microsoft.com/office/drawing/2012/chart" uri="{CE6537A1-D6FC-4f65-9D91-7224C49458BB}"/>
                <c:ext xmlns:c16="http://schemas.microsoft.com/office/drawing/2014/chart" uri="{C3380CC4-5D6E-409C-BE32-E72D297353CC}">
                  <c16:uniqueId val="{00000006-AC20-4081-A247-3D923C94AA2E}"/>
                </c:ext>
              </c:extLst>
            </c:dLbl>
            <c:dLbl>
              <c:idx val="26"/>
              <c:delete val="1"/>
              <c:extLst>
                <c:ext xmlns:c15="http://schemas.microsoft.com/office/drawing/2012/chart" uri="{CE6537A1-D6FC-4f65-9D91-7224C49458BB}"/>
                <c:ext xmlns:c16="http://schemas.microsoft.com/office/drawing/2014/chart" uri="{C3380CC4-5D6E-409C-BE32-E72D297353CC}">
                  <c16:uniqueId val="{00000006-DA3B-428C-AD6D-CD997C037E21}"/>
                </c:ext>
              </c:extLst>
            </c:dLbl>
            <c:dLbl>
              <c:idx val="27"/>
              <c:delete val="1"/>
              <c:extLst>
                <c:ext xmlns:c15="http://schemas.microsoft.com/office/drawing/2012/chart" uri="{CE6537A1-D6FC-4f65-9D91-7224C49458BB}"/>
                <c:ext xmlns:c16="http://schemas.microsoft.com/office/drawing/2014/chart" uri="{C3380CC4-5D6E-409C-BE32-E72D297353CC}">
                  <c16:uniqueId val="{00000007-DA3B-428C-AD6D-CD997C037E21}"/>
                </c:ext>
              </c:extLst>
            </c:dLbl>
            <c:dLbl>
              <c:idx val="28"/>
              <c:delete val="1"/>
              <c:extLst>
                <c:ext xmlns:c15="http://schemas.microsoft.com/office/drawing/2012/chart" uri="{CE6537A1-D6FC-4f65-9D91-7224C49458BB}"/>
                <c:ext xmlns:c16="http://schemas.microsoft.com/office/drawing/2014/chart" uri="{C3380CC4-5D6E-409C-BE32-E72D297353CC}">
                  <c16:uniqueId val="{00000006-0A4B-4CA6-B639-3CA0B47EC4B9}"/>
                </c:ext>
              </c:extLst>
            </c:dLbl>
            <c:dLbl>
              <c:idx val="29"/>
              <c:delete val="1"/>
              <c:extLst>
                <c:ext xmlns:c15="http://schemas.microsoft.com/office/drawing/2012/chart" uri="{CE6537A1-D6FC-4f65-9D91-7224C49458BB}"/>
                <c:ext xmlns:c16="http://schemas.microsoft.com/office/drawing/2014/chart" uri="{C3380CC4-5D6E-409C-BE32-E72D297353CC}">
                  <c16:uniqueId val="{00000006-F6E7-44C4-A3D6-B0D30C1BA002}"/>
                </c:ext>
              </c:extLst>
            </c:dLbl>
            <c:dLbl>
              <c:idx val="30"/>
              <c:delete val="1"/>
              <c:extLst>
                <c:ext xmlns:c15="http://schemas.microsoft.com/office/drawing/2012/chart" uri="{CE6537A1-D6FC-4f65-9D91-7224C49458BB}"/>
                <c:ext xmlns:c16="http://schemas.microsoft.com/office/drawing/2014/chart" uri="{C3380CC4-5D6E-409C-BE32-E72D297353CC}">
                  <c16:uniqueId val="{00000007-D9E0-4F9B-9EC6-67144D68778F}"/>
                </c:ext>
              </c:extLst>
            </c:dLbl>
            <c:dLbl>
              <c:idx val="31"/>
              <c:delete val="1"/>
              <c:extLst>
                <c:ext xmlns:c15="http://schemas.microsoft.com/office/drawing/2012/chart" uri="{CE6537A1-D6FC-4f65-9D91-7224C49458BB}"/>
                <c:ext xmlns:c16="http://schemas.microsoft.com/office/drawing/2014/chart" uri="{C3380CC4-5D6E-409C-BE32-E72D297353CC}">
                  <c16:uniqueId val="{00000006-D9E0-4F9B-9EC6-67144D68778F}"/>
                </c:ext>
              </c:extLst>
            </c:dLbl>
            <c:dLbl>
              <c:idx val="32"/>
              <c:delete val="1"/>
              <c:extLst>
                <c:ext xmlns:c15="http://schemas.microsoft.com/office/drawing/2012/chart" uri="{CE6537A1-D6FC-4f65-9D91-7224C49458BB}"/>
                <c:ext xmlns:c16="http://schemas.microsoft.com/office/drawing/2014/chart" uri="{C3380CC4-5D6E-409C-BE32-E72D297353CC}">
                  <c16:uniqueId val="{00000006-91B3-4ECA-858D-61C1C8FE0112}"/>
                </c:ext>
              </c:extLst>
            </c:dLbl>
            <c:dLbl>
              <c:idx val="33"/>
              <c:delete val="1"/>
              <c:extLst>
                <c:ext xmlns:c15="http://schemas.microsoft.com/office/drawing/2012/chart" uri="{CE6537A1-D6FC-4f65-9D91-7224C49458BB}"/>
                <c:ext xmlns:c16="http://schemas.microsoft.com/office/drawing/2014/chart" uri="{C3380CC4-5D6E-409C-BE32-E72D297353CC}">
                  <c16:uniqueId val="{00000006-A23D-4345-B898-88D7AA4FC81D}"/>
                </c:ext>
              </c:extLst>
            </c:dLbl>
            <c:dLbl>
              <c:idx val="34"/>
              <c:delete val="1"/>
              <c:extLst>
                <c:ext xmlns:c15="http://schemas.microsoft.com/office/drawing/2012/chart" uri="{CE6537A1-D6FC-4f65-9D91-7224C49458BB}"/>
                <c:ext xmlns:c16="http://schemas.microsoft.com/office/drawing/2014/chart" uri="{C3380CC4-5D6E-409C-BE32-E72D297353CC}">
                  <c16:uniqueId val="{00000006-B8D1-4488-B47D-AE1F44083CEB}"/>
                </c:ext>
              </c:extLst>
            </c:dLbl>
            <c:dLbl>
              <c:idx val="35"/>
              <c:delete val="1"/>
              <c:extLst>
                <c:ext xmlns:c15="http://schemas.microsoft.com/office/drawing/2012/chart" uri="{CE6537A1-D6FC-4f65-9D91-7224C49458BB}"/>
                <c:ext xmlns:c16="http://schemas.microsoft.com/office/drawing/2014/chart" uri="{C3380CC4-5D6E-409C-BE32-E72D297353CC}">
                  <c16:uniqueId val="{00000006-96BE-4E66-B016-2C44D3F1F325}"/>
                </c:ext>
              </c:extLst>
            </c:dLbl>
            <c:dLbl>
              <c:idx val="36"/>
              <c:layout>
                <c:manualLayout>
                  <c:x val="-2.0514644903387395E-2"/>
                  <c:y val="5.025918635170603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FF2E-489D-B300-BDC1A733DFB8}"/>
                </c:ext>
              </c:extLst>
            </c:dLbl>
            <c:dLbl>
              <c:idx val="37"/>
              <c:delete val="1"/>
              <c:extLst>
                <c:ext xmlns:c15="http://schemas.microsoft.com/office/drawing/2012/chart" uri="{CE6537A1-D6FC-4f65-9D91-7224C49458BB}"/>
                <c:ext xmlns:c16="http://schemas.microsoft.com/office/drawing/2014/chart" uri="{C3380CC4-5D6E-409C-BE32-E72D297353CC}">
                  <c16:uniqueId val="{00000006-DB76-48FE-942E-879FCE2055A5}"/>
                </c:ext>
              </c:extLst>
            </c:dLbl>
            <c:dLbl>
              <c:idx val="38"/>
              <c:delete val="1"/>
              <c:extLst>
                <c:ext xmlns:c15="http://schemas.microsoft.com/office/drawing/2012/chart" uri="{CE6537A1-D6FC-4f65-9D91-7224C49458BB}"/>
                <c:ext xmlns:c16="http://schemas.microsoft.com/office/drawing/2014/chart" uri="{C3380CC4-5D6E-409C-BE32-E72D297353CC}">
                  <c16:uniqueId val="{00000006-988F-4D60-AD3A-8679E04360AE}"/>
                </c:ext>
              </c:extLst>
            </c:dLbl>
            <c:dLbl>
              <c:idx val="39"/>
              <c:delete val="1"/>
              <c:extLst>
                <c:ext xmlns:c15="http://schemas.microsoft.com/office/drawing/2012/chart" uri="{CE6537A1-D6FC-4f65-9D91-7224C49458BB}"/>
                <c:ext xmlns:c16="http://schemas.microsoft.com/office/drawing/2014/chart" uri="{C3380CC4-5D6E-409C-BE32-E72D297353CC}">
                  <c16:uniqueId val="{00000006-D77F-48A9-B01C-157D6AEAA658}"/>
                </c:ext>
              </c:extLst>
            </c:dLbl>
            <c:dLbl>
              <c:idx val="40"/>
              <c:delete val="1"/>
              <c:extLst>
                <c:ext xmlns:c15="http://schemas.microsoft.com/office/drawing/2012/chart" uri="{CE6537A1-D6FC-4f65-9D91-7224C49458BB}"/>
                <c:ext xmlns:c16="http://schemas.microsoft.com/office/drawing/2014/chart" uri="{C3380CC4-5D6E-409C-BE32-E72D297353CC}">
                  <c16:uniqueId val="{00000006-002A-497B-A596-73158534BA20}"/>
                </c:ext>
              </c:extLst>
            </c:dLbl>
            <c:dLbl>
              <c:idx val="41"/>
              <c:delete val="1"/>
              <c:extLst>
                <c:ext xmlns:c15="http://schemas.microsoft.com/office/drawing/2012/chart" uri="{CE6537A1-D6FC-4f65-9D91-7224C49458BB}"/>
                <c:ext xmlns:c16="http://schemas.microsoft.com/office/drawing/2014/chart" uri="{C3380CC4-5D6E-409C-BE32-E72D297353CC}">
                  <c16:uniqueId val="{00000006-0E22-4BA5-8DC7-63EC3B2D06F8}"/>
                </c:ext>
              </c:extLst>
            </c:dLbl>
            <c:dLbl>
              <c:idx val="42"/>
              <c:delete val="1"/>
              <c:extLst>
                <c:ext xmlns:c15="http://schemas.microsoft.com/office/drawing/2012/chart" uri="{CE6537A1-D6FC-4f65-9D91-7224C49458BB}"/>
                <c:ext xmlns:c16="http://schemas.microsoft.com/office/drawing/2014/chart" uri="{C3380CC4-5D6E-409C-BE32-E72D297353CC}">
                  <c16:uniqueId val="{00000006-E3E3-4996-905A-CC6B7E8DF32E}"/>
                </c:ext>
              </c:extLst>
            </c:dLbl>
            <c:dLbl>
              <c:idx val="43"/>
              <c:delete val="1"/>
              <c:extLst>
                <c:ext xmlns:c15="http://schemas.microsoft.com/office/drawing/2012/chart" uri="{CE6537A1-D6FC-4f65-9D91-7224C49458BB}"/>
                <c:ext xmlns:c16="http://schemas.microsoft.com/office/drawing/2014/chart" uri="{C3380CC4-5D6E-409C-BE32-E72D297353CC}">
                  <c16:uniqueId val="{00000007-E3E3-4996-905A-CC6B7E8DF32E}"/>
                </c:ext>
              </c:extLst>
            </c:dLbl>
            <c:dLbl>
              <c:idx val="44"/>
              <c:delete val="1"/>
              <c:extLst>
                <c:ext xmlns:c15="http://schemas.microsoft.com/office/drawing/2012/chart" uri="{CE6537A1-D6FC-4f65-9D91-7224C49458BB}"/>
                <c:ext xmlns:c16="http://schemas.microsoft.com/office/drawing/2014/chart" uri="{C3380CC4-5D6E-409C-BE32-E72D297353CC}">
                  <c16:uniqueId val="{00000006-9A74-4AED-AF99-7E6474754B6C}"/>
                </c:ext>
              </c:extLst>
            </c:dLbl>
            <c:dLbl>
              <c:idx val="45"/>
              <c:delete val="1"/>
              <c:extLst>
                <c:ext xmlns:c15="http://schemas.microsoft.com/office/drawing/2012/chart" uri="{CE6537A1-D6FC-4f65-9D91-7224C49458BB}"/>
                <c:ext xmlns:c16="http://schemas.microsoft.com/office/drawing/2014/chart" uri="{C3380CC4-5D6E-409C-BE32-E72D297353CC}">
                  <c16:uniqueId val="{00000006-9B7C-48A4-B7E3-059530E5BCA0}"/>
                </c:ext>
              </c:extLst>
            </c:dLbl>
            <c:dLbl>
              <c:idx val="46"/>
              <c:delete val="1"/>
              <c:extLst>
                <c:ext xmlns:c15="http://schemas.microsoft.com/office/drawing/2012/chart" uri="{CE6537A1-D6FC-4f65-9D91-7224C49458BB}"/>
                <c:ext xmlns:c16="http://schemas.microsoft.com/office/drawing/2014/chart" uri="{C3380CC4-5D6E-409C-BE32-E72D297353CC}">
                  <c16:uniqueId val="{00000006-84BC-4944-B035-7300BDD058D5}"/>
                </c:ext>
              </c:extLst>
            </c:dLbl>
            <c:dLbl>
              <c:idx val="47"/>
              <c:delete val="1"/>
              <c:extLst>
                <c:ext xmlns:c15="http://schemas.microsoft.com/office/drawing/2012/chart" uri="{CE6537A1-D6FC-4f65-9D91-7224C49458BB}"/>
                <c:ext xmlns:c16="http://schemas.microsoft.com/office/drawing/2014/chart" uri="{C3380CC4-5D6E-409C-BE32-E72D297353CC}">
                  <c16:uniqueId val="{00000006-198A-4DC7-998B-D7A6898ECF86}"/>
                </c:ext>
              </c:extLst>
            </c:dLbl>
            <c:dLbl>
              <c:idx val="48"/>
              <c:delete val="1"/>
              <c:extLst>
                <c:ext xmlns:c15="http://schemas.microsoft.com/office/drawing/2012/chart" uri="{CE6537A1-D6FC-4f65-9D91-7224C49458BB}"/>
                <c:ext xmlns:c16="http://schemas.microsoft.com/office/drawing/2014/chart" uri="{C3380CC4-5D6E-409C-BE32-E72D297353CC}">
                  <c16:uniqueId val="{00000006-FB46-44DC-80E7-B7306721F451}"/>
                </c:ext>
              </c:extLst>
            </c:dLbl>
            <c:dLbl>
              <c:idx val="49"/>
              <c:delete val="1"/>
              <c:extLst>
                <c:ext xmlns:c15="http://schemas.microsoft.com/office/drawing/2012/chart" uri="{CE6537A1-D6FC-4f65-9D91-7224C49458BB}"/>
                <c:ext xmlns:c16="http://schemas.microsoft.com/office/drawing/2014/chart" uri="{C3380CC4-5D6E-409C-BE32-E72D297353CC}">
                  <c16:uniqueId val="{00000006-C18E-43CC-B737-875522E51B3D}"/>
                </c:ext>
              </c:extLst>
            </c:dLbl>
            <c:dLbl>
              <c:idx val="50"/>
              <c:delete val="1"/>
              <c:extLst>
                <c:ext xmlns:c15="http://schemas.microsoft.com/office/drawing/2012/chart" uri="{CE6537A1-D6FC-4f65-9D91-7224C49458BB}"/>
                <c:ext xmlns:c16="http://schemas.microsoft.com/office/drawing/2014/chart" uri="{C3380CC4-5D6E-409C-BE32-E72D297353CC}">
                  <c16:uniqueId val="{00000006-ABA0-4FEB-8BBA-821EDD720489}"/>
                </c:ext>
              </c:extLst>
            </c:dLbl>
            <c:dLbl>
              <c:idx val="51"/>
              <c:layout>
                <c:manualLayout>
                  <c:x val="-3.608313633482034E-2"/>
                  <c:y val="-4.3584818149504871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ABA0-4FEB-8BBA-821EDD720489}"/>
                </c:ext>
              </c:extLst>
            </c:dLbl>
            <c:spPr>
              <a:solidFill>
                <a:schemeClr val="accent1">
                  <a:lumMod val="40000"/>
                  <a:lumOff val="60000"/>
                </a:schemeClr>
              </a:solidFill>
              <a:ln>
                <a:noFill/>
              </a:ln>
              <a:effectLst/>
            </c:spPr>
            <c:txPr>
              <a:bodyPr wrap="square" lIns="38100" tIns="19050" rIns="38100" bIns="19050" anchor="ctr">
                <a:spAutoFit/>
              </a:bodyPr>
              <a:lstStyle/>
              <a:p>
                <a:pPr>
                  <a:defRPr sz="1050" b="1">
                    <a:solidFill>
                      <a:schemeClr val="tx1"/>
                    </a:solidFill>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'Trzoda chlewna - śr. cena tyg '!$C$22:$BB$22</c:f>
              <c:numCache>
                <c:formatCode>0.00</c:formatCode>
                <c:ptCount val="52"/>
                <c:pt idx="0" formatCode="General">
                  <c:v>4.47</c:v>
                </c:pt>
                <c:pt idx="1">
                  <c:v>4.5</c:v>
                </c:pt>
                <c:pt idx="2" formatCode="General">
                  <c:v>4.46</c:v>
                </c:pt>
                <c:pt idx="3" formatCode="General">
                  <c:v>4.33</c:v>
                </c:pt>
                <c:pt idx="4" formatCode="General">
                  <c:v>4.25</c:v>
                </c:pt>
                <c:pt idx="5" formatCode="General">
                  <c:v>4.17</c:v>
                </c:pt>
                <c:pt idx="6">
                  <c:v>4.1718590588235296</c:v>
                </c:pt>
                <c:pt idx="7">
                  <c:v>4.4210736470588232</c:v>
                </c:pt>
                <c:pt idx="8">
                  <c:v>5.1588404705882356</c:v>
                </c:pt>
                <c:pt idx="9">
                  <c:v>6.186056117647059</c:v>
                </c:pt>
                <c:pt idx="10">
                  <c:v>6.803719000000001</c:v>
                </c:pt>
                <c:pt idx="11">
                  <c:v>6.7344335882352935</c:v>
                </c:pt>
                <c:pt idx="12">
                  <c:v>6.789064176470589</c:v>
                </c:pt>
                <c:pt idx="13">
                  <c:v>6.7973535882352945</c:v>
                </c:pt>
                <c:pt idx="14">
                  <c:v>6.7374656470588237</c:v>
                </c:pt>
                <c:pt idx="15">
                  <c:v>6.7493231764705879</c:v>
                </c:pt>
                <c:pt idx="16">
                  <c:v>6.8832239411764693</c:v>
                </c:pt>
                <c:pt idx="17">
                  <c:v>6.7029881176470578</c:v>
                </c:pt>
                <c:pt idx="18">
                  <c:v>6.4579495882352935</c:v>
                </c:pt>
                <c:pt idx="19">
                  <c:v>6.483057176470588</c:v>
                </c:pt>
                <c:pt idx="20">
                  <c:v>6.5597189411764703</c:v>
                </c:pt>
                <c:pt idx="21">
                  <c:v>6.6391321176470584</c:v>
                </c:pt>
                <c:pt idx="22">
                  <c:v>6.6838612941176461</c:v>
                </c:pt>
                <c:pt idx="23">
                  <c:v>6.7060966470588248</c:v>
                </c:pt>
                <c:pt idx="24">
                  <c:v>6.8059114117647068</c:v>
                </c:pt>
                <c:pt idx="25">
                  <c:v>6.9507168823529408</c:v>
                </c:pt>
                <c:pt idx="26">
                  <c:v>6.9558495882352949</c:v>
                </c:pt>
                <c:pt idx="27">
                  <c:v>6.9302365294117649</c:v>
                </c:pt>
                <c:pt idx="28">
                  <c:v>7.000243823529412</c:v>
                </c:pt>
                <c:pt idx="29">
                  <c:v>7.0715778823529414</c:v>
                </c:pt>
                <c:pt idx="30">
                  <c:v>7.1027985294117642</c:v>
                </c:pt>
                <c:pt idx="31" formatCode="General">
                  <c:v>7.23</c:v>
                </c:pt>
                <c:pt idx="32" formatCode="General">
                  <c:v>7.48</c:v>
                </c:pt>
                <c:pt idx="33">
                  <c:v>7.6208469999999995</c:v>
                </c:pt>
                <c:pt idx="34">
                  <c:v>7.7213354705882358</c:v>
                </c:pt>
                <c:pt idx="35">
                  <c:v>7.8085792352941175</c:v>
                </c:pt>
                <c:pt idx="36">
                  <c:v>7.892735882352941</c:v>
                </c:pt>
                <c:pt idx="37">
                  <c:v>7.8776428823529407</c:v>
                </c:pt>
                <c:pt idx="38">
                  <c:v>7.6864992941176471</c:v>
                </c:pt>
                <c:pt idx="39">
                  <c:v>7.3904594705882358</c:v>
                </c:pt>
                <c:pt idx="40">
                  <c:v>7.3092851764705875</c:v>
                </c:pt>
                <c:pt idx="41">
                  <c:v>7.2105402352941175</c:v>
                </c:pt>
                <c:pt idx="42">
                  <c:v>7.004029882352941</c:v>
                </c:pt>
                <c:pt idx="43">
                  <c:v>7.004029882352941</c:v>
                </c:pt>
                <c:pt idx="44">
                  <c:v>7.0493853529411759</c:v>
                </c:pt>
                <c:pt idx="45">
                  <c:v>7.1340069411764695</c:v>
                </c:pt>
                <c:pt idx="46">
                  <c:v>7.3162852941176473</c:v>
                </c:pt>
                <c:pt idx="47">
                  <c:v>7.6348747647058817</c:v>
                </c:pt>
                <c:pt idx="48">
                  <c:v>7.7620468823529416</c:v>
                </c:pt>
                <c:pt idx="49">
                  <c:v>7.6704236470588238</c:v>
                </c:pt>
                <c:pt idx="50">
                  <c:v>7.5211912941176475</c:v>
                </c:pt>
                <c:pt idx="51">
                  <c:v>7.5110482352941172</c:v>
                </c:pt>
              </c:numCache>
            </c:numRef>
          </c:val>
          <c:smooth val="1"/>
          <c:extLst>
            <c:ext xmlns:c16="http://schemas.microsoft.com/office/drawing/2014/chart" uri="{C3380CC4-5D6E-409C-BE32-E72D297353CC}">
              <c16:uniqueId val="{00000006-9ACD-4044-A5DC-37E8AF848F7C}"/>
            </c:ext>
          </c:extLst>
        </c:ser>
        <c:ser>
          <c:idx val="8"/>
          <c:order val="8"/>
          <c:tx>
            <c:strRef>
              <c:f>'Trzoda chlewna - śr. cena tyg '!$B$23</c:f>
              <c:strCache>
                <c:ptCount val="1"/>
                <c:pt idx="0">
                  <c:v>2023r.</c:v>
                </c:pt>
              </c:strCache>
            </c:strRef>
          </c:tx>
          <c:spPr>
            <a:ln>
              <a:solidFill>
                <a:schemeClr val="tx1">
                  <a:lumMod val="50000"/>
                  <a:lumOff val="50000"/>
                </a:schemeClr>
              </a:solidFill>
            </a:ln>
            <a:effectLst>
              <a:outerShdw blurRad="50800" dist="38100" dir="2700000" algn="tl" rotWithShape="0">
                <a:prstClr val="black">
                  <a:alpha val="30000"/>
                </a:prstClr>
              </a:outerShdw>
            </a:effectLst>
          </c:spPr>
          <c:marker>
            <c:symbol val="diamond"/>
            <c:size val="3"/>
            <c:spPr>
              <a:solidFill>
                <a:schemeClr val="tx1">
                  <a:lumMod val="50000"/>
                  <a:lumOff val="50000"/>
                </a:schemeClr>
              </a:solidFill>
              <a:ln>
                <a:solidFill>
                  <a:schemeClr val="tx1">
                    <a:lumMod val="50000"/>
                    <a:lumOff val="50000"/>
                  </a:schemeClr>
                </a:solidFill>
              </a:ln>
              <a:effectLst>
                <a:outerShdw blurRad="50800" dist="38100" dir="2700000" algn="tl" rotWithShape="0">
                  <a:prstClr val="black">
                    <a:alpha val="30000"/>
                  </a:prstClr>
                </a:outerShdw>
              </a:effectLst>
              <a:scene3d>
                <a:camera prst="orthographicFront"/>
                <a:lightRig rig="threePt" dir="t"/>
              </a:scene3d>
              <a:sp3d>
                <a:bevelT prst="angle"/>
              </a:sp3d>
            </c:spPr>
          </c:marker>
          <c:dLbls>
            <c:dLbl>
              <c:idx val="0"/>
              <c:layout>
                <c:manualLayout>
                  <c:x val="-3.0097817908201654E-3"/>
                  <c:y val="-7.0573380935303742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4E55-40DC-8CBD-07C9DAD7BF8D}"/>
                </c:ext>
              </c:extLst>
            </c:dLbl>
            <c:dLbl>
              <c:idx val="1"/>
              <c:delete val="1"/>
              <c:extLst>
                <c:ext xmlns:c15="http://schemas.microsoft.com/office/drawing/2012/chart" uri="{CE6537A1-D6FC-4f65-9D91-7224C49458BB}"/>
                <c:ext xmlns:c16="http://schemas.microsoft.com/office/drawing/2014/chart" uri="{C3380CC4-5D6E-409C-BE32-E72D297353CC}">
                  <c16:uniqueId val="{00000006-5894-48BD-B880-5A145A2DDEE4}"/>
                </c:ext>
              </c:extLst>
            </c:dLbl>
            <c:dLbl>
              <c:idx val="2"/>
              <c:delete val="1"/>
              <c:extLst>
                <c:ext xmlns:c15="http://schemas.microsoft.com/office/drawing/2012/chart" uri="{CE6537A1-D6FC-4f65-9D91-7224C49458BB}"/>
                <c:ext xmlns:c16="http://schemas.microsoft.com/office/drawing/2014/chart" uri="{C3380CC4-5D6E-409C-BE32-E72D297353CC}">
                  <c16:uniqueId val="{00000006-4ED6-4CFD-9EE0-47895C95622A}"/>
                </c:ext>
              </c:extLst>
            </c:dLbl>
            <c:dLbl>
              <c:idx val="3"/>
              <c:layout>
                <c:manualLayout>
                  <c:x val="-2.5583145221971422E-2"/>
                  <c:y val="-5.0409557810931212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508A-4A9D-8FC2-38459C8E2F15}"/>
                </c:ext>
              </c:extLst>
            </c:dLbl>
            <c:dLbl>
              <c:idx val="4"/>
              <c:delete val="1"/>
              <c:extLst>
                <c:ext xmlns:c15="http://schemas.microsoft.com/office/drawing/2012/chart" uri="{CE6537A1-D6FC-4f65-9D91-7224C49458BB}"/>
                <c:ext xmlns:c16="http://schemas.microsoft.com/office/drawing/2014/chart" uri="{C3380CC4-5D6E-409C-BE32-E72D297353CC}">
                  <c16:uniqueId val="{00000006-B5DD-4222-9D73-6BDE02963C8D}"/>
                </c:ext>
              </c:extLst>
            </c:dLbl>
            <c:dLbl>
              <c:idx val="5"/>
              <c:delete val="1"/>
              <c:extLst>
                <c:ext xmlns:c15="http://schemas.microsoft.com/office/drawing/2012/chart" uri="{CE6537A1-D6FC-4f65-9D91-7224C49458BB}"/>
                <c:ext xmlns:c16="http://schemas.microsoft.com/office/drawing/2014/chart" uri="{C3380CC4-5D6E-409C-BE32-E72D297353CC}">
                  <c16:uniqueId val="{00000006-4BA4-4374-8B90-8CCC5EBBF0F2}"/>
                </c:ext>
              </c:extLst>
            </c:dLbl>
            <c:dLbl>
              <c:idx val="6"/>
              <c:delete val="1"/>
              <c:extLst>
                <c:ext xmlns:c15="http://schemas.microsoft.com/office/drawing/2012/chart" uri="{CE6537A1-D6FC-4f65-9D91-7224C49458BB}"/>
                <c:ext xmlns:c16="http://schemas.microsoft.com/office/drawing/2014/chart" uri="{C3380CC4-5D6E-409C-BE32-E72D297353CC}">
                  <c16:uniqueId val="{00000005-4BA4-4374-8B90-8CCC5EBBF0F2}"/>
                </c:ext>
              </c:extLst>
            </c:dLbl>
            <c:dLbl>
              <c:idx val="7"/>
              <c:layout>
                <c:manualLayout>
                  <c:x val="-4.9661399548532728E-2"/>
                  <c:y val="-3.27662125771052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E878-4D4C-9F82-B24C52FF3AEA}"/>
                </c:ext>
              </c:extLst>
            </c:dLbl>
            <c:dLbl>
              <c:idx val="8"/>
              <c:delete val="1"/>
              <c:extLst>
                <c:ext xmlns:c15="http://schemas.microsoft.com/office/drawing/2012/chart" uri="{CE6537A1-D6FC-4f65-9D91-7224C49458BB}"/>
                <c:ext xmlns:c16="http://schemas.microsoft.com/office/drawing/2014/chart" uri="{C3380CC4-5D6E-409C-BE32-E72D297353CC}">
                  <c16:uniqueId val="{00000005-B5DD-4222-9D73-6BDE02963C8D}"/>
                </c:ext>
              </c:extLst>
            </c:dLbl>
            <c:dLbl>
              <c:idx val="9"/>
              <c:delete val="1"/>
              <c:extLst>
                <c:ext xmlns:c15="http://schemas.microsoft.com/office/drawing/2012/chart" uri="{CE6537A1-D6FC-4f65-9D91-7224C49458BB}"/>
                <c:ext xmlns:c16="http://schemas.microsoft.com/office/drawing/2014/chart" uri="{C3380CC4-5D6E-409C-BE32-E72D297353CC}">
                  <c16:uniqueId val="{00000005-6253-4F0F-B721-1D151CB14DBD}"/>
                </c:ext>
              </c:extLst>
            </c:dLbl>
            <c:dLbl>
              <c:idx val="10"/>
              <c:delete val="1"/>
              <c:extLst>
                <c:ext xmlns:c15="http://schemas.microsoft.com/office/drawing/2012/chart" uri="{CE6537A1-D6FC-4f65-9D91-7224C49458BB}"/>
                <c:ext xmlns:c16="http://schemas.microsoft.com/office/drawing/2014/chart" uri="{C3380CC4-5D6E-409C-BE32-E72D297353CC}">
                  <c16:uniqueId val="{00000006-6253-4F0F-B721-1D151CB14DBD}"/>
                </c:ext>
              </c:extLst>
            </c:dLbl>
            <c:dLbl>
              <c:idx val="11"/>
              <c:delete val="1"/>
              <c:extLst>
                <c:ext xmlns:c15="http://schemas.microsoft.com/office/drawing/2012/chart" uri="{CE6537A1-D6FC-4f65-9D91-7224C49458BB}"/>
                <c:ext xmlns:c16="http://schemas.microsoft.com/office/drawing/2014/chart" uri="{C3380CC4-5D6E-409C-BE32-E72D297353CC}">
                  <c16:uniqueId val="{00000005-CD2A-40DF-8C18-54156072B417}"/>
                </c:ext>
              </c:extLst>
            </c:dLbl>
            <c:dLbl>
              <c:idx val="12"/>
              <c:delete val="1"/>
              <c:extLst>
                <c:ext xmlns:c15="http://schemas.microsoft.com/office/drawing/2012/chart" uri="{CE6537A1-D6FC-4f65-9D91-7224C49458BB}"/>
                <c:ext xmlns:c16="http://schemas.microsoft.com/office/drawing/2014/chart" uri="{C3380CC4-5D6E-409C-BE32-E72D297353CC}">
                  <c16:uniqueId val="{00000005-785E-4581-BE8D-7CED0714EDAE}"/>
                </c:ext>
              </c:extLst>
            </c:dLbl>
            <c:dLbl>
              <c:idx val="13"/>
              <c:delete val="1"/>
              <c:extLst>
                <c:ext xmlns:c15="http://schemas.microsoft.com/office/drawing/2012/chart" uri="{CE6537A1-D6FC-4f65-9D91-7224C49458BB}"/>
                <c:ext xmlns:c16="http://schemas.microsoft.com/office/drawing/2014/chart" uri="{C3380CC4-5D6E-409C-BE32-E72D297353CC}">
                  <c16:uniqueId val="{00000005-62FF-4623-B10B-3540C8B46AC5}"/>
                </c:ext>
              </c:extLst>
            </c:dLbl>
            <c:dLbl>
              <c:idx val="14"/>
              <c:delete val="1"/>
              <c:extLst>
                <c:ext xmlns:c15="http://schemas.microsoft.com/office/drawing/2012/chart" uri="{CE6537A1-D6FC-4f65-9D91-7224C49458BB}"/>
                <c:ext xmlns:c16="http://schemas.microsoft.com/office/drawing/2014/chart" uri="{C3380CC4-5D6E-409C-BE32-E72D297353CC}">
                  <c16:uniqueId val="{00000005-D269-4C56-B9AA-CF25F5D413C6}"/>
                </c:ext>
              </c:extLst>
            </c:dLbl>
            <c:dLbl>
              <c:idx val="15"/>
              <c:delete val="1"/>
              <c:extLst>
                <c:ext xmlns:c15="http://schemas.microsoft.com/office/drawing/2012/chart" uri="{CE6537A1-D6FC-4f65-9D91-7224C49458BB}"/>
                <c:ext xmlns:c16="http://schemas.microsoft.com/office/drawing/2014/chart" uri="{C3380CC4-5D6E-409C-BE32-E72D297353CC}">
                  <c16:uniqueId val="{00000005-17C3-4F13-BDAD-52AC209C99E8}"/>
                </c:ext>
              </c:extLst>
            </c:dLbl>
            <c:dLbl>
              <c:idx val="16"/>
              <c:layout>
                <c:manualLayout>
                  <c:x val="-6.0195635816403366E-2"/>
                  <c:y val="-1.5122867343279363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B022-4192-8C50-734FD7B2D0CA}"/>
                </c:ext>
              </c:extLst>
            </c:dLbl>
            <c:dLbl>
              <c:idx val="17"/>
              <c:delete val="1"/>
              <c:extLst>
                <c:ext xmlns:c15="http://schemas.microsoft.com/office/drawing/2012/chart" uri="{CE6537A1-D6FC-4f65-9D91-7224C49458BB}"/>
                <c:ext xmlns:c16="http://schemas.microsoft.com/office/drawing/2014/chart" uri="{C3380CC4-5D6E-409C-BE32-E72D297353CC}">
                  <c16:uniqueId val="{00000005-B142-49E6-869D-B8747D28B609}"/>
                </c:ext>
              </c:extLst>
            </c:dLbl>
            <c:dLbl>
              <c:idx val="18"/>
              <c:delete val="1"/>
              <c:extLst>
                <c:ext xmlns:c15="http://schemas.microsoft.com/office/drawing/2012/chart" uri="{CE6537A1-D6FC-4f65-9D91-7224C49458BB}"/>
                <c:ext xmlns:c16="http://schemas.microsoft.com/office/drawing/2014/chart" uri="{C3380CC4-5D6E-409C-BE32-E72D297353CC}">
                  <c16:uniqueId val="{00000005-D3DA-4643-B05C-E10995467DAD}"/>
                </c:ext>
              </c:extLst>
            </c:dLbl>
            <c:dLbl>
              <c:idx val="19"/>
              <c:delete val="1"/>
              <c:extLst>
                <c:ext xmlns:c15="http://schemas.microsoft.com/office/drawing/2012/chart" uri="{CE6537A1-D6FC-4f65-9D91-7224C49458BB}"/>
                <c:ext xmlns:c16="http://schemas.microsoft.com/office/drawing/2014/chart" uri="{C3380CC4-5D6E-409C-BE32-E72D297353CC}">
                  <c16:uniqueId val="{00000005-F3B5-4B41-A0B4-E00E2BCD9196}"/>
                </c:ext>
              </c:extLst>
            </c:dLbl>
            <c:dLbl>
              <c:idx val="20"/>
              <c:delete val="1"/>
              <c:extLst>
                <c:ext xmlns:c15="http://schemas.microsoft.com/office/drawing/2012/chart" uri="{CE6537A1-D6FC-4f65-9D91-7224C49458BB}"/>
                <c:ext xmlns:c16="http://schemas.microsoft.com/office/drawing/2014/chart" uri="{C3380CC4-5D6E-409C-BE32-E72D297353CC}">
                  <c16:uniqueId val="{00000006-1FBB-4318-AC97-AF2DB1714D36}"/>
                </c:ext>
              </c:extLst>
            </c:dLbl>
            <c:dLbl>
              <c:idx val="21"/>
              <c:delete val="1"/>
              <c:extLst>
                <c:ext xmlns:c15="http://schemas.microsoft.com/office/drawing/2012/chart" uri="{CE6537A1-D6FC-4f65-9D91-7224C49458BB}"/>
                <c:ext xmlns:c16="http://schemas.microsoft.com/office/drawing/2014/chart" uri="{C3380CC4-5D6E-409C-BE32-E72D297353CC}">
                  <c16:uniqueId val="{00000005-1FBB-4318-AC97-AF2DB1714D36}"/>
                </c:ext>
              </c:extLst>
            </c:dLbl>
            <c:dLbl>
              <c:idx val="22"/>
              <c:delete val="1"/>
              <c:extLst>
                <c:ext xmlns:c15="http://schemas.microsoft.com/office/drawing/2012/chart" uri="{CE6537A1-D6FC-4f65-9D91-7224C49458BB}"/>
                <c:ext xmlns:c16="http://schemas.microsoft.com/office/drawing/2014/chart" uri="{C3380CC4-5D6E-409C-BE32-E72D297353CC}">
                  <c16:uniqueId val="{00000005-637C-4BCC-A2E9-CA67BED3EC61}"/>
                </c:ext>
              </c:extLst>
            </c:dLbl>
            <c:dLbl>
              <c:idx val="23"/>
              <c:delete val="1"/>
              <c:extLst>
                <c:ext xmlns:c15="http://schemas.microsoft.com/office/drawing/2012/chart" uri="{CE6537A1-D6FC-4f65-9D91-7224C49458BB}"/>
                <c:ext xmlns:c16="http://schemas.microsoft.com/office/drawing/2014/chart" uri="{C3380CC4-5D6E-409C-BE32-E72D297353CC}">
                  <c16:uniqueId val="{00000005-0763-4B55-93AF-B72D8F835BB6}"/>
                </c:ext>
              </c:extLst>
            </c:dLbl>
            <c:dLbl>
              <c:idx val="24"/>
              <c:delete val="1"/>
              <c:extLst>
                <c:ext xmlns:c15="http://schemas.microsoft.com/office/drawing/2012/chart" uri="{CE6537A1-D6FC-4f65-9D91-7224C49458BB}"/>
                <c:ext xmlns:c16="http://schemas.microsoft.com/office/drawing/2014/chart" uri="{C3380CC4-5D6E-409C-BE32-E72D297353CC}">
                  <c16:uniqueId val="{00000006-0763-4B55-93AF-B72D8F835BB6}"/>
                </c:ext>
              </c:extLst>
            </c:dLbl>
            <c:dLbl>
              <c:idx val="25"/>
              <c:delete val="1"/>
              <c:extLst>
                <c:ext xmlns:c15="http://schemas.microsoft.com/office/drawing/2012/chart" uri="{CE6537A1-D6FC-4f65-9D91-7224C49458BB}"/>
                <c:ext xmlns:c16="http://schemas.microsoft.com/office/drawing/2014/chart" uri="{C3380CC4-5D6E-409C-BE32-E72D297353CC}">
                  <c16:uniqueId val="{00000005-39C6-4F29-9250-82DDBF50390C}"/>
                </c:ext>
              </c:extLst>
            </c:dLbl>
            <c:dLbl>
              <c:idx val="26"/>
              <c:layout>
                <c:manualLayout>
                  <c:x val="7.5244544770504138E-3"/>
                  <c:y val="-5.0409557810930979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1E04-4439-BE0F-FB02DA929786}"/>
                </c:ext>
              </c:extLst>
            </c:dLbl>
            <c:dLbl>
              <c:idx val="27"/>
              <c:delete val="1"/>
              <c:extLst>
                <c:ext xmlns:c15="http://schemas.microsoft.com/office/drawing/2012/chart" uri="{CE6537A1-D6FC-4f65-9D91-7224C49458BB}"/>
                <c:ext xmlns:c16="http://schemas.microsoft.com/office/drawing/2014/chart" uri="{C3380CC4-5D6E-409C-BE32-E72D297353CC}">
                  <c16:uniqueId val="{00000005-AEE3-4861-B1BB-2C0EA4484AA2}"/>
                </c:ext>
              </c:extLst>
            </c:dLbl>
            <c:dLbl>
              <c:idx val="28"/>
              <c:delete val="1"/>
              <c:extLst>
                <c:ext xmlns:c15="http://schemas.microsoft.com/office/drawing/2012/chart" uri="{CE6537A1-D6FC-4f65-9D91-7224C49458BB}"/>
                <c:ext xmlns:c16="http://schemas.microsoft.com/office/drawing/2014/chart" uri="{C3380CC4-5D6E-409C-BE32-E72D297353CC}">
                  <c16:uniqueId val="{00000005-B979-4457-8884-ED61B245706D}"/>
                </c:ext>
              </c:extLst>
            </c:dLbl>
            <c:dLbl>
              <c:idx val="29"/>
              <c:delete val="1"/>
              <c:extLst>
                <c:ext xmlns:c15="http://schemas.microsoft.com/office/drawing/2012/chart" uri="{CE6537A1-D6FC-4f65-9D91-7224C49458BB}"/>
                <c:ext xmlns:c16="http://schemas.microsoft.com/office/drawing/2014/chart" uri="{C3380CC4-5D6E-409C-BE32-E72D297353CC}">
                  <c16:uniqueId val="{00000006-B979-4457-8884-ED61B245706D}"/>
                </c:ext>
              </c:extLst>
            </c:dLbl>
            <c:dLbl>
              <c:idx val="30"/>
              <c:delete val="1"/>
              <c:extLst>
                <c:ext xmlns:c15="http://schemas.microsoft.com/office/drawing/2012/chart" uri="{CE6537A1-D6FC-4f65-9D91-7224C49458BB}"/>
                <c:ext xmlns:c16="http://schemas.microsoft.com/office/drawing/2014/chart" uri="{C3380CC4-5D6E-409C-BE32-E72D297353CC}">
                  <c16:uniqueId val="{00000005-99D9-43AA-9F23-5DCBE663446D}"/>
                </c:ext>
              </c:extLst>
            </c:dLbl>
            <c:dLbl>
              <c:idx val="31"/>
              <c:delete val="1"/>
              <c:extLst>
                <c:ext xmlns:c15="http://schemas.microsoft.com/office/drawing/2012/chart" uri="{CE6537A1-D6FC-4f65-9D91-7224C49458BB}"/>
                <c:ext xmlns:c16="http://schemas.microsoft.com/office/drawing/2014/chart" uri="{C3380CC4-5D6E-409C-BE32-E72D297353CC}">
                  <c16:uniqueId val="{00000005-4214-4513-A9DB-8188FB650F6D}"/>
                </c:ext>
              </c:extLst>
            </c:dLbl>
            <c:dLbl>
              <c:idx val="32"/>
              <c:delete val="1"/>
              <c:extLst>
                <c:ext xmlns:c15="http://schemas.microsoft.com/office/drawing/2012/chart" uri="{CE6537A1-D6FC-4f65-9D91-7224C49458BB}"/>
                <c:ext xmlns:c16="http://schemas.microsoft.com/office/drawing/2014/chart" uri="{C3380CC4-5D6E-409C-BE32-E72D297353CC}">
                  <c16:uniqueId val="{00000005-6052-4796-B250-E9CC4828D9DA}"/>
                </c:ext>
              </c:extLst>
            </c:dLbl>
            <c:dLbl>
              <c:idx val="33"/>
              <c:layout>
                <c:manualLayout>
                  <c:x val="-6.320541760722348E-2"/>
                  <c:y val="7.5614336716396356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6052-4796-B250-E9CC4828D9DA}"/>
                </c:ext>
              </c:extLst>
            </c:dLbl>
            <c:dLbl>
              <c:idx val="34"/>
              <c:delete val="1"/>
              <c:extLst>
                <c:ext xmlns:c15="http://schemas.microsoft.com/office/drawing/2012/chart" uri="{CE6537A1-D6FC-4f65-9D91-7224C49458BB}"/>
                <c:ext xmlns:c16="http://schemas.microsoft.com/office/drawing/2014/chart" uri="{C3380CC4-5D6E-409C-BE32-E72D297353CC}">
                  <c16:uniqueId val="{00000005-42FE-4526-A1E1-3ABA1ABF7EA5}"/>
                </c:ext>
              </c:extLst>
            </c:dLbl>
            <c:dLbl>
              <c:idx val="35"/>
              <c:delete val="1"/>
              <c:extLst>
                <c:ext xmlns:c15="http://schemas.microsoft.com/office/drawing/2012/chart" uri="{CE6537A1-D6FC-4f65-9D91-7224C49458BB}"/>
                <c:ext xmlns:c16="http://schemas.microsoft.com/office/drawing/2014/chart" uri="{C3380CC4-5D6E-409C-BE32-E72D297353CC}">
                  <c16:uniqueId val="{00000005-77DC-45D6-91DA-F47D1C71C800}"/>
                </c:ext>
              </c:extLst>
            </c:dLbl>
            <c:dLbl>
              <c:idx val="36"/>
              <c:delete val="1"/>
              <c:extLst>
                <c:ext xmlns:c15="http://schemas.microsoft.com/office/drawing/2012/chart" uri="{CE6537A1-D6FC-4f65-9D91-7224C49458BB}"/>
                <c:ext xmlns:c16="http://schemas.microsoft.com/office/drawing/2014/chart" uri="{C3380CC4-5D6E-409C-BE32-E72D297353CC}">
                  <c16:uniqueId val="{00000005-1FFC-419B-8B88-B3AA974E229D}"/>
                </c:ext>
              </c:extLst>
            </c:dLbl>
            <c:dLbl>
              <c:idx val="37"/>
              <c:delete val="1"/>
              <c:extLst>
                <c:ext xmlns:c15="http://schemas.microsoft.com/office/drawing/2012/chart" uri="{CE6537A1-D6FC-4f65-9D91-7224C49458BB}"/>
                <c:ext xmlns:c16="http://schemas.microsoft.com/office/drawing/2014/chart" uri="{C3380CC4-5D6E-409C-BE32-E72D297353CC}">
                  <c16:uniqueId val="{00000006-36E0-4041-8D94-3C9A1D2BEBB4}"/>
                </c:ext>
              </c:extLst>
            </c:dLbl>
            <c:dLbl>
              <c:idx val="38"/>
              <c:delete val="1"/>
              <c:extLst>
                <c:ext xmlns:c15="http://schemas.microsoft.com/office/drawing/2012/chart" uri="{CE6537A1-D6FC-4f65-9D91-7224C49458BB}"/>
                <c:ext xmlns:c16="http://schemas.microsoft.com/office/drawing/2014/chart" uri="{C3380CC4-5D6E-409C-BE32-E72D297353CC}">
                  <c16:uniqueId val="{00000005-36E0-4041-8D94-3C9A1D2BEBB4}"/>
                </c:ext>
              </c:extLst>
            </c:dLbl>
            <c:dLbl>
              <c:idx val="39"/>
              <c:delete val="1"/>
              <c:extLst>
                <c:ext xmlns:c15="http://schemas.microsoft.com/office/drawing/2012/chart" uri="{CE6537A1-D6FC-4f65-9D91-7224C49458BB}"/>
                <c:ext xmlns:c16="http://schemas.microsoft.com/office/drawing/2014/chart" uri="{C3380CC4-5D6E-409C-BE32-E72D297353CC}">
                  <c16:uniqueId val="{00000005-A6EE-4B18-9987-260E0DE8647C}"/>
                </c:ext>
              </c:extLst>
            </c:dLbl>
            <c:dLbl>
              <c:idx val="40"/>
              <c:delete val="1"/>
              <c:extLst>
                <c:ext xmlns:c15="http://schemas.microsoft.com/office/drawing/2012/chart" uri="{CE6537A1-D6FC-4f65-9D91-7224C49458BB}"/>
                <c:ext xmlns:c16="http://schemas.microsoft.com/office/drawing/2014/chart" uri="{C3380CC4-5D6E-409C-BE32-E72D297353CC}">
                  <c16:uniqueId val="{00000005-DD0F-4AAF-89CE-29BF90B90A1A}"/>
                </c:ext>
              </c:extLst>
            </c:dLbl>
            <c:dLbl>
              <c:idx val="41"/>
              <c:delete val="1"/>
              <c:extLst>
                <c:ext xmlns:c15="http://schemas.microsoft.com/office/drawing/2012/chart" uri="{CE6537A1-D6FC-4f65-9D91-7224C49458BB}"/>
                <c:ext xmlns:c16="http://schemas.microsoft.com/office/drawing/2014/chart" uri="{C3380CC4-5D6E-409C-BE32-E72D297353CC}">
                  <c16:uniqueId val="{00000005-02B9-4E76-B2A3-70CEBF16575E}"/>
                </c:ext>
              </c:extLst>
            </c:dLbl>
            <c:dLbl>
              <c:idx val="42"/>
              <c:delete val="1"/>
              <c:extLst>
                <c:ext xmlns:c15="http://schemas.microsoft.com/office/drawing/2012/chart" uri="{CE6537A1-D6FC-4f65-9D91-7224C49458BB}"/>
                <c:ext xmlns:c16="http://schemas.microsoft.com/office/drawing/2014/chart" uri="{C3380CC4-5D6E-409C-BE32-E72D297353CC}">
                  <c16:uniqueId val="{00000005-AAEF-4C45-A1DA-C340B6D351EC}"/>
                </c:ext>
              </c:extLst>
            </c:dLbl>
            <c:dLbl>
              <c:idx val="43"/>
              <c:layout>
                <c:manualLayout>
                  <c:x val="-2.4078254326561323E-2"/>
                  <c:y val="-4.536860202983814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6A40-47D9-9051-008DD38AC983}"/>
                </c:ext>
              </c:extLst>
            </c:dLbl>
            <c:dLbl>
              <c:idx val="44"/>
              <c:delete val="1"/>
              <c:extLst>
                <c:ext xmlns:c15="http://schemas.microsoft.com/office/drawing/2012/chart" uri="{CE6537A1-D6FC-4f65-9D91-7224C49458BB}"/>
                <c:ext xmlns:c16="http://schemas.microsoft.com/office/drawing/2014/chart" uri="{C3380CC4-5D6E-409C-BE32-E72D297353CC}">
                  <c16:uniqueId val="{00000005-01FA-4E05-971E-206F400D3026}"/>
                </c:ext>
              </c:extLst>
            </c:dLbl>
            <c:dLbl>
              <c:idx val="45"/>
              <c:delete val="1"/>
              <c:extLst>
                <c:ext xmlns:c15="http://schemas.microsoft.com/office/drawing/2012/chart" uri="{CE6537A1-D6FC-4f65-9D91-7224C49458BB}"/>
                <c:ext xmlns:c16="http://schemas.microsoft.com/office/drawing/2014/chart" uri="{C3380CC4-5D6E-409C-BE32-E72D297353CC}">
                  <c16:uniqueId val="{00000006-01FA-4E05-971E-206F400D3026}"/>
                </c:ext>
              </c:extLst>
            </c:dLbl>
            <c:dLbl>
              <c:idx val="46"/>
              <c:delete val="1"/>
              <c:extLst>
                <c:ext xmlns:c15="http://schemas.microsoft.com/office/drawing/2012/chart" uri="{CE6537A1-D6FC-4f65-9D91-7224C49458BB}"/>
                <c:ext xmlns:c16="http://schemas.microsoft.com/office/drawing/2014/chart" uri="{C3380CC4-5D6E-409C-BE32-E72D297353CC}">
                  <c16:uniqueId val="{00000005-AEF8-46BB-AB43-5155726CADD4}"/>
                </c:ext>
              </c:extLst>
            </c:dLbl>
            <c:dLbl>
              <c:idx val="47"/>
              <c:delete val="1"/>
              <c:extLst>
                <c:ext xmlns:c15="http://schemas.microsoft.com/office/drawing/2012/chart" uri="{CE6537A1-D6FC-4f65-9D91-7224C49458BB}"/>
                <c:ext xmlns:c16="http://schemas.microsoft.com/office/drawing/2014/chart" uri="{C3380CC4-5D6E-409C-BE32-E72D297353CC}">
                  <c16:uniqueId val="{00000005-21EE-46A6-ACB1-65F57846182D}"/>
                </c:ext>
              </c:extLst>
            </c:dLbl>
            <c:dLbl>
              <c:idx val="48"/>
              <c:delete val="1"/>
              <c:extLst>
                <c:ext xmlns:c15="http://schemas.microsoft.com/office/drawing/2012/chart" uri="{CE6537A1-D6FC-4f65-9D91-7224C49458BB}"/>
                <c:ext xmlns:c16="http://schemas.microsoft.com/office/drawing/2014/chart" uri="{C3380CC4-5D6E-409C-BE32-E72D297353CC}">
                  <c16:uniqueId val="{00000005-709F-46CD-B23B-6FCE0A07E877}"/>
                </c:ext>
              </c:extLst>
            </c:dLbl>
            <c:dLbl>
              <c:idx val="49"/>
              <c:layout>
                <c:manualLayout>
                  <c:x val="-5.7185854025583259E-2"/>
                  <c:y val="2.5204778905465607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9B99-4E1C-A976-DAF9190D2EDB}"/>
                </c:ext>
              </c:extLst>
            </c:dLbl>
            <c:dLbl>
              <c:idx val="50"/>
              <c:delete val="1"/>
              <c:extLst>
                <c:ext xmlns:c15="http://schemas.microsoft.com/office/drawing/2012/chart" uri="{CE6537A1-D6FC-4f65-9D91-7224C49458BB}"/>
                <c:ext xmlns:c16="http://schemas.microsoft.com/office/drawing/2014/chart" uri="{C3380CC4-5D6E-409C-BE32-E72D297353CC}">
                  <c16:uniqueId val="{00000005-9B99-4E1C-A976-DAF9190D2EDB}"/>
                </c:ext>
              </c:extLst>
            </c:dLbl>
            <c:dLbl>
              <c:idx val="51"/>
              <c:layout>
                <c:manualLayout>
                  <c:x val="-4.5146726862302707E-2"/>
                  <c:y val="4.0327646248744971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9B99-4E1C-A976-DAF9190D2EDB}"/>
                </c:ext>
              </c:extLst>
            </c:dLbl>
            <c:spPr>
              <a:solidFill>
                <a:schemeClr val="bg1">
                  <a:lumMod val="85000"/>
                </a:schemeClr>
              </a:solidFill>
              <a:ln>
                <a:noFill/>
              </a:ln>
              <a:effectLst/>
            </c:spPr>
            <c:txPr>
              <a:bodyPr wrap="square" lIns="38100" tIns="19050" rIns="38100" bIns="19050" anchor="ctr">
                <a:spAutoFit/>
              </a:bodyPr>
              <a:lstStyle/>
              <a:p>
                <a:pPr>
                  <a:defRPr sz="1050" b="1"/>
                </a:pPr>
                <a:endParaRPr lang="pl-PL"/>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'Trzoda chlewna - śr. cena tyg '!$C$24:$BB$24</c:f>
              <c:numCache>
                <c:formatCode>0.00</c:formatCode>
                <c:ptCount val="52"/>
                <c:pt idx="0">
                  <c:v>7.5163017647058821</c:v>
                </c:pt>
                <c:pt idx="1">
                  <c:v>7.379734470588236</c:v>
                </c:pt>
                <c:pt idx="2">
                  <c:v>7.3058103529411769</c:v>
                </c:pt>
                <c:pt idx="3">
                  <c:v>7.1740614705882351</c:v>
                </c:pt>
                <c:pt idx="4">
                  <c:v>7.3987420000000013</c:v>
                </c:pt>
                <c:pt idx="5">
                  <c:v>7.9181080588235302</c:v>
                </c:pt>
                <c:pt idx="6">
                  <c:v>8.2873814705882349</c:v>
                </c:pt>
                <c:pt idx="7">
                  <c:v>8.3570010588235295</c:v>
                </c:pt>
                <c:pt idx="8">
                  <c:v>8.2597878235294111</c:v>
                </c:pt>
                <c:pt idx="9">
                  <c:v>8.223600411764707</c:v>
                </c:pt>
                <c:pt idx="10">
                  <c:v>8.3485533529411775</c:v>
                </c:pt>
                <c:pt idx="11">
                  <c:v>8.5282447058823525</c:v>
                </c:pt>
                <c:pt idx="12">
                  <c:v>8.6488671176470593</c:v>
                </c:pt>
                <c:pt idx="13">
                  <c:v>8.6388640000000017</c:v>
                </c:pt>
                <c:pt idx="14">
                  <c:v>8.7841214117647066</c:v>
                </c:pt>
                <c:pt idx="15">
                  <c:v>9.0427938823529406</c:v>
                </c:pt>
                <c:pt idx="16">
                  <c:v>9.1292064117647058</c:v>
                </c:pt>
                <c:pt idx="17">
                  <c:v>8.9246972941176459</c:v>
                </c:pt>
                <c:pt idx="18">
                  <c:v>8.7070207058823534</c:v>
                </c:pt>
                <c:pt idx="19">
                  <c:v>8.6529850588235284</c:v>
                </c:pt>
                <c:pt idx="20">
                  <c:v>8.7025464117647058</c:v>
                </c:pt>
                <c:pt idx="21">
                  <c:v>8.8501514705882354</c:v>
                </c:pt>
                <c:pt idx="22">
                  <c:v>8.9855969411764711</c:v>
                </c:pt>
                <c:pt idx="23">
                  <c:v>9.141439411764706</c:v>
                </c:pt>
                <c:pt idx="24">
                  <c:v>9.2069188823529409</c:v>
                </c:pt>
                <c:pt idx="25">
                  <c:v>9.2681274705882366</c:v>
                </c:pt>
                <c:pt idx="26">
                  <c:v>9.3336910588235291</c:v>
                </c:pt>
                <c:pt idx="27">
                  <c:v>9.1017007058823527</c:v>
                </c:pt>
                <c:pt idx="28">
                  <c:v>8.8001741176470585</c:v>
                </c:pt>
                <c:pt idx="29">
                  <c:v>8.797703352941177</c:v>
                </c:pt>
                <c:pt idx="30">
                  <c:v>8.7209138823529422</c:v>
                </c:pt>
                <c:pt idx="31">
                  <c:v>8.307633941176471</c:v>
                </c:pt>
                <c:pt idx="32">
                  <c:v>8.0548474117647064</c:v>
                </c:pt>
                <c:pt idx="33">
                  <c:v>7.8120999411764718</c:v>
                </c:pt>
                <c:pt idx="34">
                  <c:v>7.8084048823529413</c:v>
                </c:pt>
                <c:pt idx="35">
                  <c:v>7.8795638235294128</c:v>
                </c:pt>
                <c:pt idx="36">
                  <c:v>8.0748230588235295</c:v>
                </c:pt>
                <c:pt idx="37">
                  <c:v>8.1933822941176473</c:v>
                </c:pt>
                <c:pt idx="38">
                  <c:v>8.1956917058823535</c:v>
                </c:pt>
                <c:pt idx="39">
                  <c:v>8.1467283529411763</c:v>
                </c:pt>
                <c:pt idx="40">
                  <c:v>7.9252282352941172</c:v>
                </c:pt>
                <c:pt idx="41">
                  <c:v>7.5617642941176459</c:v>
                </c:pt>
                <c:pt idx="42">
                  <c:v>7.4820949411764701</c:v>
                </c:pt>
                <c:pt idx="43">
                  <c:v>7.4767137058823536</c:v>
                </c:pt>
                <c:pt idx="44">
                  <c:v>7.541672411764706</c:v>
                </c:pt>
                <c:pt idx="45">
                  <c:v>7.6231724705882353</c:v>
                </c:pt>
                <c:pt idx="46">
                  <c:v>7.6255185882352947</c:v>
                </c:pt>
                <c:pt idx="47">
                  <c:v>7.6176658235294115</c:v>
                </c:pt>
                <c:pt idx="48">
                  <c:v>7.5490739999999992</c:v>
                </c:pt>
                <c:pt idx="49">
                  <c:v>7.1474581176470595</c:v>
                </c:pt>
                <c:pt idx="50">
                  <c:v>7.0942544705882362</c:v>
                </c:pt>
                <c:pt idx="51">
                  <c:v>7.0942544705882362</c:v>
                </c:pt>
              </c:numCache>
            </c:numRef>
          </c:val>
          <c:smooth val="1"/>
          <c:extLst>
            <c:ext xmlns:c16="http://schemas.microsoft.com/office/drawing/2014/chart" uri="{C3380CC4-5D6E-409C-BE32-E72D297353CC}">
              <c16:uniqueId val="{00000006-4E55-40DC-8CBD-07C9DAD7BF8D}"/>
            </c:ext>
          </c:extLst>
        </c:ser>
        <c:ser>
          <c:idx val="9"/>
          <c:order val="9"/>
          <c:tx>
            <c:strRef>
              <c:f>'Trzoda chlewna - śr. cena tyg '!$B$25</c:f>
              <c:strCache>
                <c:ptCount val="1"/>
                <c:pt idx="0">
                  <c:v>2024r.</c:v>
                </c:pt>
              </c:strCache>
            </c:strRef>
          </c:tx>
          <c:spPr>
            <a:ln>
              <a:solidFill>
                <a:srgbClr val="FF0000"/>
              </a:solidFill>
            </a:ln>
            <a:effectLst>
              <a:outerShdw blurRad="50800" dist="38100" dir="2700000" algn="tl" rotWithShape="0">
                <a:prstClr val="black">
                  <a:alpha val="30000"/>
                </a:prstClr>
              </a:outerShdw>
            </a:effectLst>
          </c:spPr>
          <c:marker>
            <c:symbol val="diamond"/>
            <c:size val="3"/>
            <c:spPr>
              <a:solidFill>
                <a:srgbClr val="FF0000"/>
              </a:solidFill>
              <a:ln>
                <a:solidFill>
                  <a:srgbClr val="FF0000"/>
                </a:solidFill>
              </a:ln>
              <a:effectLst>
                <a:outerShdw blurRad="50800" dist="38100" dir="2700000" algn="tl" rotWithShape="0">
                  <a:prstClr val="black">
                    <a:alpha val="30000"/>
                  </a:prstClr>
                </a:outerShdw>
              </a:effectLst>
              <a:scene3d>
                <a:camera prst="orthographicFront"/>
                <a:lightRig rig="threePt" dir="t"/>
              </a:scene3d>
              <a:sp3d>
                <a:bevelT prst="angle"/>
              </a:sp3d>
            </c:spPr>
          </c:marker>
          <c:dLbls>
            <c:dLbl>
              <c:idx val="0"/>
              <c:layout>
                <c:manualLayout>
                  <c:x val="-4.2626330850855836E-3"/>
                  <c:y val="4.937616187580712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B8BA-41D9-A30B-2028CF087C5B}"/>
                </c:ext>
              </c:extLst>
            </c:dLbl>
            <c:dLbl>
              <c:idx val="1"/>
              <c:delete val="1"/>
              <c:extLst>
                <c:ext xmlns:c15="http://schemas.microsoft.com/office/drawing/2012/chart" uri="{CE6537A1-D6FC-4f65-9D91-7224C49458BB}"/>
                <c:ext xmlns:c16="http://schemas.microsoft.com/office/drawing/2014/chart" uri="{C3380CC4-5D6E-409C-BE32-E72D297353CC}">
                  <c16:uniqueId val="{00000005-B8BA-41D9-A30B-2028CF087C5B}"/>
                </c:ext>
              </c:extLst>
            </c:dLbl>
            <c:dLbl>
              <c:idx val="2"/>
              <c:delete val="1"/>
              <c:extLst>
                <c:ext xmlns:c15="http://schemas.microsoft.com/office/drawing/2012/chart" uri="{CE6537A1-D6FC-4f65-9D91-7224C49458BB}"/>
                <c:ext xmlns:c16="http://schemas.microsoft.com/office/drawing/2014/chart" uri="{C3380CC4-5D6E-409C-BE32-E72D297353CC}">
                  <c16:uniqueId val="{00000005-45E9-4462-8091-C0F30E6D3041}"/>
                </c:ext>
              </c:extLst>
            </c:dLbl>
            <c:dLbl>
              <c:idx val="3"/>
              <c:delete val="1"/>
              <c:extLst>
                <c:ext xmlns:c15="http://schemas.microsoft.com/office/drawing/2012/chart" uri="{CE6537A1-D6FC-4f65-9D91-7224C49458BB}"/>
                <c:ext xmlns:c16="http://schemas.microsoft.com/office/drawing/2014/chart" uri="{C3380CC4-5D6E-409C-BE32-E72D297353CC}">
                  <c16:uniqueId val="{00000005-EA27-4390-A6DF-DAB205011376}"/>
                </c:ext>
              </c:extLst>
            </c:dLbl>
            <c:dLbl>
              <c:idx val="4"/>
              <c:layout>
                <c:manualLayout>
                  <c:x val="-1.1787087562135997E-2"/>
                  <c:y val="3.677377242307432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1CA5-40C2-BFA8-E9795C90B8C9}"/>
                </c:ext>
              </c:extLst>
            </c:dLbl>
            <c:dLbl>
              <c:idx val="5"/>
              <c:delete val="1"/>
              <c:extLst>
                <c:ext xmlns:c15="http://schemas.microsoft.com/office/drawing/2012/chart" uri="{CE6537A1-D6FC-4f65-9D91-7224C49458BB}"/>
                <c:ext xmlns:c16="http://schemas.microsoft.com/office/drawing/2014/chart" uri="{C3380CC4-5D6E-409C-BE32-E72D297353CC}">
                  <c16:uniqueId val="{00000006-1CA5-40C2-BFA8-E9795C90B8C9}"/>
                </c:ext>
              </c:extLst>
            </c:dLbl>
            <c:dLbl>
              <c:idx val="6"/>
              <c:delete val="1"/>
              <c:extLst>
                <c:ext xmlns:c15="http://schemas.microsoft.com/office/drawing/2012/chart" uri="{CE6537A1-D6FC-4f65-9D91-7224C49458BB}"/>
                <c:ext xmlns:c16="http://schemas.microsoft.com/office/drawing/2014/chart" uri="{C3380CC4-5D6E-409C-BE32-E72D297353CC}">
                  <c16:uniqueId val="{00000005-253A-4919-83EA-158E81BAC15F}"/>
                </c:ext>
              </c:extLst>
            </c:dLbl>
            <c:dLbl>
              <c:idx val="7"/>
              <c:layout>
                <c:manualLayout>
                  <c:x val="-1.4796869352956163E-2"/>
                  <c:y val="-3.12791306216827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CD6B-4A76-BFF0-B576B9BFF003}"/>
                </c:ext>
              </c:extLst>
            </c:dLbl>
            <c:dLbl>
              <c:idx val="8"/>
              <c:delete val="1"/>
              <c:extLst>
                <c:ext xmlns:c15="http://schemas.microsoft.com/office/drawing/2012/chart" uri="{CE6537A1-D6FC-4f65-9D91-7224C49458BB}"/>
                <c:ext xmlns:c16="http://schemas.microsoft.com/office/drawing/2014/chart" uri="{C3380CC4-5D6E-409C-BE32-E72D297353CC}">
                  <c16:uniqueId val="{00000005-C65E-4B8E-8A1A-8F55FA298798}"/>
                </c:ext>
              </c:extLst>
            </c:dLbl>
            <c:dLbl>
              <c:idx val="9"/>
              <c:delete val="1"/>
              <c:extLst>
                <c:ext xmlns:c15="http://schemas.microsoft.com/office/drawing/2012/chart" uri="{CE6537A1-D6FC-4f65-9D91-7224C49458BB}"/>
                <c:ext xmlns:c16="http://schemas.microsoft.com/office/drawing/2014/chart" uri="{C3380CC4-5D6E-409C-BE32-E72D297353CC}">
                  <c16:uniqueId val="{00000005-51A9-4A22-8755-20F7A7A82244}"/>
                </c:ext>
              </c:extLst>
            </c:dLbl>
            <c:dLbl>
              <c:idx val="10"/>
              <c:delete val="1"/>
              <c:extLst>
                <c:ext xmlns:c15="http://schemas.microsoft.com/office/drawing/2012/chart" uri="{CE6537A1-D6FC-4f65-9D91-7224C49458BB}"/>
                <c:ext xmlns:c16="http://schemas.microsoft.com/office/drawing/2014/chart" uri="{C3380CC4-5D6E-409C-BE32-E72D297353CC}">
                  <c16:uniqueId val="{00000005-4EFC-4B25-86A8-7EFA16B47C26}"/>
                </c:ext>
              </c:extLst>
            </c:dLbl>
            <c:dLbl>
              <c:idx val="11"/>
              <c:delete val="1"/>
              <c:extLst>
                <c:ext xmlns:c15="http://schemas.microsoft.com/office/drawing/2012/chart" uri="{CE6537A1-D6FC-4f65-9D91-7224C49458BB}"/>
                <c:ext xmlns:c16="http://schemas.microsoft.com/office/drawing/2014/chart" uri="{C3380CC4-5D6E-409C-BE32-E72D297353CC}">
                  <c16:uniqueId val="{00000005-6CBB-4873-9F5E-A828C714FDCC}"/>
                </c:ext>
              </c:extLst>
            </c:dLbl>
            <c:dLbl>
              <c:idx val="12"/>
              <c:delete val="1"/>
              <c:extLst>
                <c:ext xmlns:c15="http://schemas.microsoft.com/office/drawing/2012/chart" uri="{CE6537A1-D6FC-4f65-9D91-7224C49458BB}"/>
                <c:ext xmlns:c16="http://schemas.microsoft.com/office/drawing/2014/chart" uri="{C3380CC4-5D6E-409C-BE32-E72D297353CC}">
                  <c16:uniqueId val="{00000005-2DAD-4207-AD42-D10D2DDEADC4}"/>
                </c:ext>
              </c:extLst>
            </c:dLbl>
            <c:dLbl>
              <c:idx val="13"/>
              <c:delete val="1"/>
              <c:extLst>
                <c:ext xmlns:c15="http://schemas.microsoft.com/office/drawing/2012/chart" uri="{CE6537A1-D6FC-4f65-9D91-7224C49458BB}"/>
                <c:ext xmlns:c16="http://schemas.microsoft.com/office/drawing/2014/chart" uri="{C3380CC4-5D6E-409C-BE32-E72D297353CC}">
                  <c16:uniqueId val="{00000006-CD6B-4A76-BFF0-B576B9BFF003}"/>
                </c:ext>
              </c:extLst>
            </c:dLbl>
            <c:dLbl>
              <c:idx val="14"/>
              <c:layout>
                <c:manualLayout>
                  <c:x val="-3.2855560097877157E-2"/>
                  <c:y val="-2.875865273113625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CD6B-4A76-BFF0-B576B9BFF003}"/>
                </c:ext>
              </c:extLst>
            </c:dLbl>
            <c:dLbl>
              <c:idx val="15"/>
              <c:layout>
                <c:manualLayout>
                  <c:x val="-2.9845778307056991E-2"/>
                  <c:y val="3.677377242307432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B23B-4443-83E3-9077363F03FB}"/>
                </c:ext>
              </c:extLst>
            </c:dLbl>
            <c:dLbl>
              <c:idx val="16"/>
              <c:delete val="1"/>
              <c:extLst>
                <c:ext xmlns:c15="http://schemas.microsoft.com/office/drawing/2012/chart" uri="{CE6537A1-D6FC-4f65-9D91-7224C49458BB}"/>
                <c:ext xmlns:c16="http://schemas.microsoft.com/office/drawing/2014/chart" uri="{C3380CC4-5D6E-409C-BE32-E72D297353CC}">
                  <c16:uniqueId val="{00000006-4687-4A0F-90AF-4F8B3130F8B3}"/>
                </c:ext>
              </c:extLst>
            </c:dLbl>
            <c:dLbl>
              <c:idx val="17"/>
              <c:layout>
                <c:manualLayout>
                  <c:x val="-7.2724148759058041E-3"/>
                  <c:y val="2.921233875143459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4687-4A0F-90AF-4F8B3130F8B3}"/>
                </c:ext>
              </c:extLst>
            </c:dLbl>
            <c:dLbl>
              <c:idx val="18"/>
              <c:delete val="1"/>
              <c:extLst>
                <c:ext xmlns:c15="http://schemas.microsoft.com/office/drawing/2012/chart" uri="{CE6537A1-D6FC-4f65-9D91-7224C49458BB}"/>
                <c:ext xmlns:c16="http://schemas.microsoft.com/office/drawing/2014/chart" uri="{C3380CC4-5D6E-409C-BE32-E72D297353CC}">
                  <c16:uniqueId val="{00000006-C91A-4CE5-90EF-F12E1D4DA17D}"/>
                </c:ext>
              </c:extLst>
            </c:dLbl>
            <c:dLbl>
              <c:idx val="19"/>
              <c:delete val="1"/>
              <c:extLst>
                <c:ext xmlns:c15="http://schemas.microsoft.com/office/drawing/2012/chart" uri="{CE6537A1-D6FC-4f65-9D91-7224C49458BB}"/>
                <c:ext xmlns:c16="http://schemas.microsoft.com/office/drawing/2014/chart" uri="{C3380CC4-5D6E-409C-BE32-E72D297353CC}">
                  <c16:uniqueId val="{00000005-C91A-4CE5-90EF-F12E1D4DA17D}"/>
                </c:ext>
              </c:extLst>
            </c:dLbl>
            <c:dLbl>
              <c:idx val="20"/>
              <c:delete val="1"/>
              <c:extLst>
                <c:ext xmlns:c15="http://schemas.microsoft.com/office/drawing/2012/chart" uri="{CE6537A1-D6FC-4f65-9D91-7224C49458BB}"/>
                <c:ext xmlns:c16="http://schemas.microsoft.com/office/drawing/2014/chart" uri="{C3380CC4-5D6E-409C-BE32-E72D297353CC}">
                  <c16:uniqueId val="{00000005-C971-4AF5-B93F-E2DDA4D1A1CE}"/>
                </c:ext>
              </c:extLst>
            </c:dLbl>
            <c:dLbl>
              <c:idx val="21"/>
              <c:delete val="1"/>
              <c:extLst>
                <c:ext xmlns:c15="http://schemas.microsoft.com/office/drawing/2012/chart" uri="{CE6537A1-D6FC-4f65-9D91-7224C49458BB}"/>
                <c:ext xmlns:c16="http://schemas.microsoft.com/office/drawing/2014/chart" uri="{C3380CC4-5D6E-409C-BE32-E72D297353CC}">
                  <c16:uniqueId val="{00000005-E1CA-4AE3-8253-0237ACDC364C}"/>
                </c:ext>
              </c:extLst>
            </c:dLbl>
            <c:dLbl>
              <c:idx val="22"/>
              <c:layout>
                <c:manualLayout>
                  <c:x val="-2.5583145221971353E-2"/>
                  <c:y val="-3.27662125771052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C971-4AF5-B93F-E2DDA4D1A1CE}"/>
                </c:ext>
              </c:extLst>
            </c:dLbl>
            <c:dLbl>
              <c:idx val="23"/>
              <c:delete val="1"/>
              <c:extLst>
                <c:ext xmlns:c15="http://schemas.microsoft.com/office/drawing/2012/chart" uri="{CE6537A1-D6FC-4f65-9D91-7224C49458BB}"/>
                <c:ext xmlns:c16="http://schemas.microsoft.com/office/drawing/2014/chart" uri="{C3380CC4-5D6E-409C-BE32-E72D297353CC}">
                  <c16:uniqueId val="{00000006-EC0C-4D8E-B4C8-8F871AF5728D}"/>
                </c:ext>
              </c:extLst>
            </c:dLbl>
            <c:dLbl>
              <c:idx val="24"/>
              <c:delete val="1"/>
              <c:extLst>
                <c:ext xmlns:c15="http://schemas.microsoft.com/office/drawing/2012/chart" uri="{CE6537A1-D6FC-4f65-9D91-7224C49458BB}"/>
                <c:ext xmlns:c16="http://schemas.microsoft.com/office/drawing/2014/chart" uri="{C3380CC4-5D6E-409C-BE32-E72D297353CC}">
                  <c16:uniqueId val="{00000005-EC0C-4D8E-B4C8-8F871AF5728D}"/>
                </c:ext>
              </c:extLst>
            </c:dLbl>
            <c:dLbl>
              <c:idx val="25"/>
              <c:delete val="1"/>
              <c:extLst>
                <c:ext xmlns:c15="http://schemas.microsoft.com/office/drawing/2012/chart" uri="{CE6537A1-D6FC-4f65-9D91-7224C49458BB}"/>
                <c:ext xmlns:c16="http://schemas.microsoft.com/office/drawing/2014/chart" uri="{C3380CC4-5D6E-409C-BE32-E72D297353CC}">
                  <c16:uniqueId val="{00000005-9B54-456D-BBC1-6787565EA140}"/>
                </c:ext>
              </c:extLst>
            </c:dLbl>
            <c:dLbl>
              <c:idx val="27"/>
              <c:delete val="1"/>
              <c:extLst>
                <c:ext xmlns:c15="http://schemas.microsoft.com/office/drawing/2012/chart" uri="{CE6537A1-D6FC-4f65-9D91-7224C49458BB}"/>
                <c:ext xmlns:c16="http://schemas.microsoft.com/office/drawing/2014/chart" uri="{C3380CC4-5D6E-409C-BE32-E72D297353CC}">
                  <c16:uniqueId val="{00000006-B9AA-4325-9ECE-7B41B7A9EC6B}"/>
                </c:ext>
              </c:extLst>
            </c:dLbl>
            <c:dLbl>
              <c:idx val="28"/>
              <c:delete val="1"/>
              <c:extLst>
                <c:ext xmlns:c15="http://schemas.microsoft.com/office/drawing/2012/chart" uri="{CE6537A1-D6FC-4f65-9D91-7224C49458BB}"/>
                <c:ext xmlns:c16="http://schemas.microsoft.com/office/drawing/2014/chart" uri="{C3380CC4-5D6E-409C-BE32-E72D297353CC}">
                  <c16:uniqueId val="{00000007-B9AA-4325-9ECE-7B41B7A9EC6B}"/>
                </c:ext>
              </c:extLst>
            </c:dLbl>
            <c:dLbl>
              <c:idx val="29"/>
              <c:layout>
                <c:manualLayout>
                  <c:x val="-2.5583145221971519E-2"/>
                  <c:y val="3.27662125771052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B9AA-4325-9ECE-7B41B7A9EC6B}"/>
                </c:ext>
              </c:extLst>
            </c:dLbl>
            <c:dLbl>
              <c:idx val="30"/>
              <c:delete val="1"/>
              <c:extLst>
                <c:ext xmlns:c15="http://schemas.microsoft.com/office/drawing/2012/chart" uri="{CE6537A1-D6FC-4f65-9D91-7224C49458BB}"/>
                <c:ext xmlns:c16="http://schemas.microsoft.com/office/drawing/2014/chart" uri="{C3380CC4-5D6E-409C-BE32-E72D297353CC}">
                  <c16:uniqueId val="{00000005-C9A7-47F0-BC97-A3749EA5E3A1}"/>
                </c:ext>
              </c:extLst>
            </c:dLbl>
            <c:dLbl>
              <c:idx val="31"/>
              <c:delete val="1"/>
              <c:extLst>
                <c:ext xmlns:c15="http://schemas.microsoft.com/office/drawing/2012/chart" uri="{CE6537A1-D6FC-4f65-9D91-7224C49458BB}"/>
                <c:ext xmlns:c16="http://schemas.microsoft.com/office/drawing/2014/chart" uri="{C3380CC4-5D6E-409C-BE32-E72D297353CC}">
                  <c16:uniqueId val="{00000006-C9A7-47F0-BC97-A3749EA5E3A1}"/>
                </c:ext>
              </c:extLst>
            </c:dLbl>
            <c:dLbl>
              <c:idx val="32"/>
              <c:delete val="1"/>
              <c:extLst>
                <c:ext xmlns:c15="http://schemas.microsoft.com/office/drawing/2012/chart" uri="{CE6537A1-D6FC-4f65-9D91-7224C49458BB}"/>
                <c:ext xmlns:c16="http://schemas.microsoft.com/office/drawing/2014/chart" uri="{C3380CC4-5D6E-409C-BE32-E72D297353CC}">
                  <c16:uniqueId val="{00000005-2C55-44FA-8544-E764720C2D20}"/>
                </c:ext>
              </c:extLst>
            </c:dLbl>
            <c:dLbl>
              <c:idx val="33"/>
              <c:delete val="1"/>
              <c:extLst>
                <c:ext xmlns:c15="http://schemas.microsoft.com/office/drawing/2012/chart" uri="{CE6537A1-D6FC-4f65-9D91-7224C49458BB}">
                  <c15:layout/>
                </c:ext>
                <c:ext xmlns:c16="http://schemas.microsoft.com/office/drawing/2014/chart" uri="{C3380CC4-5D6E-409C-BE32-E72D297353CC}">
                  <c16:uniqueId val="{00000005-549C-4BD7-9C2A-A11CC6CB064C}"/>
                </c:ext>
              </c:extLst>
            </c:dLbl>
            <c:spPr>
              <a:solidFill>
                <a:schemeClr val="accent2">
                  <a:lumMod val="40000"/>
                  <a:lumOff val="60000"/>
                </a:schemeClr>
              </a:solidFill>
              <a:ln>
                <a:noFill/>
              </a:ln>
              <a:effectLst/>
            </c:spPr>
            <c:txPr>
              <a:bodyPr wrap="square" lIns="38100" tIns="19050" rIns="38100" bIns="19050" anchor="ctr">
                <a:spAutoFit/>
              </a:bodyPr>
              <a:lstStyle/>
              <a:p>
                <a:pPr>
                  <a:defRPr sz="1050" b="1"/>
                </a:pPr>
                <a:endParaRPr lang="pl-PL"/>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val>
            <c:numRef>
              <c:f>'Trzoda chlewna - śr. cena tyg '!$C$26:$BB$26</c:f>
              <c:numCache>
                <c:formatCode>0.00</c:formatCode>
                <c:ptCount val="52"/>
                <c:pt idx="0">
                  <c:v>7.0600400000000008</c:v>
                </c:pt>
                <c:pt idx="1">
                  <c:v>7.0226038235294128</c:v>
                </c:pt>
                <c:pt idx="2">
                  <c:v>6.8913611764705882</c:v>
                </c:pt>
                <c:pt idx="3">
                  <c:v>6.6691965294117646</c:v>
                </c:pt>
                <c:pt idx="4">
                  <c:v>6.7052860588235292</c:v>
                </c:pt>
                <c:pt idx="5">
                  <c:v>6.8688765294117644</c:v>
                </c:pt>
                <c:pt idx="6">
                  <c:v>7.1279290588235309</c:v>
                </c:pt>
                <c:pt idx="7">
                  <c:v>7.2263474705882356</c:v>
                </c:pt>
                <c:pt idx="8">
                  <c:v>7.2342170588235284</c:v>
                </c:pt>
                <c:pt idx="9">
                  <c:v>7.2583205882352937</c:v>
                </c:pt>
                <c:pt idx="10">
                  <c:v>7.2563338823529415</c:v>
                </c:pt>
                <c:pt idx="11">
                  <c:v>7.2387433529411771</c:v>
                </c:pt>
                <c:pt idx="12">
                  <c:v>7.2548342941176474</c:v>
                </c:pt>
                <c:pt idx="13">
                  <c:v>7.3583097058823546</c:v>
                </c:pt>
                <c:pt idx="14">
                  <c:v>7.5165250588235297</c:v>
                </c:pt>
                <c:pt idx="15">
                  <c:v>7.5310269411764708</c:v>
                </c:pt>
                <c:pt idx="16">
                  <c:v>7.4238373529411756</c:v>
                </c:pt>
                <c:pt idx="17">
                  <c:v>7.4238373529411756</c:v>
                </c:pt>
                <c:pt idx="18">
                  <c:v>7.4234771764705876</c:v>
                </c:pt>
                <c:pt idx="19">
                  <c:v>7.516033352941176</c:v>
                </c:pt>
                <c:pt idx="20">
                  <c:v>7.5890772941176472</c:v>
                </c:pt>
                <c:pt idx="21">
                  <c:v>7.6179273529411775</c:v>
                </c:pt>
                <c:pt idx="22">
                  <c:v>7.6252287647058816</c:v>
                </c:pt>
                <c:pt idx="23">
                  <c:v>7.5646740000000001</c:v>
                </c:pt>
                <c:pt idx="24">
                  <c:v>7.5425319411764713</c:v>
                </c:pt>
                <c:pt idx="25">
                  <c:v>7.5038286470588247</c:v>
                </c:pt>
                <c:pt idx="26">
                  <c:v>7.4161344705882355</c:v>
                </c:pt>
                <c:pt idx="27">
                  <c:v>7.1669191176470592</c:v>
                </c:pt>
                <c:pt idx="28">
                  <c:v>7.129027176470589</c:v>
                </c:pt>
                <c:pt idx="29">
                  <c:v>7.060205941176469</c:v>
                </c:pt>
                <c:pt idx="30">
                  <c:v>7.0867404705882358</c:v>
                </c:pt>
                <c:pt idx="31">
                  <c:v>7.0409644117647066</c:v>
                </c:pt>
                <c:pt idx="32">
                  <c:v>6.8630953529411762</c:v>
                </c:pt>
                <c:pt idx="33">
                  <c:v>6.8653397647058831</c:v>
                </c:pt>
                <c:pt idx="34">
                  <c:v>6.8656452093782487</c:v>
                </c:pt>
              </c:numCache>
            </c:numRef>
          </c:val>
          <c:smooth val="1"/>
          <c:extLst>
            <c:ext xmlns:c16="http://schemas.microsoft.com/office/drawing/2014/chart" uri="{C3380CC4-5D6E-409C-BE32-E72D297353CC}">
              <c16:uniqueId val="{00000005-D83D-4ABB-97D5-031EE92112F9}"/>
            </c:ext>
          </c:extLst>
        </c:ser>
        <c:dLbls>
          <c:showLegendKey val="0"/>
          <c:showVal val="0"/>
          <c:showCatName val="0"/>
          <c:showSerName val="0"/>
          <c:showPercent val="0"/>
          <c:showBubbleSize val="0"/>
        </c:dLbls>
        <c:marker val="1"/>
        <c:smooth val="0"/>
        <c:axId val="110222336"/>
        <c:axId val="110498176"/>
        <c:extLst>
          <c:ext xmlns:c15="http://schemas.microsoft.com/office/drawing/2012/chart" uri="{02D57815-91ED-43cb-92C2-25804820EDAC}">
            <c15:filteredLineSeries>
              <c15:ser>
                <c:idx val="1"/>
                <c:order val="0"/>
                <c:tx>
                  <c:v>2015 r.</c:v>
                </c:tx>
                <c:spPr>
                  <a:ln>
                    <a:solidFill>
                      <a:srgbClr val="3366FF"/>
                    </a:solidFill>
                  </a:ln>
                </c:spPr>
                <c:marker>
                  <c:symbol val="square"/>
                  <c:size val="6"/>
                  <c:spPr>
                    <a:solidFill>
                      <a:srgbClr val="3366FF"/>
                    </a:solidFill>
                    <a:ln>
                      <a:solidFill>
                        <a:schemeClr val="tx1"/>
                      </a:solidFill>
                    </a:ln>
                  </c:spPr>
                </c:marker>
                <c:dLbls>
                  <c:dLbl>
                    <c:idx val="47"/>
                    <c:layout>
                      <c:manualLayout>
                        <c:x val="-4.2458100558659326E-2"/>
                        <c:y val="5.6125941136207974E-2"/>
                      </c:manualLayout>
                    </c:layout>
                    <c:spPr>
                      <a:solidFill>
                        <a:schemeClr val="bg1"/>
                      </a:solidFill>
                      <a:ln>
                        <a:noFill/>
                      </a:ln>
                      <a:effectLst/>
                    </c:spPr>
                    <c:txPr>
                      <a:bodyPr wrap="square" lIns="38100" tIns="19050" rIns="38100" bIns="19050" anchor="ctr">
                        <a:noAutofit/>
                      </a:bodyPr>
                      <a:lstStyle/>
                      <a:p>
                        <a:pPr>
                          <a:defRPr sz="1050" b="1">
                            <a:solidFill>
                              <a:srgbClr val="0000FF"/>
                            </a:solidFill>
                          </a:defRPr>
                        </a:pPr>
                        <a:endParaRPr lang="pl-PL"/>
                      </a:p>
                    </c:txPr>
                    <c:showLegendKey val="0"/>
                    <c:showVal val="1"/>
                    <c:showCatName val="0"/>
                    <c:showSerName val="0"/>
                    <c:showPercent val="0"/>
                    <c:showBubbleSize val="0"/>
                    <c:extLst>
                      <c:ext uri="{CE6537A1-D6FC-4f65-9D91-7224C49458BB}">
                        <c15:layout>
                          <c:manualLayout>
                            <c:w val="4.5765363128491623E-2"/>
                            <c:h val="4.6050650239561945E-2"/>
                          </c:manualLayout>
                        </c15:layout>
                      </c:ext>
                      <c:ext xmlns:c16="http://schemas.microsoft.com/office/drawing/2014/chart" uri="{C3380CC4-5D6E-409C-BE32-E72D297353CC}">
                        <c16:uniqueId val="{00000000-D45D-4C0D-AA05-8FB973E87A21}"/>
                      </c:ext>
                    </c:extLst>
                  </c:dLbl>
                  <c:spPr>
                    <a:noFill/>
                    <a:ln>
                      <a:noFill/>
                    </a:ln>
                    <a:effectLst/>
                  </c:spPr>
                  <c:showLegendKey val="0"/>
                  <c:showVal val="0"/>
                  <c:showCatName val="0"/>
                  <c:showSerName val="0"/>
                  <c:showPercent val="0"/>
                  <c:showBubbleSize val="0"/>
                  <c:extLst>
                    <c:ext uri="{CE6537A1-D6FC-4f65-9D91-7224C49458BB}">
                      <c15:showLeaderLines val="1"/>
                    </c:ext>
                  </c:extLst>
                </c:dLbls>
                <c:val>
                  <c:numRef>
                    <c:extLst>
                      <c:ext uri="{02D57815-91ED-43cb-92C2-25804820EDAC}">
                        <c15:formulaRef>
                          <c15:sqref>'Trzoda chlewna - śr. cena tyg '!$C$8:$BB$8</c15:sqref>
                        </c15:formulaRef>
                      </c:ext>
                    </c:extLst>
                    <c:numCache>
                      <c:formatCode>#,##0.00</c:formatCode>
                      <c:ptCount val="52"/>
                      <c:pt idx="0">
                        <c:v>4.0853524705882354</c:v>
                      </c:pt>
                      <c:pt idx="1">
                        <c:v>4.0447779411764708</c:v>
                      </c:pt>
                      <c:pt idx="2">
                        <c:v>4.023784470588236</c:v>
                      </c:pt>
                      <c:pt idx="3">
                        <c:v>4.0176224705882362</c:v>
                      </c:pt>
                      <c:pt idx="4">
                        <c:v>4.0689678823529416</c:v>
                      </c:pt>
                      <c:pt idx="5">
                        <c:v>4.2130744117647057</c:v>
                      </c:pt>
                      <c:pt idx="6">
                        <c:v>4.3252399411764699</c:v>
                      </c:pt>
                      <c:pt idx="7">
                        <c:v>4.5042117058823532</c:v>
                      </c:pt>
                      <c:pt idx="8">
                        <c:v>4.6150581176470595</c:v>
                      </c:pt>
                      <c:pt idx="9">
                        <c:v>4.4751054705882352</c:v>
                      </c:pt>
                      <c:pt idx="10">
                        <c:v>4.3201102941176472</c:v>
                      </c:pt>
                      <c:pt idx="11">
                        <c:v>4.3104727058823524</c:v>
                      </c:pt>
                      <c:pt idx="12">
                        <c:v>4.4293722352941174</c:v>
                      </c:pt>
                      <c:pt idx="13">
                        <c:v>4.3988382941176472</c:v>
                      </c:pt>
                      <c:pt idx="14">
                        <c:v>4.4002231764705888</c:v>
                      </c:pt>
                      <c:pt idx="15">
                        <c:v>4.4906175294117645</c:v>
                      </c:pt>
                      <c:pt idx="16">
                        <c:v>4.5089651176470591</c:v>
                      </c:pt>
                      <c:pt idx="17">
                        <c:v>4.345099352941177</c:v>
                      </c:pt>
                      <c:pt idx="18">
                        <c:v>4.1490715882352944</c:v>
                      </c:pt>
                      <c:pt idx="19">
                        <c:v>4.1668257647058828</c:v>
                      </c:pt>
                      <c:pt idx="20">
                        <c:v>4.2700098235294117</c:v>
                      </c:pt>
                      <c:pt idx="21">
                        <c:v>4.3735035882352937</c:v>
                      </c:pt>
                      <c:pt idx="22">
                        <c:v>4.3741115294117652</c:v>
                      </c:pt>
                      <c:pt idx="23">
                        <c:v>4.5010511764705878</c:v>
                      </c:pt>
                      <c:pt idx="24">
                        <c:v>4.6116804117647066</c:v>
                      </c:pt>
                      <c:pt idx="25">
                        <c:v>4.4571096470588234</c:v>
                      </c:pt>
                      <c:pt idx="26">
                        <c:v>4.3126314705882356</c:v>
                      </c:pt>
                      <c:pt idx="27">
                        <c:v>4.3861281176470595</c:v>
                      </c:pt>
                      <c:pt idx="28">
                        <c:v>4.4395527647058826</c:v>
                      </c:pt>
                      <c:pt idx="29">
                        <c:v>4.3718005882352946</c:v>
                      </c:pt>
                      <c:pt idx="30">
                        <c:v>4.3706604117647059</c:v>
                      </c:pt>
                      <c:pt idx="31">
                        <c:v>4.385517882352941</c:v>
                      </c:pt>
                      <c:pt idx="32">
                        <c:v>4.361428882352941</c:v>
                      </c:pt>
                      <c:pt idx="33">
                        <c:v>4.3522761176470581</c:v>
                      </c:pt>
                      <c:pt idx="34">
                        <c:v>4.3771619411764702</c:v>
                      </c:pt>
                      <c:pt idx="35">
                        <c:v>4.5368524117647056</c:v>
                      </c:pt>
                      <c:pt idx="36">
                        <c:v>4.6888912352941183</c:v>
                      </c:pt>
                      <c:pt idx="37">
                        <c:v>4.7300000000000004</c:v>
                      </c:pt>
                      <c:pt idx="38">
                        <c:v>4.640264352941176</c:v>
                      </c:pt>
                      <c:pt idx="39">
                        <c:v>4.4546992941176464</c:v>
                      </c:pt>
                      <c:pt idx="40">
                        <c:v>4.438794176470588</c:v>
                      </c:pt>
                      <c:pt idx="41">
                        <c:v>4.4076171176470584</c:v>
                      </c:pt>
                      <c:pt idx="42">
                        <c:v>4.3858604705882351</c:v>
                      </c:pt>
                      <c:pt idx="43">
                        <c:v>4.318431764705883</c:v>
                      </c:pt>
                      <c:pt idx="44">
                        <c:v>4.1601758823529407</c:v>
                      </c:pt>
                      <c:pt idx="45">
                        <c:v>3.9537894117647059</c:v>
                      </c:pt>
                      <c:pt idx="46">
                        <c:v>3.8245089999999999</c:v>
                      </c:pt>
                      <c:pt idx="47">
                        <c:v>3.7097794117647065</c:v>
                      </c:pt>
                      <c:pt idx="48">
                        <c:v>3.7403317058823533</c:v>
                      </c:pt>
                      <c:pt idx="49">
                        <c:v>3.8469829411764707</c:v>
                      </c:pt>
                      <c:pt idx="50">
                        <c:v>3.8825945294117647</c:v>
                      </c:pt>
                      <c:pt idx="51">
                        <c:v>3.8604624117647055</c:v>
                      </c:pt>
                    </c:numCache>
                  </c:numRef>
                </c:val>
                <c:smooth val="1"/>
                <c:extLst>
                  <c:ext xmlns:c16="http://schemas.microsoft.com/office/drawing/2014/chart" uri="{C3380CC4-5D6E-409C-BE32-E72D297353CC}">
                    <c16:uniqueId val="{00000001-D45D-4C0D-AA05-8FB973E87A21}"/>
                  </c:ext>
                </c:extLst>
              </c15:ser>
            </c15:filteredLineSeries>
            <c15:filteredLineSeries>
              <c15:ser>
                <c:idx val="2"/>
                <c:order val="1"/>
                <c:tx>
                  <c:v>2016 r.</c:v>
                </c:tx>
                <c:marker>
                  <c:symbol val="triangle"/>
                  <c:size val="6"/>
                  <c:spPr>
                    <a:ln>
                      <a:solidFill>
                        <a:srgbClr val="006600"/>
                      </a:solidFill>
                    </a:ln>
                  </c:spPr>
                </c:marker>
                <c:val>
                  <c:numRef>
                    <c:extLst xmlns:c15="http://schemas.microsoft.com/office/drawing/2012/chart">
                      <c:ext xmlns:c15="http://schemas.microsoft.com/office/drawing/2012/chart" uri="{02D57815-91ED-43cb-92C2-25804820EDAC}">
                        <c15:formulaRef>
                          <c15:sqref>'Trzoda chlewna - śr. cena tyg '!$C$10:$BB$10</c15:sqref>
                        </c15:formulaRef>
                      </c:ext>
                    </c:extLst>
                    <c:numCache>
                      <c:formatCode>#,##0.00</c:formatCode>
                      <c:ptCount val="52"/>
                      <c:pt idx="0">
                        <c:v>3.8570005882352949</c:v>
                      </c:pt>
                      <c:pt idx="1">
                        <c:v>3.9661654117647065</c:v>
                      </c:pt>
                      <c:pt idx="2">
                        <c:v>4.0981918823529417</c:v>
                      </c:pt>
                      <c:pt idx="3">
                        <c:v>4.1731147058823526</c:v>
                      </c:pt>
                      <c:pt idx="4">
                        <c:v>4.1793485882352934</c:v>
                      </c:pt>
                      <c:pt idx="5">
                        <c:v>4.1631161764705888</c:v>
                      </c:pt>
                      <c:pt idx="6">
                        <c:v>4.176024411764705</c:v>
                      </c:pt>
                      <c:pt idx="7">
                        <c:v>4.1518948823529405</c:v>
                      </c:pt>
                      <c:pt idx="8">
                        <c:v>4.0530291176470588</c:v>
                      </c:pt>
                      <c:pt idx="9">
                        <c:v>4.1972931764705885</c:v>
                      </c:pt>
                      <c:pt idx="10">
                        <c:v>4.3415710000000001</c:v>
                      </c:pt>
                      <c:pt idx="11">
                        <c:v>4.3140882352941183</c:v>
                      </c:pt>
                      <c:pt idx="12">
                        <c:v>4.2176075882352944</c:v>
                      </c:pt>
                      <c:pt idx="13">
                        <c:v>4.1240442941176472</c:v>
                      </c:pt>
                      <c:pt idx="14">
                        <c:v>4.0957287647058829</c:v>
                      </c:pt>
                      <c:pt idx="15">
                        <c:v>4.0998818823529408</c:v>
                      </c:pt>
                      <c:pt idx="16">
                        <c:v>4.1454942941176469</c:v>
                      </c:pt>
                      <c:pt idx="17">
                        <c:v>4.3256314705882364</c:v>
                      </c:pt>
                      <c:pt idx="18">
                        <c:v>4.4820627647058817</c:v>
                      </c:pt>
                      <c:pt idx="19">
                        <c:v>4.6219909411764712</c:v>
                      </c:pt>
                      <c:pt idx="20">
                        <c:v>4.6591594705882349</c:v>
                      </c:pt>
                      <c:pt idx="21">
                        <c:v>4.8499999999999996</c:v>
                      </c:pt>
                      <c:pt idx="22">
                        <c:v>4.9000000000000004</c:v>
                      </c:pt>
                      <c:pt idx="23">
                        <c:v>4.9068377647058821</c:v>
                      </c:pt>
                      <c:pt idx="24">
                        <c:v>5.1032104117647057</c:v>
                      </c:pt>
                      <c:pt idx="25">
                        <c:v>5.2261567647058822</c:v>
                      </c:pt>
                      <c:pt idx="26">
                        <c:v>5.3463555294117651</c:v>
                      </c:pt>
                      <c:pt idx="27">
                        <c:v>5.4125767647058822</c:v>
                      </c:pt>
                      <c:pt idx="28">
                        <c:v>5.3897434117647061</c:v>
                      </c:pt>
                      <c:pt idx="29">
                        <c:v>5.3571623529411765</c:v>
                      </c:pt>
                      <c:pt idx="30">
                        <c:v>5.341501941176471</c:v>
                      </c:pt>
                      <c:pt idx="31">
                        <c:v>5.3134624705882354</c:v>
                      </c:pt>
                      <c:pt idx="32">
                        <c:v>5.3037262352941177</c:v>
                      </c:pt>
                      <c:pt idx="33">
                        <c:v>5.298450529411765</c:v>
                      </c:pt>
                      <c:pt idx="34">
                        <c:v>5.3124171176470592</c:v>
                      </c:pt>
                      <c:pt idx="35">
                        <c:v>5.3213427647058822</c:v>
                      </c:pt>
                      <c:pt idx="36">
                        <c:v>5.3778430588235295</c:v>
                      </c:pt>
                      <c:pt idx="37">
                        <c:v>5.4984738823529415</c:v>
                      </c:pt>
                      <c:pt idx="38">
                        <c:v>5.4467851176470594</c:v>
                      </c:pt>
                      <c:pt idx="39">
                        <c:v>5.2671006470588244</c:v>
                      </c:pt>
                      <c:pt idx="40">
                        <c:v>5.0930061764705892</c:v>
                      </c:pt>
                      <c:pt idx="41">
                        <c:v>4.9529013529411765</c:v>
                      </c:pt>
                      <c:pt idx="42">
                        <c:v>4.8847538235294117</c:v>
                      </c:pt>
                      <c:pt idx="43">
                        <c:v>4.8982539411764714</c:v>
                      </c:pt>
                      <c:pt idx="44">
                        <c:v>4.8859406470588231</c:v>
                      </c:pt>
                      <c:pt idx="45">
                        <c:v>4.907833411764706</c:v>
                      </c:pt>
                      <c:pt idx="46">
                        <c:v>5.0226777058823533</c:v>
                      </c:pt>
                      <c:pt idx="47">
                        <c:v>5.0789302352941172</c:v>
                      </c:pt>
                      <c:pt idx="48">
                        <c:v>5.1785928235294119</c:v>
                      </c:pt>
                      <c:pt idx="49">
                        <c:v>5.1868967647058826</c:v>
                      </c:pt>
                      <c:pt idx="50">
                        <c:v>5.0272682352941178</c:v>
                      </c:pt>
                      <c:pt idx="51">
                        <c:v>4.8702328235294114</c:v>
                      </c:pt>
                    </c:numCache>
                  </c:numRef>
                </c:val>
                <c:smooth val="1"/>
                <c:extLst xmlns:c15="http://schemas.microsoft.com/office/drawing/2012/chart">
                  <c:ext xmlns:c16="http://schemas.microsoft.com/office/drawing/2014/chart" uri="{C3380CC4-5D6E-409C-BE32-E72D297353CC}">
                    <c16:uniqueId val="{00000002-D45D-4C0D-AA05-8FB973E87A21}"/>
                  </c:ext>
                </c:extLst>
              </c15:ser>
            </c15:filteredLineSeries>
            <c15:filteredLineSeries>
              <c15:ser>
                <c:idx val="3"/>
                <c:order val="2"/>
                <c:tx>
                  <c:strRef>
                    <c:extLst xmlns:c15="http://schemas.microsoft.com/office/drawing/2012/chart">
                      <c:ext xmlns:c15="http://schemas.microsoft.com/office/drawing/2012/chart" uri="{02D57815-91ED-43cb-92C2-25804820EDAC}">
                        <c15:formulaRef>
                          <c15:sqref>'Trzoda chlewna - śr. cena tyg '!$B$11</c15:sqref>
                        </c15:formulaRef>
                      </c:ext>
                    </c:extLst>
                    <c:strCache>
                      <c:ptCount val="1"/>
                      <c:pt idx="0">
                        <c:v>2017r.</c:v>
                      </c:pt>
                    </c:strCache>
                  </c:strRef>
                </c:tx>
                <c:spPr>
                  <a:ln>
                    <a:solidFill>
                      <a:srgbClr val="C00000"/>
                    </a:solidFill>
                  </a:ln>
                </c:spPr>
                <c:marker>
                  <c:symbol val="circle"/>
                  <c:size val="7"/>
                  <c:spPr>
                    <a:solidFill>
                      <a:schemeClr val="accent2">
                        <a:lumMod val="60000"/>
                        <a:lumOff val="40000"/>
                      </a:schemeClr>
                    </a:solidFill>
                    <a:ln>
                      <a:solidFill>
                        <a:schemeClr val="tx1"/>
                      </a:solidFill>
                    </a:ln>
                  </c:spPr>
                </c:marker>
                <c:val>
                  <c:numRef>
                    <c:extLst xmlns:c15="http://schemas.microsoft.com/office/drawing/2012/chart">
                      <c:ext xmlns:c15="http://schemas.microsoft.com/office/drawing/2012/chart" uri="{02D57815-91ED-43cb-92C2-25804820EDAC}">
                        <c15:formulaRef>
                          <c15:sqref>'Trzoda chlewna - śr. cena tyg '!$C$12:$BB$12</c15:sqref>
                        </c15:formulaRef>
                      </c:ext>
                    </c:extLst>
                    <c:numCache>
                      <c:formatCode>#,##0.00</c:formatCode>
                      <c:ptCount val="52"/>
                      <c:pt idx="0">
                        <c:v>4.9504519999999994</c:v>
                      </c:pt>
                      <c:pt idx="1">
                        <c:v>4.9993549411764704</c:v>
                      </c:pt>
                      <c:pt idx="2">
                        <c:v>4.8791569411764701</c:v>
                      </c:pt>
                      <c:pt idx="3">
                        <c:v>4.9309443529411761</c:v>
                      </c:pt>
                      <c:pt idx="4">
                        <c:v>4.9615050588235299</c:v>
                      </c:pt>
                      <c:pt idx="5">
                        <c:v>4.8549364117647062</c:v>
                      </c:pt>
                      <c:pt idx="6">
                        <c:v>4.8161772941176473</c:v>
                      </c:pt>
                      <c:pt idx="7">
                        <c:v>4.7997521764705882</c:v>
                      </c:pt>
                      <c:pt idx="8">
                        <c:v>4.8115546470588235</c:v>
                      </c:pt>
                      <c:pt idx="9">
                        <c:v>4.8927212941176466</c:v>
                      </c:pt>
                      <c:pt idx="10">
                        <c:v>4.9704215294117651</c:v>
                      </c:pt>
                      <c:pt idx="11">
                        <c:v>5.035472764705883</c:v>
                      </c:pt>
                      <c:pt idx="12">
                        <c:v>5.2143527647058825</c:v>
                      </c:pt>
                      <c:pt idx="13">
                        <c:v>5.3884128235294124</c:v>
                      </c:pt>
                      <c:pt idx="14">
                        <c:v>5.4388046470588245</c:v>
                      </c:pt>
                      <c:pt idx="15">
                        <c:v>5.4806057647058823</c:v>
                      </c:pt>
                      <c:pt idx="16">
                        <c:v>5.5276053529411762</c:v>
                      </c:pt>
                      <c:pt idx="17">
                        <c:v>5.587069647058823</c:v>
                      </c:pt>
                      <c:pt idx="18">
                        <c:v>5.5706024705882351</c:v>
                      </c:pt>
                      <c:pt idx="19">
                        <c:v>5.5917022352941173</c:v>
                      </c:pt>
                      <c:pt idx="20">
                        <c:v>5.6582438823529415</c:v>
                      </c:pt>
                      <c:pt idx="21">
                        <c:v>5.6638499411764718</c:v>
                      </c:pt>
                      <c:pt idx="22">
                        <c:v>5.6969899999999996</c:v>
                      </c:pt>
                      <c:pt idx="23">
                        <c:v>5.7238701764705882</c:v>
                      </c:pt>
                      <c:pt idx="24">
                        <c:v>5.7420219999999995</c:v>
                      </c:pt>
                      <c:pt idx="25">
                        <c:v>5.7321985882352946</c:v>
                      </c:pt>
                      <c:pt idx="26">
                        <c:v>5.7150554117647063</c:v>
                      </c:pt>
                      <c:pt idx="27">
                        <c:v>5.5602529411764712</c:v>
                      </c:pt>
                      <c:pt idx="28">
                        <c:v>5.4133682352941186</c:v>
                      </c:pt>
                      <c:pt idx="29">
                        <c:v>5.4209105294117643</c:v>
                      </c:pt>
                      <c:pt idx="30">
                        <c:v>5.4732439411764711</c:v>
                      </c:pt>
                      <c:pt idx="31">
                        <c:v>5.5027325294117642</c:v>
                      </c:pt>
                      <c:pt idx="32">
                        <c:v>5.514854647058824</c:v>
                      </c:pt>
                      <c:pt idx="33">
                        <c:v>5.51779111764706</c:v>
                      </c:pt>
                      <c:pt idx="34">
                        <c:v>5.5389451764705884</c:v>
                      </c:pt>
                      <c:pt idx="35">
                        <c:v>5.5461708823529419</c:v>
                      </c:pt>
                      <c:pt idx="36">
                        <c:v>5.4646884117647057</c:v>
                      </c:pt>
                      <c:pt idx="37">
                        <c:v>5.2313238823529415</c:v>
                      </c:pt>
                      <c:pt idx="38">
                        <c:v>5.0964182941176466</c:v>
                      </c:pt>
                      <c:pt idx="39">
                        <c:v>4.9290539999999989</c:v>
                      </c:pt>
                      <c:pt idx="40">
                        <c:v>4.8453362941176472</c:v>
                      </c:pt>
                      <c:pt idx="41">
                        <c:v>4.8401240588235295</c:v>
                      </c:pt>
                      <c:pt idx="42">
                        <c:v>4.7828322941176475</c:v>
                      </c:pt>
                      <c:pt idx="43">
                        <c:v>4.6667422941176468</c:v>
                      </c:pt>
                      <c:pt idx="44">
                        <c:v>4.6526518235294114</c:v>
                      </c:pt>
                      <c:pt idx="45">
                        <c:v>4.6280596470588238</c:v>
                      </c:pt>
                      <c:pt idx="46">
                        <c:v>4.6337238235294116</c:v>
                      </c:pt>
                      <c:pt idx="47">
                        <c:v>4.6336741176470593</c:v>
                      </c:pt>
                      <c:pt idx="48">
                        <c:v>4.6438768235294123</c:v>
                      </c:pt>
                      <c:pt idx="49">
                        <c:v>4.5922561176470591</c:v>
                      </c:pt>
                      <c:pt idx="50">
                        <c:v>4.4381204705882356</c:v>
                      </c:pt>
                      <c:pt idx="51">
                        <c:v>4.4381204705882356</c:v>
                      </c:pt>
                    </c:numCache>
                  </c:numRef>
                </c:val>
                <c:smooth val="1"/>
                <c:extLst xmlns:c15="http://schemas.microsoft.com/office/drawing/2012/chart">
                  <c:ext xmlns:c16="http://schemas.microsoft.com/office/drawing/2014/chart" uri="{C3380CC4-5D6E-409C-BE32-E72D297353CC}">
                    <c16:uniqueId val="{00000003-D45D-4C0D-AA05-8FB973E87A21}"/>
                  </c:ext>
                </c:extLst>
              </c15:ser>
            </c15:filteredLineSeries>
            <c15:filteredLineSeries>
              <c15:ser>
                <c:idx val="0"/>
                <c:order val="3"/>
                <c:tx>
                  <c:strRef>
                    <c:extLst xmlns:c15="http://schemas.microsoft.com/office/drawing/2012/chart">
                      <c:ext xmlns:c15="http://schemas.microsoft.com/office/drawing/2012/chart" uri="{02D57815-91ED-43cb-92C2-25804820EDAC}">
                        <c15:formulaRef>
                          <c15:sqref>'Trzoda chlewna - śr. cena tyg '!$B$13:$B$14</c15:sqref>
                        </c15:formulaRef>
                      </c:ext>
                    </c:extLst>
                    <c:strCache>
                      <c:ptCount val="1"/>
                      <c:pt idx="0">
                        <c:v>2018r.</c:v>
                      </c:pt>
                    </c:strCache>
                  </c:strRef>
                </c:tx>
                <c:spPr>
                  <a:ln>
                    <a:solidFill>
                      <a:srgbClr val="7030A0"/>
                    </a:solidFill>
                  </a:ln>
                </c:spPr>
                <c:marker>
                  <c:symbol val="diamond"/>
                  <c:size val="6"/>
                  <c:spPr>
                    <a:ln w="15875">
                      <a:solidFill>
                        <a:srgbClr val="A0268F"/>
                      </a:solidFill>
                    </a:ln>
                  </c:spPr>
                </c:marker>
                <c:dPt>
                  <c:idx val="22"/>
                  <c:bubble3D val="0"/>
                  <c:extLst xmlns:c15="http://schemas.microsoft.com/office/drawing/2012/chart">
                    <c:ext xmlns:c16="http://schemas.microsoft.com/office/drawing/2014/chart" uri="{C3380CC4-5D6E-409C-BE32-E72D297353CC}">
                      <c16:uniqueId val="{00000004-D45D-4C0D-AA05-8FB973E87A21}"/>
                    </c:ext>
                  </c:extLst>
                </c:dPt>
                <c:dLbls>
                  <c:dLbl>
                    <c:idx val="18"/>
                    <c:layout>
                      <c:manualLayout>
                        <c:x val="-3.1446540880503146E-3"/>
                        <c:y val="3.9408860201291966E-2"/>
                      </c:manualLayout>
                    </c:layout>
                    <c:spPr>
                      <a:solidFill>
                        <a:schemeClr val="accent4">
                          <a:lumMod val="20000"/>
                          <a:lumOff val="80000"/>
                        </a:schemeClr>
                      </a:solidFill>
                      <a:ln>
                        <a:noFill/>
                      </a:ln>
                      <a:effectLst/>
                    </c:spPr>
                    <c:txPr>
                      <a:bodyPr wrap="square" lIns="38100" tIns="19050" rIns="38100" bIns="19050" anchor="ctr">
                        <a:spAutoFit/>
                      </a:bodyPr>
                      <a:lstStyle/>
                      <a:p>
                        <a:pPr>
                          <a:defRPr sz="1050"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8-D9E0-4F9B-9EC6-67144D68778F}"/>
                      </c:ext>
                    </c:extLst>
                  </c:dLbl>
                  <c:dLbl>
                    <c:idx val="51"/>
                    <c:spPr>
                      <a:solidFill>
                        <a:schemeClr val="accent4">
                          <a:lumMod val="20000"/>
                          <a:lumOff val="80000"/>
                        </a:schemeClr>
                      </a:solidFill>
                      <a:ln>
                        <a:noFill/>
                      </a:ln>
                      <a:effectLst/>
                    </c:spPr>
                    <c:txPr>
                      <a:bodyPr wrap="square" lIns="38100" tIns="19050" rIns="38100" bIns="19050" anchor="ctr">
                        <a:spAutoFit/>
                      </a:bodyPr>
                      <a:lstStyle/>
                      <a:p>
                        <a:pPr>
                          <a:defRPr sz="1050"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A-D9E0-4F9B-9EC6-67144D68778F}"/>
                      </c:ext>
                    </c:extLst>
                  </c:dLbl>
                  <c:spPr>
                    <a:noFill/>
                    <a:ln>
                      <a:noFill/>
                    </a:ln>
                    <a:effectLst/>
                  </c:spPr>
                  <c:txPr>
                    <a:bodyPr wrap="square" lIns="38100" tIns="19050" rIns="38100" bIns="19050" anchor="ctr">
                      <a:spAutoFit/>
                    </a:bodyPr>
                    <a:lstStyle/>
                    <a:p>
                      <a:pPr>
                        <a:defRPr sz="1050"/>
                      </a:pPr>
                      <a:endParaRPr lang="pl-PL"/>
                    </a:p>
                  </c:tx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1"/>
                    </c:ext>
                  </c:extLst>
                </c:dLbls>
                <c:val>
                  <c:numRef>
                    <c:extLst xmlns:c15="http://schemas.microsoft.com/office/drawing/2012/chart">
                      <c:ext xmlns:c15="http://schemas.microsoft.com/office/drawing/2012/chart" uri="{02D57815-91ED-43cb-92C2-25804820EDAC}">
                        <c15:formulaRef>
                          <c15:sqref>'Trzoda chlewna - śr. cena tyg '!$C$14:$BB$14</c15:sqref>
                        </c15:formulaRef>
                      </c:ext>
                    </c:extLst>
                    <c:numCache>
                      <c:formatCode>0.00</c:formatCode>
                      <c:ptCount val="52"/>
                      <c:pt idx="0">
                        <c:v>4.3804670000000003</c:v>
                      </c:pt>
                      <c:pt idx="1">
                        <c:v>4.3107931176470586</c:v>
                      </c:pt>
                      <c:pt idx="2">
                        <c:v>4.1962646470588236</c:v>
                      </c:pt>
                      <c:pt idx="3">
                        <c:v>4.1161288235294125</c:v>
                      </c:pt>
                      <c:pt idx="4">
                        <c:v>4.1640827647058822</c:v>
                      </c:pt>
                      <c:pt idx="5">
                        <c:v>4.2701818823529409</c:v>
                      </c:pt>
                      <c:pt idx="6">
                        <c:v>4.4745709411764709</c:v>
                      </c:pt>
                      <c:pt idx="7">
                        <c:v>4.6500862352941175</c:v>
                      </c:pt>
                      <c:pt idx="8">
                        <c:v>4.7626562941176473</c:v>
                      </c:pt>
                      <c:pt idx="9">
                        <c:v>4.8005857058823533</c:v>
                      </c:pt>
                      <c:pt idx="10">
                        <c:v>4.6466129411764703</c:v>
                      </c:pt>
                      <c:pt idx="11">
                        <c:v>4.5693524117647053</c:v>
                      </c:pt>
                      <c:pt idx="12">
                        <c:v>4.5735858235294113</c:v>
                      </c:pt>
                      <c:pt idx="13">
                        <c:v>4.582324117647059</c:v>
                      </c:pt>
                      <c:pt idx="14">
                        <c:v>4.5732799411764713</c:v>
                      </c:pt>
                      <c:pt idx="15">
                        <c:v>4.5599411764705886</c:v>
                      </c:pt>
                      <c:pt idx="16">
                        <c:v>4.4682108823529418</c:v>
                      </c:pt>
                      <c:pt idx="17">
                        <c:v>4.4682108823529418</c:v>
                      </c:pt>
                      <c:pt idx="18">
                        <c:v>4.3433795294117648</c:v>
                      </c:pt>
                      <c:pt idx="19">
                        <c:v>4.4242479411764704</c:v>
                      </c:pt>
                      <c:pt idx="20">
                        <c:v>4.5933075882352945</c:v>
                      </c:pt>
                      <c:pt idx="21">
                        <c:v>4.6715033529411762</c:v>
                      </c:pt>
                      <c:pt idx="22">
                        <c:v>4.6776630588235291</c:v>
                      </c:pt>
                      <c:pt idx="23">
                        <c:v>4.6900857058823533</c:v>
                      </c:pt>
                      <c:pt idx="24">
                        <c:v>4.6754056470588239</c:v>
                      </c:pt>
                      <c:pt idx="25">
                        <c:v>4.6873687058823537</c:v>
                      </c:pt>
                      <c:pt idx="26">
                        <c:v>4.7102532941176465</c:v>
                      </c:pt>
                      <c:pt idx="27">
                        <c:v>4.7197165294117651</c:v>
                      </c:pt>
                      <c:pt idx="28">
                        <c:v>4.6956841176470592</c:v>
                      </c:pt>
                      <c:pt idx="29">
                        <c:v>4.6217661176470584</c:v>
                      </c:pt>
                      <c:pt idx="30">
                        <c:v>4.5724402941176479</c:v>
                      </c:pt>
                      <c:pt idx="31">
                        <c:v>4.7009934705882364</c:v>
                      </c:pt>
                      <c:pt idx="32">
                        <c:v>4.9134601176470589</c:v>
                      </c:pt>
                      <c:pt idx="33">
                        <c:v>5.0109310588235294</c:v>
                      </c:pt>
                      <c:pt idx="34">
                        <c:v>5.0182102941176474</c:v>
                      </c:pt>
                      <c:pt idx="35">
                        <c:v>4.9374642352941169</c:v>
                      </c:pt>
                      <c:pt idx="36">
                        <c:v>4.7522272352941171</c:v>
                      </c:pt>
                      <c:pt idx="37">
                        <c:v>4.6246849999999995</c:v>
                      </c:pt>
                      <c:pt idx="38">
                        <c:v>4.5462200588235291</c:v>
                      </c:pt>
                      <c:pt idx="39">
                        <c:v>4.5265854705882358</c:v>
                      </c:pt>
                      <c:pt idx="40">
                        <c:v>4.4900126470588235</c:v>
                      </c:pt>
                      <c:pt idx="41">
                        <c:v>4.378448176470588</c:v>
                      </c:pt>
                      <c:pt idx="42">
                        <c:v>4.2971760000000003</c:v>
                      </c:pt>
                      <c:pt idx="43">
                        <c:v>4.2709312941176476</c:v>
                      </c:pt>
                      <c:pt idx="44">
                        <c:v>4.2481139999999993</c:v>
                      </c:pt>
                      <c:pt idx="45">
                        <c:v>4.2585078823529408</c:v>
                      </c:pt>
                      <c:pt idx="46">
                        <c:v>4.2466136470588234</c:v>
                      </c:pt>
                      <c:pt idx="47">
                        <c:v>4.2239018823529415</c:v>
                      </c:pt>
                      <c:pt idx="48">
                        <c:v>4.1856107647058822</c:v>
                      </c:pt>
                      <c:pt idx="49">
                        <c:v>4.1593339411764711</c:v>
                      </c:pt>
                      <c:pt idx="50">
                        <c:v>4.1773075882352941</c:v>
                      </c:pt>
                      <c:pt idx="51">
                        <c:v>4.1773075882352941</c:v>
                      </c:pt>
                    </c:numCache>
                  </c:numRef>
                </c:val>
                <c:smooth val="1"/>
                <c:extLst xmlns:c15="http://schemas.microsoft.com/office/drawing/2012/chart">
                  <c:ext xmlns:c16="http://schemas.microsoft.com/office/drawing/2014/chart" uri="{C3380CC4-5D6E-409C-BE32-E72D297353CC}">
                    <c16:uniqueId val="{00000005-D45D-4C0D-AA05-8FB973E87A21}"/>
                  </c:ext>
                </c:extLst>
              </c15:ser>
            </c15:filteredLineSeries>
            <c15:filteredLineSeries>
              <c15:ser>
                <c:idx val="4"/>
                <c:order val="4"/>
                <c:tx>
                  <c:strRef>
                    <c:extLst xmlns:c15="http://schemas.microsoft.com/office/drawing/2012/chart">
                      <c:ext xmlns:c15="http://schemas.microsoft.com/office/drawing/2012/chart" uri="{02D57815-91ED-43cb-92C2-25804820EDAC}">
                        <c15:formulaRef>
                          <c15:sqref>'Trzoda chlewna - śr. cena tyg '!$B$15:$B$16</c15:sqref>
                        </c15:formulaRef>
                      </c:ext>
                    </c:extLst>
                    <c:strCache>
                      <c:ptCount val="1"/>
                      <c:pt idx="0">
                        <c:v>2019r.</c:v>
                      </c:pt>
                    </c:strCache>
                  </c:strRef>
                </c:tx>
                <c:spPr>
                  <a:ln>
                    <a:solidFill>
                      <a:schemeClr val="tx1">
                        <a:lumMod val="65000"/>
                        <a:lumOff val="35000"/>
                      </a:schemeClr>
                    </a:solidFill>
                  </a:ln>
                  <a:effectLst>
                    <a:outerShdw blurRad="50800" dist="38100" dir="2700000" algn="tl" rotWithShape="0">
                      <a:prstClr val="black">
                        <a:alpha val="30000"/>
                      </a:prstClr>
                    </a:outerShdw>
                  </a:effectLst>
                </c:spPr>
                <c:marker>
                  <c:symbol val="diamond"/>
                  <c:size val="3"/>
                  <c:spPr>
                    <a:solidFill>
                      <a:schemeClr val="tx1">
                        <a:lumMod val="65000"/>
                        <a:lumOff val="35000"/>
                      </a:schemeClr>
                    </a:solidFill>
                    <a:ln>
                      <a:solidFill>
                        <a:schemeClr val="tx1">
                          <a:lumMod val="65000"/>
                          <a:lumOff val="35000"/>
                        </a:schemeClr>
                      </a:solidFill>
                    </a:ln>
                    <a:effectLst>
                      <a:outerShdw blurRad="50800" dist="38100" dir="2700000" algn="tl" rotWithShape="0">
                        <a:prstClr val="black">
                          <a:alpha val="30000"/>
                        </a:prstClr>
                      </a:outerShdw>
                    </a:effectLst>
                    <a:scene3d>
                      <a:camera prst="orthographicFront"/>
                      <a:lightRig rig="threePt" dir="t"/>
                    </a:scene3d>
                    <a:sp3d>
                      <a:bevelT prst="angle"/>
                    </a:sp3d>
                  </c:spPr>
                </c:marker>
                <c:dPt>
                  <c:idx val="0"/>
                  <c:bubble3D val="0"/>
                  <c:extLst xmlns:c15="http://schemas.microsoft.com/office/drawing/2012/chart">
                    <c:ext xmlns:c16="http://schemas.microsoft.com/office/drawing/2014/chart" uri="{C3380CC4-5D6E-409C-BE32-E72D297353CC}">
                      <c16:uniqueId val="{00000006-D45D-4C0D-AA05-8FB973E87A21}"/>
                    </c:ext>
                  </c:extLst>
                </c:dPt>
                <c:dPt>
                  <c:idx val="1"/>
                  <c:bubble3D val="0"/>
                  <c:spPr>
                    <a:ln cap="sq">
                      <a:solidFill>
                        <a:schemeClr val="tx1">
                          <a:lumMod val="65000"/>
                          <a:lumOff val="35000"/>
                        </a:schemeClr>
                      </a:solidFill>
                    </a:ln>
                    <a:effectLst>
                      <a:outerShdw blurRad="50800" dist="38100" dir="2700000" algn="tl" rotWithShape="0">
                        <a:prstClr val="black">
                          <a:alpha val="30000"/>
                        </a:prstClr>
                      </a:outerShdw>
                    </a:effectLst>
                  </c:spPr>
                  <c:extLst xmlns:c15="http://schemas.microsoft.com/office/drawing/2012/chart">
                    <c:ext xmlns:c16="http://schemas.microsoft.com/office/drawing/2014/chart" uri="{C3380CC4-5D6E-409C-BE32-E72D297353CC}">
                      <c16:uniqueId val="{00000008-D45D-4C0D-AA05-8FB973E87A21}"/>
                    </c:ext>
                  </c:extLst>
                </c:dPt>
                <c:dLbls>
                  <c:dLbl>
                    <c:idx val="49"/>
                    <c:layout>
                      <c:manualLayout>
                        <c:x val="-2.4078254326561323E-2"/>
                        <c:y val="5.7970991482570802E-2"/>
                      </c:manualLayout>
                    </c:layout>
                    <c:spPr>
                      <a:solidFill>
                        <a:schemeClr val="bg1">
                          <a:lumMod val="85000"/>
                        </a:schemeClr>
                      </a:solidFill>
                      <a:ln>
                        <a:noFill/>
                      </a:ln>
                      <a:effectLst/>
                    </c:spPr>
                    <c:txPr>
                      <a:bodyPr wrap="square" lIns="38100" tIns="19050" rIns="38100" bIns="19050" anchor="ctr">
                        <a:spAutoFit/>
                      </a:bodyPr>
                      <a:lstStyle/>
                      <a:p>
                        <a:pPr>
                          <a:defRPr sz="1050"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11-4EB0-4C4C-9BE3-02B8B07FC49E}"/>
                      </c:ext>
                    </c:extLst>
                  </c:dLbl>
                  <c:spPr>
                    <a:solidFill>
                      <a:schemeClr val="bg1">
                        <a:lumMod val="85000"/>
                      </a:schemeClr>
                    </a:solidFill>
                    <a:ln>
                      <a:noFill/>
                    </a:ln>
                    <a:effectLst/>
                  </c:sp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1"/>
                    </c:ext>
                  </c:extLst>
                </c:dLbls>
                <c:val>
                  <c:numRef>
                    <c:extLst xmlns:c15="http://schemas.microsoft.com/office/drawing/2012/chart">
                      <c:ext xmlns:c15="http://schemas.microsoft.com/office/drawing/2012/chart" uri="{02D57815-91ED-43cb-92C2-25804820EDAC}">
                        <c15:formulaRef>
                          <c15:sqref>'Trzoda chlewna - śr. cena tyg '!$C$16:$BB$16</c15:sqref>
                        </c15:formulaRef>
                      </c:ext>
                    </c:extLst>
                    <c:numCache>
                      <c:formatCode>0.00</c:formatCode>
                      <c:ptCount val="52"/>
                      <c:pt idx="0">
                        <c:v>4.0948256470588236</c:v>
                      </c:pt>
                      <c:pt idx="1">
                        <c:v>4.0767212352941176</c:v>
                      </c:pt>
                      <c:pt idx="2">
                        <c:v>4.0787178823529411</c:v>
                      </c:pt>
                      <c:pt idx="3">
                        <c:v>4.0863007058823531</c:v>
                      </c:pt>
                      <c:pt idx="4">
                        <c:v>4.0942528823529418</c:v>
                      </c:pt>
                      <c:pt idx="5">
                        <c:v>4.127354705882353</c:v>
                      </c:pt>
                      <c:pt idx="6">
                        <c:v>4.2041648235294113</c:v>
                      </c:pt>
                      <c:pt idx="7">
                        <c:v>4.2126308823529417</c:v>
                      </c:pt>
                      <c:pt idx="8">
                        <c:v>4.230560176470588</c:v>
                      </c:pt>
                      <c:pt idx="9">
                        <c:v>4.2543448235294115</c:v>
                      </c:pt>
                      <c:pt idx="10">
                        <c:v>4.3062438823529412</c:v>
                      </c:pt>
                      <c:pt idx="11">
                        <c:v>4.5033682352941176</c:v>
                      </c:pt>
                      <c:pt idx="12">
                        <c:v>4.9052150588235293</c:v>
                      </c:pt>
                      <c:pt idx="13">
                        <c:v>5.4308501764705888</c:v>
                      </c:pt>
                      <c:pt idx="14">
                        <c:v>5.7963191764705879</c:v>
                      </c:pt>
                      <c:pt idx="15">
                        <c:v>5.8327138235294127</c:v>
                      </c:pt>
                      <c:pt idx="16">
                        <c:v>5.8371965294117647</c:v>
                      </c:pt>
                      <c:pt idx="17">
                        <c:v>5.8371965294117647</c:v>
                      </c:pt>
                      <c:pt idx="18">
                        <c:v>5.8105839999999995</c:v>
                      </c:pt>
                      <c:pt idx="19">
                        <c:v>5.8321020588235299</c:v>
                      </c:pt>
                      <c:pt idx="20">
                        <c:v>5.8425999411764709</c:v>
                      </c:pt>
                      <c:pt idx="21">
                        <c:v>5.8163284705882354</c:v>
                      </c:pt>
                      <c:pt idx="22">
                        <c:v>5.8014794117647064</c:v>
                      </c:pt>
                      <c:pt idx="23">
                        <c:v>5.8280032352941173</c:v>
                      </c:pt>
                      <c:pt idx="24">
                        <c:v>5.7594718235294122</c:v>
                      </c:pt>
                      <c:pt idx="25">
                        <c:v>5.7494687058823528</c:v>
                      </c:pt>
                      <c:pt idx="26">
                        <c:v>5.7474743529411763</c:v>
                      </c:pt>
                      <c:pt idx="27">
                        <c:v>5.7052006470588239</c:v>
                      </c:pt>
                      <c:pt idx="28">
                        <c:v>5.5678755294117641</c:v>
                      </c:pt>
                      <c:pt idx="29">
                        <c:v>5.435954588235294</c:v>
                      </c:pt>
                      <c:pt idx="30">
                        <c:v>5.529673117647059</c:v>
                      </c:pt>
                      <c:pt idx="31">
                        <c:v>5.7168830588235293</c:v>
                      </c:pt>
                      <c:pt idx="32">
                        <c:v>5.8848935294117641</c:v>
                      </c:pt>
                      <c:pt idx="33">
                        <c:v>5.9367673529411764</c:v>
                      </c:pt>
                      <c:pt idx="34">
                        <c:v>5.8786428235294128</c:v>
                      </c:pt>
                      <c:pt idx="35">
                        <c:v>5.8906456470588235</c:v>
                      </c:pt>
                      <c:pt idx="36">
                        <c:v>5.9036395294117643</c:v>
                      </c:pt>
                      <c:pt idx="37">
                        <c:v>5.9256806470588232</c:v>
                      </c:pt>
                      <c:pt idx="38">
                        <c:v>5.9321225294117639</c:v>
                      </c:pt>
                      <c:pt idx="39">
                        <c:v>5.9109493529411763</c:v>
                      </c:pt>
                      <c:pt idx="40">
                        <c:v>5.8749913529411764</c:v>
                      </c:pt>
                      <c:pt idx="41">
                        <c:v>5.8479804117647065</c:v>
                      </c:pt>
                      <c:pt idx="42">
                        <c:v>5.8276728823529407</c:v>
                      </c:pt>
                      <c:pt idx="43">
                        <c:v>5.778948117647059</c:v>
                      </c:pt>
                      <c:pt idx="44">
                        <c:v>5.767703882352941</c:v>
                      </c:pt>
                      <c:pt idx="45">
                        <c:v>5.790856117647059</c:v>
                      </c:pt>
                      <c:pt idx="46">
                        <c:v>5.9074974705882362</c:v>
                      </c:pt>
                      <c:pt idx="47">
                        <c:v>6.0780513529411762</c:v>
                      </c:pt>
                      <c:pt idx="48">
                        <c:v>6.2440605882352944</c:v>
                      </c:pt>
                      <c:pt idx="49">
                        <c:v>6.3666827058823525</c:v>
                      </c:pt>
                      <c:pt idx="50">
                        <c:v>6.3009340588235299</c:v>
                      </c:pt>
                      <c:pt idx="51">
                        <c:v>6.3009340588235299</c:v>
                      </c:pt>
                    </c:numCache>
                  </c:numRef>
                </c:val>
                <c:smooth val="0"/>
                <c:extLst xmlns:c15="http://schemas.microsoft.com/office/drawing/2012/chart">
                  <c:ext xmlns:c16="http://schemas.microsoft.com/office/drawing/2014/chart" uri="{C3380CC4-5D6E-409C-BE32-E72D297353CC}">
                    <c16:uniqueId val="{00000009-D45D-4C0D-AA05-8FB973E87A21}"/>
                  </c:ext>
                </c:extLst>
              </c15:ser>
            </c15:filteredLineSeries>
          </c:ext>
        </c:extLst>
      </c:lineChart>
      <c:catAx>
        <c:axId val="110222336"/>
        <c:scaling>
          <c:orientation val="minMax"/>
        </c:scaling>
        <c:delete val="0"/>
        <c:axPos val="b"/>
        <c:majorTickMark val="none"/>
        <c:minorTickMark val="none"/>
        <c:tickLblPos val="nextTo"/>
        <c:crossAx val="110498176"/>
        <c:crosses val="autoZero"/>
        <c:auto val="1"/>
        <c:lblAlgn val="ctr"/>
        <c:lblOffset val="100"/>
        <c:tickLblSkip val="2"/>
        <c:tickMarkSkip val="1"/>
        <c:noMultiLvlLbl val="0"/>
      </c:catAx>
      <c:valAx>
        <c:axId val="110498176"/>
        <c:scaling>
          <c:orientation val="minMax"/>
          <c:max val="9.5"/>
          <c:min val="3"/>
        </c:scaling>
        <c:delete val="0"/>
        <c:axPos val="l"/>
        <c:majorGridlines/>
        <c:title>
          <c:tx>
            <c:rich>
              <a:bodyPr rot="0" vert="horz"/>
              <a:lstStyle/>
              <a:p>
                <a:pPr>
                  <a:defRPr sz="1100" b="0" i="0" u="none">
                    <a:solidFill>
                      <a:sysClr val="windowText" lastClr="000000"/>
                    </a:solidFill>
                    <a:latin typeface="+mn-lt"/>
                  </a:defRPr>
                </a:pPr>
                <a:r>
                  <a:rPr lang="en-US" sz="1100" b="0" i="0" u="none">
                    <a:solidFill>
                      <a:sysClr val="windowText" lastClr="000000"/>
                    </a:solidFill>
                    <a:latin typeface="+mn-lt"/>
                  </a:rPr>
                  <a:t>zł/</a:t>
                </a:r>
                <a:r>
                  <a:rPr lang="pl-PL" sz="1100" b="0" i="0" u="none">
                    <a:solidFill>
                      <a:sysClr val="windowText" lastClr="000000"/>
                    </a:solidFill>
                    <a:latin typeface="+mn-lt"/>
                  </a:rPr>
                  <a:t>kg</a:t>
                </a:r>
                <a:endParaRPr lang="en-US" sz="1100" b="0" i="0" u="none">
                  <a:solidFill>
                    <a:sysClr val="windowText" lastClr="000000"/>
                  </a:solidFill>
                  <a:latin typeface="+mn-lt"/>
                </a:endParaRPr>
              </a:p>
            </c:rich>
          </c:tx>
          <c:layout>
            <c:manualLayout>
              <c:xMode val="edge"/>
              <c:yMode val="edge"/>
              <c:x val="1.9985188081738093E-2"/>
              <c:y val="0.1112219415737348"/>
            </c:manualLayout>
          </c:layout>
          <c:overlay val="0"/>
        </c:title>
        <c:numFmt formatCode="#,##0.00" sourceLinked="0"/>
        <c:majorTickMark val="none"/>
        <c:minorTickMark val="none"/>
        <c:tickLblPos val="nextTo"/>
        <c:txPr>
          <a:bodyPr/>
          <a:lstStyle/>
          <a:p>
            <a:pPr>
              <a:defRPr b="0">
                <a:latin typeface="+mn-lt"/>
              </a:defRPr>
            </a:pPr>
            <a:endParaRPr lang="pl-PL"/>
          </a:p>
        </c:txPr>
        <c:crossAx val="110222336"/>
        <c:crosses val="autoZero"/>
        <c:crossBetween val="midCat"/>
        <c:majorUnit val="0.5"/>
        <c:minorUnit val="0.1"/>
      </c:valAx>
    </c:plotArea>
    <c:legend>
      <c:legendPos val="b"/>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mn-lt"/>
                <a:ea typeface="Times New Roman"/>
                <a:cs typeface="Times New Roman"/>
              </a:defRPr>
            </a:pPr>
            <a:r>
              <a:rPr lang="pl-PL">
                <a:latin typeface="+mn-lt"/>
              </a:rPr>
              <a:t>Średnie</a:t>
            </a:r>
            <a:r>
              <a:rPr lang="pl-PL" baseline="0">
                <a:latin typeface="+mn-lt"/>
              </a:rPr>
              <a:t> m</a:t>
            </a:r>
            <a:r>
              <a:rPr lang="pl-PL">
                <a:latin typeface="+mn-lt"/>
              </a:rPr>
              <a:t>iesięczne ceny zakupu tuczników za wagę żywą w latach 2020-2024 wg ZSRIR</a:t>
            </a:r>
          </a:p>
        </c:rich>
      </c:tx>
      <c:layout>
        <c:manualLayout>
          <c:xMode val="edge"/>
          <c:yMode val="edge"/>
          <c:x val="0.23173133578082961"/>
          <c:y val="2.0339101130877158E-2"/>
        </c:manualLayout>
      </c:layout>
      <c:overlay val="0"/>
      <c:spPr>
        <a:noFill/>
        <a:ln w="25400">
          <a:noFill/>
        </a:ln>
      </c:spPr>
    </c:title>
    <c:autoTitleDeleted val="0"/>
    <c:plotArea>
      <c:layout>
        <c:manualLayout>
          <c:layoutTarget val="inner"/>
          <c:xMode val="edge"/>
          <c:yMode val="edge"/>
          <c:x val="7.0878090788102033E-2"/>
          <c:y val="0.12152862836589873"/>
          <c:w val="0.8834775868750806"/>
          <c:h val="0.712920881473597"/>
        </c:manualLayout>
      </c:layout>
      <c:lineChart>
        <c:grouping val="standard"/>
        <c:varyColors val="0"/>
        <c:ser>
          <c:idx val="2"/>
          <c:order val="3"/>
          <c:tx>
            <c:strRef>
              <c:f>'CENY_MCE_ żywiec'!$G$6</c:f>
              <c:strCache>
                <c:ptCount val="1"/>
                <c:pt idx="0">
                  <c:v>2020r.</c:v>
                </c:pt>
              </c:strCache>
            </c:strRef>
          </c:tx>
          <c:spPr>
            <a:ln>
              <a:solidFill>
                <a:schemeClr val="accent6"/>
              </a:solidFill>
            </a:ln>
            <a:effectLst>
              <a:outerShdw blurRad="50800" dist="38100" dir="2700000" algn="tl" rotWithShape="0">
                <a:prstClr val="black">
                  <a:alpha val="40000"/>
                </a:prstClr>
              </a:outerShdw>
            </a:effectLst>
          </c:spPr>
          <c:marker>
            <c:symbol val="diamond"/>
            <c:size val="7"/>
            <c:spPr>
              <a:solidFill>
                <a:schemeClr val="accent6">
                  <a:lumMod val="60000"/>
                  <a:lumOff val="40000"/>
                </a:schemeClr>
              </a:solidFill>
              <a:ln>
                <a:solidFill>
                  <a:schemeClr val="accent6"/>
                </a:solidFill>
              </a:ln>
              <a:effectLst>
                <a:outerShdw blurRad="50800" dist="38100" dir="2700000" algn="tl" rotWithShape="0">
                  <a:prstClr val="black">
                    <a:alpha val="40000"/>
                  </a:prstClr>
                </a:outerShdw>
              </a:effectLst>
            </c:spPr>
          </c:marker>
          <c:dLbls>
            <c:dLbl>
              <c:idx val="0"/>
              <c:layout>
                <c:manualLayout>
                  <c:x val="-9.4191522762951327E-3"/>
                  <c:y val="3.4979423868312758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B-2172-4B45-A870-1F02133C0462}"/>
                </c:ext>
              </c:extLst>
            </c:dLbl>
            <c:dLbl>
              <c:idx val="1"/>
              <c:delete val="1"/>
              <c:extLst>
                <c:ext xmlns:c15="http://schemas.microsoft.com/office/drawing/2012/chart" uri="{CE6537A1-D6FC-4f65-9D91-7224C49458BB}"/>
                <c:ext xmlns:c16="http://schemas.microsoft.com/office/drawing/2014/chart" uri="{C3380CC4-5D6E-409C-BE32-E72D297353CC}">
                  <c16:uniqueId val="{0000000A-2172-4B45-A870-1F02133C0462}"/>
                </c:ext>
              </c:extLst>
            </c:dLbl>
            <c:dLbl>
              <c:idx val="2"/>
              <c:layout>
                <c:manualLayout>
                  <c:x val="-3.6630036630036632E-2"/>
                  <c:y val="-3.0864197530864196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2172-4B45-A870-1F02133C0462}"/>
                </c:ext>
              </c:extLst>
            </c:dLbl>
            <c:dLbl>
              <c:idx val="3"/>
              <c:delete val="1"/>
              <c:extLst>
                <c:ext xmlns:c15="http://schemas.microsoft.com/office/drawing/2012/chart" uri="{CE6537A1-D6FC-4f65-9D91-7224C49458BB}"/>
                <c:ext xmlns:c16="http://schemas.microsoft.com/office/drawing/2014/chart" uri="{C3380CC4-5D6E-409C-BE32-E72D297353CC}">
                  <c16:uniqueId val="{00000009-2172-4B45-A870-1F02133C0462}"/>
                </c:ext>
              </c:extLst>
            </c:dLbl>
            <c:dLbl>
              <c:idx val="4"/>
              <c:delete val="1"/>
              <c:extLst>
                <c:ext xmlns:c15="http://schemas.microsoft.com/office/drawing/2012/chart" uri="{CE6537A1-D6FC-4f65-9D91-7224C49458BB}"/>
                <c:ext xmlns:c16="http://schemas.microsoft.com/office/drawing/2014/chart" uri="{C3380CC4-5D6E-409C-BE32-E72D297353CC}">
                  <c16:uniqueId val="{00000001-2172-4B45-A870-1F02133C0462}"/>
                </c:ext>
              </c:extLst>
            </c:dLbl>
            <c:dLbl>
              <c:idx val="5"/>
              <c:delete val="1"/>
              <c:extLst>
                <c:ext xmlns:c15="http://schemas.microsoft.com/office/drawing/2012/chart" uri="{CE6537A1-D6FC-4f65-9D91-7224C49458BB}"/>
                <c:ext xmlns:c16="http://schemas.microsoft.com/office/drawing/2014/chart" uri="{C3380CC4-5D6E-409C-BE32-E72D297353CC}">
                  <c16:uniqueId val="{00000002-2172-4B45-A870-1F02133C0462}"/>
                </c:ext>
              </c:extLst>
            </c:dLbl>
            <c:dLbl>
              <c:idx val="6"/>
              <c:layout>
                <c:manualLayout>
                  <c:x val="-3.0350601779173206E-2"/>
                  <c:y val="2.8806584362139918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2172-4B45-A870-1F02133C0462}"/>
                </c:ext>
              </c:extLst>
            </c:dLbl>
            <c:dLbl>
              <c:idx val="7"/>
              <c:delete val="1"/>
              <c:extLst>
                <c:ext xmlns:c15="http://schemas.microsoft.com/office/drawing/2012/chart" uri="{CE6537A1-D6FC-4f65-9D91-7224C49458BB}"/>
                <c:ext xmlns:c16="http://schemas.microsoft.com/office/drawing/2014/chart" uri="{C3380CC4-5D6E-409C-BE32-E72D297353CC}">
                  <c16:uniqueId val="{00000004-2172-4B45-A870-1F02133C0462}"/>
                </c:ext>
              </c:extLst>
            </c:dLbl>
            <c:dLbl>
              <c:idx val="8"/>
              <c:delete val="1"/>
              <c:extLst>
                <c:ext xmlns:c15="http://schemas.microsoft.com/office/drawing/2012/chart" uri="{CE6537A1-D6FC-4f65-9D91-7224C49458BB}"/>
                <c:ext xmlns:c16="http://schemas.microsoft.com/office/drawing/2014/chart" uri="{C3380CC4-5D6E-409C-BE32-E72D297353CC}">
                  <c16:uniqueId val="{00000005-2172-4B45-A870-1F02133C0462}"/>
                </c:ext>
              </c:extLst>
            </c:dLbl>
            <c:dLbl>
              <c:idx val="9"/>
              <c:delete val="1"/>
              <c:extLst>
                <c:ext xmlns:c15="http://schemas.microsoft.com/office/drawing/2012/chart" uri="{CE6537A1-D6FC-4f65-9D91-7224C49458BB}"/>
                <c:ext xmlns:c16="http://schemas.microsoft.com/office/drawing/2014/chart" uri="{C3380CC4-5D6E-409C-BE32-E72D297353CC}">
                  <c16:uniqueId val="{00000006-2172-4B45-A870-1F02133C0462}"/>
                </c:ext>
              </c:extLst>
            </c:dLbl>
            <c:dLbl>
              <c:idx val="10"/>
              <c:delete val="1"/>
              <c:extLst>
                <c:ext xmlns:c15="http://schemas.microsoft.com/office/drawing/2012/chart" uri="{CE6537A1-D6FC-4f65-9D91-7224C49458BB}"/>
                <c:ext xmlns:c16="http://schemas.microsoft.com/office/drawing/2014/chart" uri="{C3380CC4-5D6E-409C-BE32-E72D297353CC}">
                  <c16:uniqueId val="{00000007-2172-4B45-A870-1F02133C0462}"/>
                </c:ext>
              </c:extLst>
            </c:dLbl>
            <c:spPr>
              <a:solidFill>
                <a:schemeClr val="accent6">
                  <a:lumMod val="60000"/>
                  <a:lumOff val="4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chemeClr val="accent6">
                        <a:lumMod val="50000"/>
                      </a:schemeClr>
                    </a:solidFill>
                    <a:latin typeface="+mn-lt"/>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'CENY_MCE_ żywiec'!$B$7:$B$18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'CENY_MCE_ żywiec'!$G$7:$G$18</c:f>
              <c:numCache>
                <c:formatCode>0.00</c:formatCode>
                <c:ptCount val="12"/>
                <c:pt idx="0">
                  <c:v>5.9198727058823533</c:v>
                </c:pt>
                <c:pt idx="1">
                  <c:v>6.2439122352941174</c:v>
                </c:pt>
                <c:pt idx="2">
                  <c:v>6.3576201764705882</c:v>
                </c:pt>
                <c:pt idx="3">
                  <c:v>5.9999419999999999</c:v>
                </c:pt>
                <c:pt idx="4">
                  <c:v>5.1969190000000003</c:v>
                </c:pt>
                <c:pt idx="5">
                  <c:v>5.5173491176470586</c:v>
                </c:pt>
                <c:pt idx="6">
                  <c:v>4.9167361176470585</c:v>
                </c:pt>
                <c:pt idx="7">
                  <c:v>4.9089177647058824</c:v>
                </c:pt>
                <c:pt idx="8">
                  <c:v>4.6443463529411764</c:v>
                </c:pt>
                <c:pt idx="9">
                  <c:v>4.4295511764705884</c:v>
                </c:pt>
                <c:pt idx="10">
                  <c:v>4.1205067647058824</c:v>
                </c:pt>
                <c:pt idx="11">
                  <c:v>3.870848647058823</c:v>
                </c:pt>
              </c:numCache>
            </c:numRef>
          </c:val>
          <c:smooth val="1"/>
          <c:extLst>
            <c:ext xmlns:c16="http://schemas.microsoft.com/office/drawing/2014/chart" uri="{C3380CC4-5D6E-409C-BE32-E72D297353CC}">
              <c16:uniqueId val="{00000013-1CD1-4D9F-A126-E76068582BA8}"/>
            </c:ext>
          </c:extLst>
        </c:ser>
        <c:ser>
          <c:idx val="5"/>
          <c:order val="4"/>
          <c:tx>
            <c:strRef>
              <c:f>'CENY_MCE_ żywiec'!$F$6</c:f>
              <c:strCache>
                <c:ptCount val="1"/>
                <c:pt idx="0">
                  <c:v>2021r.</c:v>
                </c:pt>
              </c:strCache>
            </c:strRef>
          </c:tx>
          <c:spPr>
            <a:ln>
              <a:solidFill>
                <a:schemeClr val="accent3">
                  <a:lumMod val="75000"/>
                </a:schemeClr>
              </a:solidFill>
            </a:ln>
            <a:effectLst>
              <a:outerShdw blurRad="50800" dist="38100" dir="2700000" algn="tl" rotWithShape="0">
                <a:prstClr val="black">
                  <a:alpha val="40000"/>
                </a:prstClr>
              </a:outerShdw>
            </a:effectLst>
          </c:spPr>
          <c:marker>
            <c:spPr>
              <a:solidFill>
                <a:schemeClr val="accent3">
                  <a:lumMod val="60000"/>
                  <a:lumOff val="40000"/>
                </a:schemeClr>
              </a:solidFill>
              <a:ln>
                <a:solidFill>
                  <a:schemeClr val="accent3">
                    <a:lumMod val="75000"/>
                  </a:schemeClr>
                </a:solidFill>
              </a:ln>
              <a:effectLst>
                <a:outerShdw blurRad="50800" dist="38100" dir="2700000" algn="tl" rotWithShape="0">
                  <a:prstClr val="black">
                    <a:alpha val="40000"/>
                  </a:prstClr>
                </a:outerShdw>
              </a:effectLst>
            </c:spPr>
          </c:marker>
          <c:dLbls>
            <c:dLbl>
              <c:idx val="1"/>
              <c:layout>
                <c:manualLayout>
                  <c:x val="-3.5583464154892726E-2"/>
                  <c:y val="-2.263374485596707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9FD4-4C3B-AF19-1C068542C645}"/>
                </c:ext>
              </c:extLst>
            </c:dLbl>
            <c:dLbl>
              <c:idx val="2"/>
              <c:layout>
                <c:manualLayout>
                  <c:x val="-4.1862899005756533E-3"/>
                  <c:y val="-1.851851851851851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8BE8-4FBD-A497-CB986026F5CD}"/>
                </c:ext>
              </c:extLst>
            </c:dLbl>
            <c:dLbl>
              <c:idx val="3"/>
              <c:delete val="1"/>
              <c:extLst>
                <c:ext xmlns:c15="http://schemas.microsoft.com/office/drawing/2012/chart" uri="{CE6537A1-D6FC-4f65-9D91-7224C49458BB}"/>
                <c:ext xmlns:c16="http://schemas.microsoft.com/office/drawing/2014/chart" uri="{C3380CC4-5D6E-409C-BE32-E72D297353CC}">
                  <c16:uniqueId val="{00000002-8BE8-4FBD-A497-CB986026F5CD}"/>
                </c:ext>
              </c:extLst>
            </c:dLbl>
            <c:dLbl>
              <c:idx val="4"/>
              <c:layout>
                <c:manualLayout>
                  <c:x val="-1.5698587127158554E-2"/>
                  <c:y val="-2.469135802469135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8BE8-4FBD-A497-CB986026F5CD}"/>
                </c:ext>
              </c:extLst>
            </c:dLbl>
            <c:dLbl>
              <c:idx val="5"/>
              <c:delete val="1"/>
              <c:extLst>
                <c:ext xmlns:c15="http://schemas.microsoft.com/office/drawing/2012/chart" uri="{CE6537A1-D6FC-4f65-9D91-7224C49458BB}"/>
                <c:ext xmlns:c16="http://schemas.microsoft.com/office/drawing/2014/chart" uri="{C3380CC4-5D6E-409C-BE32-E72D297353CC}">
                  <c16:uniqueId val="{00000002-9FD4-4C3B-AF19-1C068542C645}"/>
                </c:ext>
              </c:extLst>
            </c:dLbl>
            <c:dLbl>
              <c:idx val="6"/>
              <c:delete val="1"/>
              <c:extLst>
                <c:ext xmlns:c15="http://schemas.microsoft.com/office/drawing/2012/chart" uri="{CE6537A1-D6FC-4f65-9D91-7224C49458BB}"/>
                <c:ext xmlns:c16="http://schemas.microsoft.com/office/drawing/2014/chart" uri="{C3380CC4-5D6E-409C-BE32-E72D297353CC}">
                  <c16:uniqueId val="{00000004-8BE8-4FBD-A497-CB986026F5CD}"/>
                </c:ext>
              </c:extLst>
            </c:dLbl>
            <c:dLbl>
              <c:idx val="7"/>
              <c:layout>
                <c:manualLayout>
                  <c:x val="1.046572475143827E-3"/>
                  <c:y val="-2.0576131687242875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9FD4-4C3B-AF19-1C068542C645}"/>
                </c:ext>
              </c:extLst>
            </c:dLbl>
            <c:dLbl>
              <c:idx val="8"/>
              <c:delete val="1"/>
              <c:extLst>
                <c:ext xmlns:c15="http://schemas.microsoft.com/office/drawing/2012/chart" uri="{CE6537A1-D6FC-4f65-9D91-7224C49458BB}"/>
                <c:ext xmlns:c16="http://schemas.microsoft.com/office/drawing/2014/chart" uri="{C3380CC4-5D6E-409C-BE32-E72D297353CC}">
                  <c16:uniqueId val="{00000003-9FD4-4C3B-AF19-1C068542C645}"/>
                </c:ext>
              </c:extLst>
            </c:dLbl>
            <c:dLbl>
              <c:idx val="9"/>
              <c:layout>
                <c:manualLayout>
                  <c:x val="-3.9769754055468343E-2"/>
                  <c:y val="2.263374485596692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8BE8-4FBD-A497-CB986026F5CD}"/>
                </c:ext>
              </c:extLst>
            </c:dLbl>
            <c:dLbl>
              <c:idx val="10"/>
              <c:delete val="1"/>
              <c:extLst>
                <c:ext xmlns:c15="http://schemas.microsoft.com/office/drawing/2012/chart" uri="{CE6537A1-D6FC-4f65-9D91-7224C49458BB}"/>
                <c:ext xmlns:c16="http://schemas.microsoft.com/office/drawing/2014/chart" uri="{C3380CC4-5D6E-409C-BE32-E72D297353CC}">
                  <c16:uniqueId val="{00000006-8BE8-4FBD-A497-CB986026F5CD}"/>
                </c:ext>
              </c:extLst>
            </c:dLbl>
            <c:spPr>
              <a:solidFill>
                <a:schemeClr val="accent3">
                  <a:lumMod val="40000"/>
                  <a:lumOff val="6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chemeClr val="accent3">
                        <a:lumMod val="50000"/>
                      </a:schemeClr>
                    </a:solidFill>
                    <a:latin typeface="+mn-lt"/>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'CENY_MCE_ żywiec'!$F$7:$F$18</c:f>
              <c:numCache>
                <c:formatCode>0.00</c:formatCode>
                <c:ptCount val="12"/>
                <c:pt idx="0">
                  <c:v>3.9046050588235293</c:v>
                </c:pt>
                <c:pt idx="1">
                  <c:v>4.2852917058823525</c:v>
                </c:pt>
                <c:pt idx="2">
                  <c:v>5.2814052352941179</c:v>
                </c:pt>
                <c:pt idx="3">
                  <c:v>5.202164117647059</c:v>
                </c:pt>
                <c:pt idx="4">
                  <c:v>5.3302034117647059</c:v>
                </c:pt>
                <c:pt idx="5">
                  <c:v>5.3202034117647097</c:v>
                </c:pt>
                <c:pt idx="6">
                  <c:v>4.9844248235294115</c:v>
                </c:pt>
                <c:pt idx="7">
                  <c:v>5.0339594117647053</c:v>
                </c:pt>
                <c:pt idx="8">
                  <c:v>4.4149965294117655</c:v>
                </c:pt>
                <c:pt idx="9">
                  <c:v>4.1349252941176475</c:v>
                </c:pt>
                <c:pt idx="10">
                  <c:v>4.1860909999999993</c:v>
                </c:pt>
                <c:pt idx="11">
                  <c:v>4.54</c:v>
                </c:pt>
              </c:numCache>
            </c:numRef>
          </c:val>
          <c:smooth val="1"/>
          <c:extLst>
            <c:ext xmlns:c16="http://schemas.microsoft.com/office/drawing/2014/chart" uri="{C3380CC4-5D6E-409C-BE32-E72D297353CC}">
              <c16:uniqueId val="{00000000-8BE8-4FBD-A497-CB986026F5CD}"/>
            </c:ext>
          </c:extLst>
        </c:ser>
        <c:ser>
          <c:idx val="6"/>
          <c:order val="5"/>
          <c:tx>
            <c:strRef>
              <c:f>'CENY_MCE_ żywiec'!$E$6</c:f>
              <c:strCache>
                <c:ptCount val="1"/>
                <c:pt idx="0">
                  <c:v>2022r.</c:v>
                </c:pt>
              </c:strCache>
            </c:strRef>
          </c:tx>
          <c:spPr>
            <a:ln>
              <a:solidFill>
                <a:srgbClr val="0070C0"/>
              </a:solidFill>
            </a:ln>
            <a:effectLst>
              <a:outerShdw blurRad="50800" dist="38100" dir="2700000" algn="tl" rotWithShape="0">
                <a:prstClr val="black">
                  <a:alpha val="40000"/>
                </a:prstClr>
              </a:outerShdw>
            </a:effectLst>
          </c:spPr>
          <c:marker>
            <c:symbol val="circle"/>
            <c:size val="6"/>
            <c:spPr>
              <a:ln>
                <a:solidFill>
                  <a:srgbClr val="0070C0"/>
                </a:solidFill>
              </a:ln>
              <a:effectLst>
                <a:outerShdw blurRad="50800" dist="38100" dir="2700000" algn="tl" rotWithShape="0">
                  <a:prstClr val="black">
                    <a:alpha val="40000"/>
                  </a:prstClr>
                </a:outerShdw>
              </a:effectLst>
              <a:scene3d>
                <a:camera prst="orthographicFront"/>
                <a:lightRig rig="threePt" dir="t"/>
              </a:scene3d>
              <a:sp3d/>
            </c:spPr>
          </c:marker>
          <c:dLbls>
            <c:dLbl>
              <c:idx val="3"/>
              <c:layout>
                <c:manualLayout>
                  <c:x val="-5.2328623757195566E-3"/>
                  <c:y val="-2.880658436213995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9FD4-4C3B-AF19-1C068542C645}"/>
                </c:ext>
              </c:extLst>
            </c:dLbl>
            <c:dLbl>
              <c:idx val="6"/>
              <c:layout>
                <c:manualLayout>
                  <c:x val="-1.674515960230246E-2"/>
                  <c:y val="3.292181069958848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8B5A-40F8-AD4C-465C9596928E}"/>
                </c:ext>
              </c:extLst>
            </c:dLbl>
            <c:dLbl>
              <c:idx val="8"/>
              <c:layout>
                <c:manualLayout>
                  <c:x val="-2.4071166928309708E-2"/>
                  <c:y val="3.0864197530864196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9FD4-4C3B-AF19-1C068542C645}"/>
                </c:ext>
              </c:extLst>
            </c:dLbl>
            <c:dLbl>
              <c:idx val="11"/>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9FD4-4C3B-AF19-1C068542C645}"/>
                </c:ext>
              </c:extLst>
            </c:dLbl>
            <c:spPr>
              <a:solidFill>
                <a:schemeClr val="accent1">
                  <a:lumMod val="40000"/>
                  <a:lumOff val="6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chemeClr val="accent1">
                        <a:lumMod val="75000"/>
                      </a:schemeClr>
                    </a:solidFill>
                    <a:latin typeface="+mn-lt"/>
                  </a:defRPr>
                </a:pPr>
                <a:endParaRPr lang="pl-PL"/>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val>
            <c:numRef>
              <c:f>'CENY_MCE_ żywiec'!$E$7:$E$18</c:f>
              <c:numCache>
                <c:formatCode>0.00</c:formatCode>
                <c:ptCount val="12"/>
                <c:pt idx="0">
                  <c:v>4.4379897058823525</c:v>
                </c:pt>
                <c:pt idx="1">
                  <c:v>4.2531702352941174</c:v>
                </c:pt>
                <c:pt idx="2">
                  <c:v>6.3450514705882348</c:v>
                </c:pt>
                <c:pt idx="3">
                  <c:v>6.7980425882352939</c:v>
                </c:pt>
                <c:pt idx="4">
                  <c:v>6.5427332941176468</c:v>
                </c:pt>
                <c:pt idx="5">
                  <c:v>6.7570673529411769</c:v>
                </c:pt>
                <c:pt idx="6">
                  <c:v>6.9900403529411772</c:v>
                </c:pt>
                <c:pt idx="7">
                  <c:v>7.4278405882352949</c:v>
                </c:pt>
                <c:pt idx="8">
                  <c:v>7.8148995294117647</c:v>
                </c:pt>
                <c:pt idx="9">
                  <c:v>7.2260515294117642</c:v>
                </c:pt>
                <c:pt idx="10">
                  <c:v>7.2386049411764715</c:v>
                </c:pt>
                <c:pt idx="11">
                  <c:v>7.6350437647058822</c:v>
                </c:pt>
              </c:numCache>
            </c:numRef>
          </c:val>
          <c:smooth val="1"/>
          <c:extLst>
            <c:ext xmlns:c16="http://schemas.microsoft.com/office/drawing/2014/chart" uri="{C3380CC4-5D6E-409C-BE32-E72D297353CC}">
              <c16:uniqueId val="{00000000-9FD4-4C3B-AF19-1C068542C645}"/>
            </c:ext>
          </c:extLst>
        </c:ser>
        <c:ser>
          <c:idx val="7"/>
          <c:order val="6"/>
          <c:tx>
            <c:v>2023r.</c:v>
          </c:tx>
          <c:spPr>
            <a:ln>
              <a:solidFill>
                <a:schemeClr val="bg1">
                  <a:lumMod val="65000"/>
                </a:schemeClr>
              </a:solidFill>
            </a:ln>
            <a:effectLst>
              <a:outerShdw blurRad="50800" dist="38100" dir="2700000" algn="tl" rotWithShape="0">
                <a:prstClr val="black">
                  <a:alpha val="40000"/>
                </a:prstClr>
              </a:outerShdw>
            </a:effectLst>
          </c:spPr>
          <c:marker>
            <c:symbol val="square"/>
            <c:size val="5"/>
            <c:spPr>
              <a:solidFill>
                <a:schemeClr val="bg1">
                  <a:lumMod val="85000"/>
                </a:schemeClr>
              </a:solidFill>
              <a:ln w="9525">
                <a:solidFill>
                  <a:schemeClr val="bg1">
                    <a:lumMod val="65000"/>
                  </a:schemeClr>
                </a:solidFill>
              </a:ln>
              <a:effectLst>
                <a:outerShdw blurRad="50800" dist="38100" dir="2700000" algn="tl" rotWithShape="0">
                  <a:prstClr val="black">
                    <a:alpha val="40000"/>
                  </a:prstClr>
                </a:outerShdw>
              </a:effectLst>
            </c:spPr>
          </c:marker>
          <c:dLbls>
            <c:dLbl>
              <c:idx val="2"/>
              <c:delete val="1"/>
              <c:extLst>
                <c:ext xmlns:c15="http://schemas.microsoft.com/office/drawing/2012/chart" uri="{CE6537A1-D6FC-4f65-9D91-7224C49458BB}"/>
                <c:ext xmlns:c16="http://schemas.microsoft.com/office/drawing/2014/chart" uri="{C3380CC4-5D6E-409C-BE32-E72D297353CC}">
                  <c16:uniqueId val="{00000002-BF7D-47FF-BBE0-E51DB8B01591}"/>
                </c:ext>
              </c:extLst>
            </c:dLbl>
            <c:dLbl>
              <c:idx val="6"/>
              <c:delete val="1"/>
              <c:extLst>
                <c:ext xmlns:c15="http://schemas.microsoft.com/office/drawing/2012/chart" uri="{CE6537A1-D6FC-4f65-9D91-7224C49458BB}"/>
                <c:ext xmlns:c16="http://schemas.microsoft.com/office/drawing/2014/chart" uri="{C3380CC4-5D6E-409C-BE32-E72D297353CC}">
                  <c16:uniqueId val="{00000003-BF7D-47FF-BBE0-E51DB8B01591}"/>
                </c:ext>
              </c:extLst>
            </c:dLbl>
            <c:dLbl>
              <c:idx val="9"/>
              <c:delete val="1"/>
              <c:extLst>
                <c:ext xmlns:c15="http://schemas.microsoft.com/office/drawing/2012/chart" uri="{CE6537A1-D6FC-4f65-9D91-7224C49458BB}"/>
                <c:ext xmlns:c16="http://schemas.microsoft.com/office/drawing/2014/chart" uri="{C3380CC4-5D6E-409C-BE32-E72D297353CC}">
                  <c16:uniqueId val="{00000004-BF7D-47FF-BBE0-E51DB8B01591}"/>
                </c:ext>
              </c:extLst>
            </c:dLbl>
            <c:dLbl>
              <c:idx val="10"/>
              <c:delete val="1"/>
              <c:extLst>
                <c:ext xmlns:c15="http://schemas.microsoft.com/office/drawing/2012/chart" uri="{CE6537A1-D6FC-4f65-9D91-7224C49458BB}"/>
                <c:ext xmlns:c16="http://schemas.microsoft.com/office/drawing/2014/chart" uri="{C3380CC4-5D6E-409C-BE32-E72D297353CC}">
                  <c16:uniqueId val="{00000005-BF7D-47FF-BBE0-E51DB8B01591}"/>
                </c:ext>
              </c:extLst>
            </c:dLbl>
            <c:dLbl>
              <c:idx val="11"/>
              <c:layout>
                <c:manualLayout>
                  <c:x val="1.7528028776607352E-4"/>
                  <c:y val="2.590534979423868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BF7D-47FF-BBE0-E51DB8B01591}"/>
                </c:ext>
              </c:extLst>
            </c:dLbl>
            <c:spPr>
              <a:solidFill>
                <a:schemeClr val="bg1">
                  <a:lumMod val="85000"/>
                </a:schemeClr>
              </a:solidFill>
              <a:ln>
                <a:noFill/>
              </a:ln>
              <a:effectLst/>
            </c:spPr>
            <c:txPr>
              <a:bodyPr wrap="square" lIns="38100" tIns="19050" rIns="38100" bIns="19050" anchor="ctr">
                <a:spAutoFit/>
              </a:bodyPr>
              <a:lstStyle/>
              <a:p>
                <a:pPr>
                  <a:defRPr sz="1050" b="1">
                    <a:solidFill>
                      <a:schemeClr val="tx1">
                        <a:lumMod val="65000"/>
                        <a:lumOff val="35000"/>
                      </a:schemeClr>
                    </a:solidFill>
                    <a:latin typeface="+mn-lt"/>
                  </a:defRPr>
                </a:pPr>
                <a:endParaRPr lang="pl-PL"/>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'CENY_MCE_ żywiec'!$D$7:$D$18</c:f>
              <c:numCache>
                <c:formatCode>0.00</c:formatCode>
                <c:ptCount val="12"/>
                <c:pt idx="0">
                  <c:v>7.3338750588235291</c:v>
                </c:pt>
                <c:pt idx="1">
                  <c:v>7.9970394705882342</c:v>
                </c:pt>
                <c:pt idx="2">
                  <c:v>8.4076192352941188</c:v>
                </c:pt>
                <c:pt idx="3">
                  <c:v>8.9118471764705891</c:v>
                </c:pt>
                <c:pt idx="4">
                  <c:v>8.753861235294119</c:v>
                </c:pt>
                <c:pt idx="5">
                  <c:v>9.1573269411764713</c:v>
                </c:pt>
                <c:pt idx="6">
                  <c:v>9.0074545294117652</c:v>
                </c:pt>
                <c:pt idx="7">
                  <c:v>8.1350260588235308</c:v>
                </c:pt>
                <c:pt idx="8">
                  <c:v>8.0883392352941179</c:v>
                </c:pt>
                <c:pt idx="9">
                  <c:v>7.7674265882352946</c:v>
                </c:pt>
                <c:pt idx="10">
                  <c:v>7.580911764705883</c:v>
                </c:pt>
                <c:pt idx="11">
                  <c:v>7.2472965882352947</c:v>
                </c:pt>
              </c:numCache>
            </c:numRef>
          </c:val>
          <c:smooth val="1"/>
          <c:extLst>
            <c:ext xmlns:c16="http://schemas.microsoft.com/office/drawing/2014/chart" uri="{C3380CC4-5D6E-409C-BE32-E72D297353CC}">
              <c16:uniqueId val="{00000000-BF7D-47FF-BBE0-E51DB8B01591}"/>
            </c:ext>
          </c:extLst>
        </c:ser>
        <c:ser>
          <c:idx val="3"/>
          <c:order val="7"/>
          <c:tx>
            <c:strRef>
              <c:f>'CENY_MCE_ żywiec'!$C$6</c:f>
              <c:strCache>
                <c:ptCount val="1"/>
                <c:pt idx="0">
                  <c:v>2024r.</c:v>
                </c:pt>
              </c:strCache>
            </c:strRef>
          </c:tx>
          <c:spPr>
            <a:ln>
              <a:solidFill>
                <a:srgbClr val="FF0000"/>
              </a:solidFill>
            </a:ln>
            <a:effectLst>
              <a:outerShdw blurRad="50800" dist="38100" dir="2700000" algn="tl" rotWithShape="0">
                <a:prstClr val="black">
                  <a:alpha val="40000"/>
                </a:prstClr>
              </a:outerShdw>
            </a:effectLst>
          </c:spPr>
          <c:marker>
            <c:symbol val="triangle"/>
            <c:size val="7"/>
            <c:spPr>
              <a:solidFill>
                <a:srgbClr val="FF7C80"/>
              </a:solidFill>
              <a:ln cap="flat">
                <a:solidFill>
                  <a:srgbClr val="FF0000"/>
                </a:solidFill>
              </a:ln>
              <a:effectLst>
                <a:outerShdw blurRad="50800" dist="38100" dir="2700000" algn="tl" rotWithShape="0">
                  <a:prstClr val="black">
                    <a:alpha val="40000"/>
                  </a:prstClr>
                </a:outerShdw>
              </a:effectLst>
            </c:spPr>
          </c:marker>
          <c:dLbls>
            <c:dLbl>
              <c:idx val="6"/>
              <c:layout>
                <c:manualLayout>
                  <c:x val="-1.8663024264824118E-2"/>
                  <c:y val="-2.759259259259259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F9F0-4B16-9359-71201EA5F7C0}"/>
                </c:ext>
              </c:extLst>
            </c:dLbl>
            <c:dLbl>
              <c:idx val="11"/>
              <c:layout>
                <c:manualLayout>
                  <c:x val="-1.9709596739968097E-2"/>
                  <c:y val="3.207818930041152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673-437A-8C1E-A971D2502459}"/>
                </c:ext>
              </c:extLst>
            </c:dLbl>
            <c:numFmt formatCode="#,##0.00" sourceLinked="0"/>
            <c:spPr>
              <a:solidFill>
                <a:schemeClr val="accent2">
                  <a:lumMod val="40000"/>
                  <a:lumOff val="6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rgbClr val="CC0000"/>
                    </a:solidFill>
                    <a:latin typeface="+mn-lt"/>
                  </a:defRPr>
                </a:pPr>
                <a:endParaRPr lang="pl-PL"/>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'CENY_MCE_ żywiec'!$B$7:$B$18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'CENY_MCE_ żywiec'!$C$7:$C$18</c:f>
              <c:numCache>
                <c:formatCode>0.00</c:formatCode>
                <c:ptCount val="12"/>
                <c:pt idx="0">
                  <c:v>6.8638462941176472</c:v>
                </c:pt>
                <c:pt idx="1">
                  <c:v>7.1162152941176471</c:v>
                </c:pt>
                <c:pt idx="2">
                  <c:v>7.2515445294117651</c:v>
                </c:pt>
                <c:pt idx="3">
                  <c:v>7.4618172352941174</c:v>
                </c:pt>
                <c:pt idx="4">
                  <c:v>7.5172759999999998</c:v>
                </c:pt>
                <c:pt idx="5">
                  <c:v>7.5593937058823535</c:v>
                </c:pt>
                <c:pt idx="6">
                  <c:v>7.1741096470588248</c:v>
                </c:pt>
              </c:numCache>
            </c:numRef>
          </c:val>
          <c:smooth val="1"/>
          <c:extLst>
            <c:ext xmlns:c16="http://schemas.microsoft.com/office/drawing/2014/chart" uri="{C3380CC4-5D6E-409C-BE32-E72D297353CC}">
              <c16:uniqueId val="{00000006-1CD1-4D9F-A126-E76068582BA8}"/>
            </c:ext>
          </c:extLst>
        </c:ser>
        <c:dLbls>
          <c:showLegendKey val="0"/>
          <c:showVal val="0"/>
          <c:showCatName val="0"/>
          <c:showSerName val="0"/>
          <c:showPercent val="0"/>
          <c:showBubbleSize val="0"/>
        </c:dLbls>
        <c:marker val="1"/>
        <c:smooth val="0"/>
        <c:axId val="51719552"/>
        <c:axId val="51758208"/>
        <c:extLst>
          <c:ext xmlns:c15="http://schemas.microsoft.com/office/drawing/2012/chart" uri="{02D57815-91ED-43cb-92C2-25804820EDAC}">
            <c15:filteredLineSeries>
              <c15:ser>
                <c:idx val="4"/>
                <c:order val="0"/>
                <c:tx>
                  <c:strRef>
                    <c:extLst>
                      <c:ext uri="{02D57815-91ED-43cb-92C2-25804820EDAC}">
                        <c15:formulaRef>
                          <c15:sqref>'CENY_MCE_ żywiec'!$J$6</c15:sqref>
                        </c15:formulaRef>
                      </c:ext>
                    </c:extLst>
                    <c:strCache>
                      <c:ptCount val="1"/>
                      <c:pt idx="0">
                        <c:v>2017r.</c:v>
                      </c:pt>
                    </c:strCache>
                  </c:strRef>
                </c:tx>
                <c:spPr>
                  <a:ln w="38100">
                    <a:solidFill>
                      <a:srgbClr val="00B050"/>
                    </a:solidFill>
                    <a:prstDash val="solid"/>
                  </a:ln>
                </c:spPr>
                <c:marker>
                  <c:symbol val="triangle"/>
                  <c:size val="9"/>
                  <c:spPr>
                    <a:solidFill>
                      <a:srgbClr val="00B050"/>
                    </a:solidFill>
                    <a:ln>
                      <a:gradFill>
                        <a:gsLst>
                          <a:gs pos="0">
                            <a:srgbClr val="00B050"/>
                          </a:gs>
                          <a:gs pos="50000">
                            <a:schemeClr val="accent1">
                              <a:tint val="44500"/>
                              <a:satMod val="160000"/>
                            </a:schemeClr>
                          </a:gs>
                          <a:gs pos="100000">
                            <a:schemeClr val="accent1">
                              <a:tint val="23500"/>
                              <a:satMod val="160000"/>
                            </a:schemeClr>
                          </a:gs>
                        </a:gsLst>
                        <a:lin ang="5400000" scaled="0"/>
                      </a:gradFill>
                    </a:ln>
                  </c:spPr>
                </c:marker>
                <c:cat>
                  <c:strRef>
                    <c:extLst>
                      <c:ext uri="{02D57815-91ED-43cb-92C2-25804820EDAC}">
                        <c15:formulaRef>
                          <c15:sqref>'CENY_MCE_ żywiec'!$B$7:$B$18</c15:sqref>
                        </c15:formulaRef>
                      </c:ext>
                    </c:extLst>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extLst>
                      <c:ext uri="{02D57815-91ED-43cb-92C2-25804820EDAC}">
                        <c15:formulaRef>
                          <c15:sqref>'CENY_MCE_ żywiec'!$J$7:$J$18</c15:sqref>
                        </c15:formulaRef>
                      </c:ext>
                    </c:extLst>
                    <c:numCache>
                      <c:formatCode>0.00</c:formatCode>
                      <c:ptCount val="12"/>
                      <c:pt idx="0">
                        <c:v>4.9394073529411768</c:v>
                      </c:pt>
                      <c:pt idx="1">
                        <c:v>4.8579768823529399</c:v>
                      </c:pt>
                      <c:pt idx="2">
                        <c:v>4.9839025294117647</c:v>
                      </c:pt>
                      <c:pt idx="3">
                        <c:v>5.4571384705882346</c:v>
                      </c:pt>
                      <c:pt idx="4">
                        <c:v>5.6152957058823523</c:v>
                      </c:pt>
                      <c:pt idx="5">
                        <c:v>5.7234862941176479</c:v>
                      </c:pt>
                      <c:pt idx="6">
                        <c:v>5.5250672941176475</c:v>
                      </c:pt>
                      <c:pt idx="7">
                        <c:v>5.5090574117647062</c:v>
                      </c:pt>
                      <c:pt idx="8">
                        <c:v>5.3303945882352934</c:v>
                      </c:pt>
                      <c:pt idx="9">
                        <c:v>4.8488730588235294</c:v>
                      </c:pt>
                      <c:pt idx="10">
                        <c:v>4.6415024117647059</c:v>
                      </c:pt>
                      <c:pt idx="11">
                        <c:v>4.5495847647058829</c:v>
                      </c:pt>
                    </c:numCache>
                  </c:numRef>
                </c:val>
                <c:smooth val="1"/>
                <c:extLst>
                  <c:ext xmlns:c16="http://schemas.microsoft.com/office/drawing/2014/chart" uri="{C3380CC4-5D6E-409C-BE32-E72D297353CC}">
                    <c16:uniqueId val="{00000016-1CD1-4D9F-A126-E76068582BA8}"/>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'CENY_MCE_ żywiec'!$I$6</c15:sqref>
                        </c15:formulaRef>
                      </c:ext>
                    </c:extLst>
                    <c:strCache>
                      <c:ptCount val="1"/>
                      <c:pt idx="0">
                        <c:v>2018r.</c:v>
                      </c:pt>
                    </c:strCache>
                  </c:strRef>
                </c:tx>
                <c:spPr>
                  <a:ln>
                    <a:solidFill>
                      <a:schemeClr val="tx2">
                        <a:lumMod val="60000"/>
                        <a:lumOff val="40000"/>
                      </a:schemeClr>
                    </a:solidFill>
                  </a:ln>
                </c:spPr>
                <c:marker>
                  <c:spPr>
                    <a:solidFill>
                      <a:schemeClr val="tx2">
                        <a:lumMod val="60000"/>
                        <a:lumOff val="40000"/>
                      </a:schemeClr>
                    </a:solidFill>
                    <a:ln>
                      <a:noFill/>
                    </a:ln>
                  </c:spPr>
                </c:marker>
                <c:dLbls>
                  <c:dLbl>
                    <c:idx val="7"/>
                    <c:layout>
                      <c:manualLayout>
                        <c:x val="-1.9884877027734248E-2"/>
                        <c:y val="2.8806584362139918E-2"/>
                      </c:manualLayout>
                    </c:layout>
                    <c:spPr>
                      <a:noFill/>
                      <a:ln>
                        <a:noFill/>
                      </a:ln>
                      <a:effectLst/>
                    </c:spPr>
                    <c:txPr>
                      <a:bodyPr wrap="square" lIns="38100" tIns="19050" rIns="38100" bIns="19050" anchor="ctr">
                        <a:spAutoFit/>
                      </a:bodyPr>
                      <a:lstStyle/>
                      <a:p>
                        <a:pPr>
                          <a:defRPr sz="1050" b="1">
                            <a:solidFill>
                              <a:schemeClr val="accent1"/>
                            </a:solidFill>
                          </a:defRPr>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D-2172-4B45-A870-1F02133C0462}"/>
                      </c:ext>
                    </c:extLst>
                  </c:dLbl>
                  <c:spPr>
                    <a:noFill/>
                    <a:ln>
                      <a:noFill/>
                    </a:ln>
                    <a:effectLst/>
                  </c:sp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1"/>
                    </c:ext>
                  </c:extLst>
                </c:dLbls>
                <c:cat>
                  <c:strRef>
                    <c:extLst xmlns:c15="http://schemas.microsoft.com/office/drawing/2012/chart">
                      <c:ext xmlns:c15="http://schemas.microsoft.com/office/drawing/2012/chart" uri="{02D57815-91ED-43cb-92C2-25804820EDAC}">
                        <c15:formulaRef>
                          <c15:sqref>'CENY_MCE_ żywiec'!$B$7:$B$18</c15:sqref>
                        </c15:formulaRef>
                      </c:ext>
                    </c:extLst>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extLst xmlns:c15="http://schemas.microsoft.com/office/drawing/2012/chart">
                      <c:ext xmlns:c15="http://schemas.microsoft.com/office/drawing/2012/chart" uri="{02D57815-91ED-43cb-92C2-25804820EDAC}">
                        <c15:formulaRef>
                          <c15:sqref>'CENY_MCE_ żywiec'!$I$7:$I$18</c15:sqref>
                        </c15:formulaRef>
                      </c:ext>
                    </c:extLst>
                    <c:numCache>
                      <c:formatCode>0.00</c:formatCode>
                      <c:ptCount val="12"/>
                      <c:pt idx="0">
                        <c:v>4.2289497058823526</c:v>
                      </c:pt>
                      <c:pt idx="1">
                        <c:v>4.5414704705882354</c:v>
                      </c:pt>
                      <c:pt idx="2">
                        <c:v>4.6490431764705882</c:v>
                      </c:pt>
                      <c:pt idx="3">
                        <c:v>4.5444696470588237</c:v>
                      </c:pt>
                      <c:pt idx="4">
                        <c:v>4.488636176470588</c:v>
                      </c:pt>
                      <c:pt idx="5">
                        <c:v>4.6825380588235292</c:v>
                      </c:pt>
                      <c:pt idx="6">
                        <c:v>4.6864954117647057</c:v>
                      </c:pt>
                      <c:pt idx="7">
                        <c:v>4.8426368823529407</c:v>
                      </c:pt>
                      <c:pt idx="8">
                        <c:v>4.7104314705882349</c:v>
                      </c:pt>
                      <c:pt idx="9">
                        <c:v>4.3952296470588239</c:v>
                      </c:pt>
                      <c:pt idx="10">
                        <c:v>4.2439073529411759</c:v>
                      </c:pt>
                      <c:pt idx="11">
                        <c:v>4.1740682941176468</c:v>
                      </c:pt>
                    </c:numCache>
                  </c:numRef>
                </c:val>
                <c:smooth val="1"/>
                <c:extLst xmlns:c15="http://schemas.microsoft.com/office/drawing/2012/chart">
                  <c:ext xmlns:c16="http://schemas.microsoft.com/office/drawing/2014/chart" uri="{C3380CC4-5D6E-409C-BE32-E72D297353CC}">
                    <c16:uniqueId val="{00000015-1CD1-4D9F-A126-E76068582BA8}"/>
                  </c:ext>
                </c:extLst>
              </c15:ser>
            </c15:filteredLineSeries>
            <c15:filteredLineSeries>
              <c15:ser>
                <c:idx val="0"/>
                <c:order val="2"/>
                <c:tx>
                  <c:strRef>
                    <c:extLst xmlns:c15="http://schemas.microsoft.com/office/drawing/2012/chart">
                      <c:ext xmlns:c15="http://schemas.microsoft.com/office/drawing/2012/chart" uri="{02D57815-91ED-43cb-92C2-25804820EDAC}">
                        <c15:formulaRef>
                          <c15:sqref>'CENY_MCE_ żywiec'!$H$6</c15:sqref>
                        </c15:formulaRef>
                      </c:ext>
                    </c:extLst>
                    <c:strCache>
                      <c:ptCount val="1"/>
                      <c:pt idx="0">
                        <c:v>2019r.</c:v>
                      </c:pt>
                    </c:strCache>
                  </c:strRef>
                </c:tx>
                <c:spPr>
                  <a:ln>
                    <a:solidFill>
                      <a:srgbClr val="7030A0"/>
                    </a:solidFill>
                  </a:ln>
                  <a:effectLst>
                    <a:outerShdw blurRad="50800" dist="38100" dir="2700000" algn="tl" rotWithShape="0">
                      <a:prstClr val="black">
                        <a:alpha val="40000"/>
                      </a:prstClr>
                    </a:outerShdw>
                  </a:effectLst>
                </c:spPr>
                <c:marker>
                  <c:symbol val="diamond"/>
                  <c:size val="7"/>
                  <c:spPr>
                    <a:solidFill>
                      <a:schemeClr val="accent4">
                        <a:lumMod val="60000"/>
                        <a:lumOff val="40000"/>
                      </a:schemeClr>
                    </a:solidFill>
                    <a:ln>
                      <a:solidFill>
                        <a:srgbClr val="7030A0"/>
                      </a:solidFill>
                    </a:ln>
                    <a:effectLst>
                      <a:outerShdw blurRad="50800" dist="38100" dir="2700000" algn="tl" rotWithShape="0">
                        <a:prstClr val="black">
                          <a:alpha val="40000"/>
                        </a:prstClr>
                      </a:outerShdw>
                    </a:effectLst>
                  </c:spPr>
                </c:marker>
                <c:dLbls>
                  <c:dLbl>
                    <c:idx val="3"/>
                    <c:layout>
                      <c:manualLayout>
                        <c:x val="-4.5002616431187858E-2"/>
                        <c:y val="-2.05761316872428E-3"/>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8-9FD4-4C3B-AF19-1C068542C645}"/>
                      </c:ext>
                    </c:extLst>
                  </c:dLbl>
                  <c:dLbl>
                    <c:idx val="6"/>
                    <c:layout>
                      <c:manualLayout>
                        <c:x val="-1.5698587127158478E-2"/>
                        <c:y val="-3.4979423868312834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6-9FD4-4C3B-AF19-1C068542C645}"/>
                      </c:ext>
                    </c:extLst>
                  </c:dLbl>
                  <c:dLbl>
                    <c:idx val="9"/>
                    <c:layout>
                      <c:manualLayout>
                        <c:x val="-1.9884877027734171E-2"/>
                        <c:y val="-2.6748971193415638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8B5A-40F8-AD4C-465C9596928E}"/>
                      </c:ext>
                    </c:extLst>
                  </c:dLbl>
                  <c:dLbl>
                    <c:idx val="11"/>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0-2172-4B45-A870-1F02133C0462}"/>
                      </c:ext>
                    </c:extLst>
                  </c:dLbl>
                  <c:spPr>
                    <a:solidFill>
                      <a:schemeClr val="accent4">
                        <a:lumMod val="40000"/>
                        <a:lumOff val="6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rgbClr val="7030A0"/>
                          </a:solidFill>
                          <a:latin typeface="+mn-lt"/>
                        </a:defRPr>
                      </a:pPr>
                      <a:endParaRPr lang="pl-PL"/>
                    </a:p>
                  </c:tx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0"/>
                    </c:ext>
                  </c:extLst>
                </c:dLbls>
                <c:cat>
                  <c:strRef>
                    <c:extLst xmlns:c15="http://schemas.microsoft.com/office/drawing/2012/chart">
                      <c:ext xmlns:c15="http://schemas.microsoft.com/office/drawing/2012/chart" uri="{02D57815-91ED-43cb-92C2-25804820EDAC}">
                        <c15:formulaRef>
                          <c15:sqref>'CENY_MCE_ żywiec'!$B$7:$B$18</c15:sqref>
                        </c15:formulaRef>
                      </c:ext>
                    </c:extLst>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extLst xmlns:c15="http://schemas.microsoft.com/office/drawing/2012/chart">
                      <c:ext xmlns:c15="http://schemas.microsoft.com/office/drawing/2012/chart" uri="{02D57815-91ED-43cb-92C2-25804820EDAC}">
                        <c15:formulaRef>
                          <c15:sqref>'CENY_MCE_ żywiec'!$H$7:$H$18</c15:sqref>
                        </c15:formulaRef>
                      </c:ext>
                    </c:extLst>
                    <c:numCache>
                      <c:formatCode>0.00</c:formatCode>
                      <c:ptCount val="12"/>
                      <c:pt idx="0">
                        <c:v>4.0855298823529411</c:v>
                      </c:pt>
                      <c:pt idx="1">
                        <c:v>4.1935667647058823</c:v>
                      </c:pt>
                      <c:pt idx="2">
                        <c:v>4.4796501176470596</c:v>
                      </c:pt>
                      <c:pt idx="3">
                        <c:v>5.7211248823529415</c:v>
                      </c:pt>
                      <c:pt idx="4">
                        <c:v>5.8274656470588235</c:v>
                      </c:pt>
                      <c:pt idx="5">
                        <c:v>5.7864995882352943</c:v>
                      </c:pt>
                      <c:pt idx="6">
                        <c:v>5.5950814705882355</c:v>
                      </c:pt>
                      <c:pt idx="7">
                        <c:v>5.8536078823529412</c:v>
                      </c:pt>
                      <c:pt idx="8">
                        <c:v>5.9130400588235297</c:v>
                      </c:pt>
                      <c:pt idx="9">
                        <c:v>5.8497545294117641</c:v>
                      </c:pt>
                      <c:pt idx="10">
                        <c:v>5.8920129411764703</c:v>
                      </c:pt>
                      <c:pt idx="11">
                        <c:v>6.3049365294117639</c:v>
                      </c:pt>
                    </c:numCache>
                  </c:numRef>
                </c:val>
                <c:smooth val="1"/>
                <c:extLst xmlns:c15="http://schemas.microsoft.com/office/drawing/2012/chart">
                  <c:ext xmlns:c16="http://schemas.microsoft.com/office/drawing/2014/chart" uri="{C3380CC4-5D6E-409C-BE32-E72D297353CC}">
                    <c16:uniqueId val="{00000014-1CD1-4D9F-A126-E76068582BA8}"/>
                  </c:ext>
                </c:extLst>
              </c15:ser>
            </c15:filteredLineSeries>
          </c:ext>
        </c:extLst>
      </c:lineChart>
      <c:catAx>
        <c:axId val="51719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mn-lt"/>
                <a:ea typeface="Times New Roman"/>
                <a:cs typeface="Times New Roman"/>
              </a:defRPr>
            </a:pPr>
            <a:endParaRPr lang="pl-PL"/>
          </a:p>
        </c:txPr>
        <c:crossAx val="51758208"/>
        <c:crosses val="autoZero"/>
        <c:auto val="1"/>
        <c:lblAlgn val="ctr"/>
        <c:lblOffset val="100"/>
        <c:tickLblSkip val="1"/>
        <c:tickMarkSkip val="1"/>
        <c:noMultiLvlLbl val="0"/>
      </c:catAx>
      <c:valAx>
        <c:axId val="51758208"/>
        <c:scaling>
          <c:orientation val="minMax"/>
          <c:max val="9.5"/>
          <c:min val="3.75"/>
        </c:scaling>
        <c:delete val="0"/>
        <c:axPos val="l"/>
        <c:majorGridlines>
          <c:spPr>
            <a:ln w="3175">
              <a:solidFill>
                <a:srgbClr val="000000"/>
              </a:solidFill>
              <a:prstDash val="solid"/>
            </a:ln>
          </c:spPr>
        </c:majorGridlines>
        <c:title>
          <c:tx>
            <c:rich>
              <a:bodyPr rot="0" vert="horz"/>
              <a:lstStyle/>
              <a:p>
                <a:pPr algn="ctr">
                  <a:defRPr sz="1100" b="0" i="0" u="none" strike="noStrike" baseline="0">
                    <a:solidFill>
                      <a:srgbClr val="000000"/>
                    </a:solidFill>
                    <a:latin typeface="+mn-lt"/>
                    <a:ea typeface="Times New Roman"/>
                    <a:cs typeface="Times New Roman"/>
                  </a:defRPr>
                </a:pPr>
                <a:r>
                  <a:rPr lang="pl-PL" sz="1100" b="0">
                    <a:latin typeface="+mn-lt"/>
                  </a:rPr>
                  <a:t>PLN/kg</a:t>
                </a:r>
              </a:p>
            </c:rich>
          </c:tx>
          <c:layout>
            <c:manualLayout>
              <c:xMode val="edge"/>
              <c:yMode val="edge"/>
              <c:x val="3.430046518910411E-2"/>
              <c:y val="7.1653867340656485E-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Times New Roman"/>
                <a:cs typeface="Times New Roman"/>
              </a:defRPr>
            </a:pPr>
            <a:endParaRPr lang="pl-PL"/>
          </a:p>
        </c:txPr>
        <c:crossAx val="51719552"/>
        <c:crosses val="autoZero"/>
        <c:crossBetween val="between"/>
        <c:majorUnit val="0.25"/>
        <c:minorUnit val="0.05"/>
      </c:valAx>
      <c:spPr>
        <a:solidFill>
          <a:srgbClr val="FFFFFF"/>
        </a:solidFill>
        <a:ln w="3175">
          <a:solidFill>
            <a:schemeClr val="accent3">
              <a:lumMod val="75000"/>
            </a:schemeClr>
          </a:solidFill>
          <a:prstDash val="solid"/>
        </a:ln>
      </c:spPr>
    </c:plotArea>
    <c:legend>
      <c:legendPos val="r"/>
      <c:layout>
        <c:manualLayout>
          <c:xMode val="edge"/>
          <c:yMode val="edge"/>
          <c:x val="6.8230262425987953E-2"/>
          <c:y val="0.90317423285052334"/>
          <c:w val="0.86738888408179748"/>
          <c:h val="7.8307248630958171E-2"/>
        </c:manualLayout>
      </c:layout>
      <c:overlay val="0"/>
      <c:spPr>
        <a:solidFill>
          <a:srgbClr val="FFFFFF"/>
        </a:solidFill>
        <a:ln w="3175">
          <a:solidFill>
            <a:srgbClr val="000000"/>
          </a:solidFill>
          <a:prstDash val="solid"/>
        </a:ln>
      </c:spPr>
      <c:txPr>
        <a:bodyPr/>
        <a:lstStyle/>
        <a:p>
          <a:pPr>
            <a:defRPr sz="1200" b="1" i="0" u="none" strike="noStrike" baseline="0">
              <a:solidFill>
                <a:srgbClr val="000000"/>
              </a:solidFill>
              <a:latin typeface="+mn-lt"/>
              <a:ea typeface="Times New Roman"/>
              <a:cs typeface="Times New Roman"/>
            </a:defRPr>
          </a:pPr>
          <a:endParaRPr lang="pl-PL"/>
        </a:p>
      </c:txPr>
    </c:legend>
    <c:plotVisOnly val="1"/>
    <c:dispBlanksAs val="gap"/>
    <c:showDLblsOverMax val="0"/>
  </c:chart>
  <c:spPr>
    <a:noFill/>
    <a:ln w="25400">
      <a:solidFill>
        <a:srgbClr val="000000"/>
      </a:solidFill>
      <a:prstDash val="solid"/>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n-lt"/>
              </a:defRPr>
            </a:pPr>
            <a:r>
              <a:rPr lang="en-US" b="0">
                <a:latin typeface="+mn-lt"/>
              </a:rPr>
              <a:t>Ś</a:t>
            </a:r>
            <a:r>
              <a:rPr lang="pl-PL" b="0">
                <a:latin typeface="+mn-lt"/>
              </a:rPr>
              <a:t>rednie ceny zakupu </a:t>
            </a:r>
            <a:r>
              <a:rPr lang="pl-PL" b="1">
                <a:latin typeface="+mn-lt"/>
              </a:rPr>
              <a:t>trzody chlewnej w Polsce i w UE </a:t>
            </a:r>
            <a:r>
              <a:rPr lang="pl-PL" b="0">
                <a:latin typeface="+mn-lt"/>
              </a:rPr>
              <a:t>- </a:t>
            </a:r>
            <a:r>
              <a:rPr lang="pl-PL" b="1">
                <a:latin typeface="+mn-lt"/>
              </a:rPr>
              <a:t>kl. E </a:t>
            </a:r>
            <a:r>
              <a:rPr lang="pl-PL" b="0">
                <a:latin typeface="+mn-lt"/>
              </a:rPr>
              <a:t>[Euro/100 kg]</a:t>
            </a:r>
            <a:endParaRPr lang="en-US" sz="1400" b="0">
              <a:latin typeface="+mn-lt"/>
            </a:endParaRPr>
          </a:p>
        </c:rich>
      </c:tx>
      <c:layout>
        <c:manualLayout>
          <c:xMode val="edge"/>
          <c:yMode val="edge"/>
          <c:x val="0.24579735994435586"/>
          <c:y val="1.7210147298853697E-2"/>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0"/>
          <c:order val="0"/>
          <c:tx>
            <c:strRef>
              <c:f>'Świnie kl. E _2024_2023'!$B$3</c:f>
              <c:strCache>
                <c:ptCount val="1"/>
                <c:pt idx="0">
                  <c:v>Niemcy (2023)</c:v>
                </c:pt>
              </c:strCache>
              <c:extLst xmlns:c15="http://schemas.microsoft.com/office/drawing/2012/chart"/>
            </c:strRef>
          </c:tx>
          <c:spPr>
            <a:ln>
              <a:solidFill>
                <a:schemeClr val="tx2">
                  <a:lumMod val="40000"/>
                  <a:lumOff val="60000"/>
                </a:schemeClr>
              </a:solidFill>
            </a:ln>
            <a:effectLst>
              <a:outerShdw blurRad="50800" dist="38100" dir="2700000" algn="tl" rotWithShape="0">
                <a:prstClr val="black">
                  <a:alpha val="30000"/>
                </a:prstClr>
              </a:outerShdw>
            </a:effectLst>
          </c:spPr>
          <c:marker>
            <c:symbol val="triangle"/>
            <c:size val="6"/>
            <c:spPr>
              <a:solidFill>
                <a:schemeClr val="tx2">
                  <a:lumMod val="40000"/>
                  <a:lumOff val="60000"/>
                </a:schemeClr>
              </a:solidFill>
              <a:ln>
                <a:noFill/>
              </a:ln>
              <a:effectLst>
                <a:outerShdw blurRad="50800" dist="38100" dir="2700000" algn="tl" rotWithShape="0">
                  <a:prstClr val="black">
                    <a:alpha val="30000"/>
                  </a:prst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extLst xmlns:c15="http://schemas.microsoft.com/office/drawing/2012/chart"/>
            </c:strRef>
          </c:cat>
          <c:val>
            <c:numRef>
              <c:f>'Świnie kl. E _2024_2023'!$C$3:$BB$3</c:f>
              <c:numCache>
                <c:formatCode>0</c:formatCode>
                <c:ptCount val="52"/>
                <c:pt idx="0">
                  <c:v>208.84</c:v>
                </c:pt>
                <c:pt idx="1">
                  <c:v>208.79</c:v>
                </c:pt>
                <c:pt idx="2">
                  <c:v>208.39000000000001</c:v>
                </c:pt>
                <c:pt idx="3">
                  <c:v>208.65</c:v>
                </c:pt>
                <c:pt idx="4">
                  <c:v>213.97</c:v>
                </c:pt>
                <c:pt idx="5">
                  <c:v>224.15</c:v>
                </c:pt>
                <c:pt idx="6">
                  <c:v>233.63</c:v>
                </c:pt>
                <c:pt idx="7">
                  <c:v>236</c:v>
                </c:pt>
                <c:pt idx="8">
                  <c:v>236.87</c:v>
                </c:pt>
                <c:pt idx="9">
                  <c:v>237.56</c:v>
                </c:pt>
                <c:pt idx="10">
                  <c:v>237.71</c:v>
                </c:pt>
                <c:pt idx="11">
                  <c:v>240.97</c:v>
                </c:pt>
                <c:pt idx="12">
                  <c:v>242.88</c:v>
                </c:pt>
                <c:pt idx="13">
                  <c:v>243.03</c:v>
                </c:pt>
                <c:pt idx="14">
                  <c:v>243.19</c:v>
                </c:pt>
                <c:pt idx="15">
                  <c:v>243.12</c:v>
                </c:pt>
                <c:pt idx="16">
                  <c:v>243.16</c:v>
                </c:pt>
                <c:pt idx="17">
                  <c:v>243.51</c:v>
                </c:pt>
                <c:pt idx="18">
                  <c:v>243.08</c:v>
                </c:pt>
                <c:pt idx="19">
                  <c:v>243.34</c:v>
                </c:pt>
                <c:pt idx="20">
                  <c:v>246.28</c:v>
                </c:pt>
                <c:pt idx="21">
                  <c:v>247.84</c:v>
                </c:pt>
                <c:pt idx="22">
                  <c:v>251.49</c:v>
                </c:pt>
                <c:pt idx="23">
                  <c:v>253.57</c:v>
                </c:pt>
                <c:pt idx="24">
                  <c:v>253.49</c:v>
                </c:pt>
                <c:pt idx="25">
                  <c:v>257.33</c:v>
                </c:pt>
                <c:pt idx="26">
                  <c:v>259.81</c:v>
                </c:pt>
                <c:pt idx="27">
                  <c:v>260.82</c:v>
                </c:pt>
                <c:pt idx="28">
                  <c:v>261.01</c:v>
                </c:pt>
                <c:pt idx="29">
                  <c:v>260.87</c:v>
                </c:pt>
                <c:pt idx="30">
                  <c:v>254.86</c:v>
                </c:pt>
                <c:pt idx="31">
                  <c:v>251</c:v>
                </c:pt>
                <c:pt idx="32">
                  <c:v>245.22</c:v>
                </c:pt>
                <c:pt idx="33">
                  <c:v>241.53</c:v>
                </c:pt>
                <c:pt idx="34">
                  <c:v>240.59</c:v>
                </c:pt>
                <c:pt idx="35">
                  <c:v>240.5</c:v>
                </c:pt>
                <c:pt idx="36">
                  <c:v>240.61</c:v>
                </c:pt>
                <c:pt idx="37">
                  <c:v>237.94</c:v>
                </c:pt>
                <c:pt idx="38">
                  <c:v>235.38</c:v>
                </c:pt>
                <c:pt idx="39">
                  <c:v>232.23000000000002</c:v>
                </c:pt>
                <c:pt idx="40">
                  <c:v>224.63</c:v>
                </c:pt>
                <c:pt idx="41">
                  <c:v>220.72</c:v>
                </c:pt>
                <c:pt idx="42">
                  <c:v>220.46</c:v>
                </c:pt>
                <c:pt idx="43">
                  <c:v>220.25</c:v>
                </c:pt>
                <c:pt idx="44">
                  <c:v>220.33</c:v>
                </c:pt>
                <c:pt idx="45">
                  <c:v>220.4</c:v>
                </c:pt>
                <c:pt idx="46">
                  <c:v>219.83</c:v>
                </c:pt>
                <c:pt idx="47">
                  <c:v>220.33</c:v>
                </c:pt>
                <c:pt idx="48">
                  <c:v>220.59</c:v>
                </c:pt>
                <c:pt idx="49">
                  <c:v>220.71</c:v>
                </c:pt>
                <c:pt idx="50">
                  <c:v>220.66</c:v>
                </c:pt>
                <c:pt idx="51">
                  <c:v>220.49</c:v>
                </c:pt>
              </c:numCache>
              <c:extLst xmlns:c15="http://schemas.microsoft.com/office/drawing/2012/chart"/>
            </c:numRef>
          </c:val>
          <c:smooth val="0"/>
          <c:extLst xmlns:c15="http://schemas.microsoft.com/office/drawing/2012/chart">
            <c:ext xmlns:c16="http://schemas.microsoft.com/office/drawing/2014/chart" uri="{C3380CC4-5D6E-409C-BE32-E72D297353CC}">
              <c16:uniqueId val="{00000000-3CA2-429E-8A8B-9F9F11F4F408}"/>
            </c:ext>
          </c:extLst>
        </c:ser>
        <c:ser>
          <c:idx val="2"/>
          <c:order val="1"/>
          <c:tx>
            <c:strRef>
              <c:f>'Świnie kl. E _2024_2023'!$B$5</c:f>
              <c:strCache>
                <c:ptCount val="1"/>
                <c:pt idx="0">
                  <c:v>UE (2023)</c:v>
                </c:pt>
              </c:strCache>
              <c:extLst xmlns:c15="http://schemas.microsoft.com/office/drawing/2012/chart"/>
            </c:strRef>
          </c:tx>
          <c:spPr>
            <a:ln>
              <a:solidFill>
                <a:srgbClr val="FF9999"/>
              </a:solidFill>
            </a:ln>
            <a:effectLst>
              <a:outerShdw blurRad="50800" dist="50800" dir="5400000" algn="ctr" rotWithShape="0">
                <a:srgbClr val="000000">
                  <a:alpha val="30000"/>
                </a:srgbClr>
              </a:outerShdw>
            </a:effectLst>
          </c:spPr>
          <c:marker>
            <c:symbol val="circle"/>
            <c:size val="5"/>
            <c:spPr>
              <a:solidFill>
                <a:srgbClr val="FF7C80"/>
              </a:solidFill>
              <a:ln>
                <a:solidFill>
                  <a:srgbClr val="FF7C80"/>
                </a:solidFill>
              </a:ln>
              <a:effectLst>
                <a:outerShdw blurRad="50800" dist="50800" dir="5400000" algn="ctr" rotWithShape="0">
                  <a:srgbClr val="000000">
                    <a:alpha val="30000"/>
                  </a:srgb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extLst xmlns:c15="http://schemas.microsoft.com/office/drawing/2012/chart"/>
            </c:strRef>
          </c:cat>
          <c:val>
            <c:numRef>
              <c:f>'Świnie kl. E _2024_2023'!$C$5:$BB$5</c:f>
              <c:numCache>
                <c:formatCode>0</c:formatCode>
                <c:ptCount val="52"/>
                <c:pt idx="0">
                  <c:v>203.48933006576885</c:v>
                </c:pt>
                <c:pt idx="1">
                  <c:v>202.80354001461532</c:v>
                </c:pt>
                <c:pt idx="2">
                  <c:v>201.65330160768357</c:v>
                </c:pt>
                <c:pt idx="3">
                  <c:v>202.3424063680969</c:v>
                </c:pt>
                <c:pt idx="4">
                  <c:v>205.10659258795283</c:v>
                </c:pt>
                <c:pt idx="5">
                  <c:v>212.3351386052824</c:v>
                </c:pt>
                <c:pt idx="6">
                  <c:v>220.57246942269546</c:v>
                </c:pt>
                <c:pt idx="7">
                  <c:v>225.21610576260571</c:v>
                </c:pt>
                <c:pt idx="8">
                  <c:v>227.30440000000004</c:v>
                </c:pt>
                <c:pt idx="9">
                  <c:v>228.63125244806355</c:v>
                </c:pt>
                <c:pt idx="10">
                  <c:v>230.82951845704144</c:v>
                </c:pt>
                <c:pt idx="11">
                  <c:v>233.13351498068695</c:v>
                </c:pt>
                <c:pt idx="12">
                  <c:v>236.14527727320177</c:v>
                </c:pt>
                <c:pt idx="13">
                  <c:v>236.96831241256922</c:v>
                </c:pt>
                <c:pt idx="14">
                  <c:v>237.68</c:v>
                </c:pt>
                <c:pt idx="15">
                  <c:v>239.52658601106597</c:v>
                </c:pt>
                <c:pt idx="16">
                  <c:v>239.98088421547135</c:v>
                </c:pt>
                <c:pt idx="17">
                  <c:v>239.70881410376876</c:v>
                </c:pt>
                <c:pt idx="18">
                  <c:v>238.26234386679198</c:v>
                </c:pt>
                <c:pt idx="19">
                  <c:v>238.32460020879006</c:v>
                </c:pt>
                <c:pt idx="20">
                  <c:v>239.6899982879215</c:v>
                </c:pt>
                <c:pt idx="21">
                  <c:v>241.44334023384491</c:v>
                </c:pt>
                <c:pt idx="22">
                  <c:v>243.50982812402131</c:v>
                </c:pt>
                <c:pt idx="23">
                  <c:v>245.5970785155026</c:v>
                </c:pt>
                <c:pt idx="24">
                  <c:v>247.23294736402548</c:v>
                </c:pt>
                <c:pt idx="25">
                  <c:v>248.67347570727634</c:v>
                </c:pt>
                <c:pt idx="26">
                  <c:v>250.50383381160324</c:v>
                </c:pt>
                <c:pt idx="27">
                  <c:v>250.51896577250986</c:v>
                </c:pt>
                <c:pt idx="28">
                  <c:v>249.48590712206277</c:v>
                </c:pt>
                <c:pt idx="29">
                  <c:v>248.86654649615303</c:v>
                </c:pt>
                <c:pt idx="30">
                  <c:v>246.21333118111875</c:v>
                </c:pt>
                <c:pt idx="31">
                  <c:v>241.47190950301513</c:v>
                </c:pt>
                <c:pt idx="32">
                  <c:v>236.89819689124553</c:v>
                </c:pt>
                <c:pt idx="33">
                  <c:v>232.66076138490334</c:v>
                </c:pt>
                <c:pt idx="34">
                  <c:v>231.24189244301033</c:v>
                </c:pt>
                <c:pt idx="35">
                  <c:v>229.22795496984818</c:v>
                </c:pt>
                <c:pt idx="36">
                  <c:v>228.72247763568313</c:v>
                </c:pt>
                <c:pt idx="37">
                  <c:v>227.94202467248908</c:v>
                </c:pt>
                <c:pt idx="38">
                  <c:v>225.86154174898613</c:v>
                </c:pt>
                <c:pt idx="39">
                  <c:v>223.81027895393572</c:v>
                </c:pt>
                <c:pt idx="40">
                  <c:v>219.67582475824054</c:v>
                </c:pt>
                <c:pt idx="41">
                  <c:v>215.29697877716535</c:v>
                </c:pt>
                <c:pt idx="42">
                  <c:v>213.34081243631067</c:v>
                </c:pt>
                <c:pt idx="43">
                  <c:v>212.02518049287721</c:v>
                </c:pt>
                <c:pt idx="44">
                  <c:v>212.07233292086929</c:v>
                </c:pt>
                <c:pt idx="45">
                  <c:v>211.79339700530304</c:v>
                </c:pt>
                <c:pt idx="46">
                  <c:v>212.61213234896536</c:v>
                </c:pt>
                <c:pt idx="47">
                  <c:v>212.84865482998853</c:v>
                </c:pt>
                <c:pt idx="48">
                  <c:v>213.05275816782782</c:v>
                </c:pt>
                <c:pt idx="49">
                  <c:v>211.83528703337834</c:v>
                </c:pt>
                <c:pt idx="50">
                  <c:v>211.75098186544659</c:v>
                </c:pt>
                <c:pt idx="51">
                  <c:v>210.91157469065195</c:v>
                </c:pt>
              </c:numCache>
              <c:extLst xmlns:c15="http://schemas.microsoft.com/office/drawing/2012/chart"/>
            </c:numRef>
          </c:val>
          <c:smooth val="0"/>
          <c:extLst xmlns:c15="http://schemas.microsoft.com/office/drawing/2012/chart">
            <c:ext xmlns:c16="http://schemas.microsoft.com/office/drawing/2014/chart" uri="{C3380CC4-5D6E-409C-BE32-E72D297353CC}">
              <c16:uniqueId val="{00000002-3CA2-429E-8A8B-9F9F11F4F408}"/>
            </c:ext>
          </c:extLst>
        </c:ser>
        <c:ser>
          <c:idx val="4"/>
          <c:order val="2"/>
          <c:tx>
            <c:strRef>
              <c:f>'Świnie kl. E _2024_2023'!$B$7</c:f>
              <c:strCache>
                <c:ptCount val="1"/>
                <c:pt idx="0">
                  <c:v>Polska (2023)</c:v>
                </c:pt>
              </c:strCache>
              <c:extLst xmlns:c15="http://schemas.microsoft.com/office/drawing/2012/chart"/>
            </c:strRef>
          </c:tx>
          <c:spPr>
            <a:ln>
              <a:solidFill>
                <a:schemeClr val="accent3">
                  <a:lumMod val="60000"/>
                  <a:lumOff val="40000"/>
                </a:schemeClr>
              </a:solidFill>
            </a:ln>
            <a:effectLst>
              <a:outerShdw blurRad="50800" dist="38100" dir="2700000" algn="tl" rotWithShape="0">
                <a:prstClr val="black">
                  <a:alpha val="30000"/>
                </a:prstClr>
              </a:outerShdw>
            </a:effectLst>
          </c:spPr>
          <c:marker>
            <c:symbol val="square"/>
            <c:size val="5"/>
            <c:spPr>
              <a:solidFill>
                <a:schemeClr val="accent3">
                  <a:lumMod val="60000"/>
                  <a:lumOff val="40000"/>
                </a:schemeClr>
              </a:solidFill>
              <a:ln>
                <a:noFill/>
              </a:ln>
              <a:effectLst>
                <a:outerShdw blurRad="50800" dist="38100" dir="2700000" algn="tl" rotWithShape="0">
                  <a:prstClr val="black">
                    <a:alpha val="30000"/>
                  </a:prst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extLst xmlns:c15="http://schemas.microsoft.com/office/drawing/2012/chart"/>
            </c:strRef>
          </c:cat>
          <c:val>
            <c:numRef>
              <c:f>'Świnie kl. E _2024_2023'!$C$7:$BB$7</c:f>
              <c:numCache>
                <c:formatCode>0</c:formatCode>
                <c:ptCount val="52"/>
                <c:pt idx="0">
                  <c:v>210.38640000000001</c:v>
                </c:pt>
                <c:pt idx="1">
                  <c:v>206.30280000000002</c:v>
                </c:pt>
                <c:pt idx="2">
                  <c:v>203.6705</c:v>
                </c:pt>
                <c:pt idx="3">
                  <c:v>199.38160000000002</c:v>
                </c:pt>
                <c:pt idx="4">
                  <c:v>206.03570000000002</c:v>
                </c:pt>
                <c:pt idx="5">
                  <c:v>218.9837</c:v>
                </c:pt>
                <c:pt idx="6">
                  <c:v>227.40540000000001</c:v>
                </c:pt>
                <c:pt idx="7">
                  <c:v>230.78410000000002</c:v>
                </c:pt>
                <c:pt idx="8">
                  <c:v>229.9051</c:v>
                </c:pt>
                <c:pt idx="9">
                  <c:v>229.62470000000002</c:v>
                </c:pt>
                <c:pt idx="10">
                  <c:v>232.64260000000002</c:v>
                </c:pt>
                <c:pt idx="11">
                  <c:v>237.60340000000002</c:v>
                </c:pt>
                <c:pt idx="12">
                  <c:v>241.71</c:v>
                </c:pt>
                <c:pt idx="13">
                  <c:v>241.4</c:v>
                </c:pt>
                <c:pt idx="14">
                  <c:v>246.35</c:v>
                </c:pt>
                <c:pt idx="15">
                  <c:v>255.93400000000003</c:v>
                </c:pt>
                <c:pt idx="16">
                  <c:v>260.18270000000001</c:v>
                </c:pt>
                <c:pt idx="17">
                  <c:v>254.94040000000001</c:v>
                </c:pt>
                <c:pt idx="18">
                  <c:v>250.79050000000001</c:v>
                </c:pt>
                <c:pt idx="19">
                  <c:v>250.77010000000001</c:v>
                </c:pt>
                <c:pt idx="20">
                  <c:v>252.2045</c:v>
                </c:pt>
                <c:pt idx="21">
                  <c:v>256.0403</c:v>
                </c:pt>
                <c:pt idx="22">
                  <c:v>262.54640000000001</c:v>
                </c:pt>
                <c:pt idx="23">
                  <c:v>267.97649999999999</c:v>
                </c:pt>
                <c:pt idx="24">
                  <c:v>271.16669999999999</c:v>
                </c:pt>
                <c:pt idx="25">
                  <c:v>272.92990000000003</c:v>
                </c:pt>
                <c:pt idx="26">
                  <c:v>273.79149999999998</c:v>
                </c:pt>
                <c:pt idx="27">
                  <c:v>267.46590000000003</c:v>
                </c:pt>
                <c:pt idx="28">
                  <c:v>258.6902</c:v>
                </c:pt>
                <c:pt idx="29">
                  <c:v>259.95089999999999</c:v>
                </c:pt>
                <c:pt idx="30">
                  <c:v>257.14089999999999</c:v>
                </c:pt>
                <c:pt idx="31">
                  <c:v>244.6986</c:v>
                </c:pt>
                <c:pt idx="32">
                  <c:v>236.2861</c:v>
                </c:pt>
                <c:pt idx="33">
                  <c:v>228.58609999999999</c:v>
                </c:pt>
                <c:pt idx="34">
                  <c:v>228.3015</c:v>
                </c:pt>
                <c:pt idx="35">
                  <c:v>227.08770000000001</c:v>
                </c:pt>
                <c:pt idx="36">
                  <c:v>227.80620000000002</c:v>
                </c:pt>
                <c:pt idx="37">
                  <c:v>231.67140000000001</c:v>
                </c:pt>
                <c:pt idx="38">
                  <c:v>232.24780000000001</c:v>
                </c:pt>
                <c:pt idx="39">
                  <c:v>230.95570000000001</c:v>
                </c:pt>
                <c:pt idx="40">
                  <c:v>227.89370000000002</c:v>
                </c:pt>
                <c:pt idx="41">
                  <c:v>221.60810000000001</c:v>
                </c:pt>
                <c:pt idx="42">
                  <c:v>219.226</c:v>
                </c:pt>
                <c:pt idx="43">
                  <c:v>219.68520000000001</c:v>
                </c:pt>
                <c:pt idx="44">
                  <c:v>221.88240000000002</c:v>
                </c:pt>
                <c:pt idx="45">
                  <c:v>226.8305</c:v>
                </c:pt>
                <c:pt idx="46">
                  <c:v>228.8185</c:v>
                </c:pt>
                <c:pt idx="47">
                  <c:v>229.63410000000002</c:v>
                </c:pt>
                <c:pt idx="48">
                  <c:v>228.2037</c:v>
                </c:pt>
                <c:pt idx="49">
                  <c:v>216.74350000000001</c:v>
                </c:pt>
                <c:pt idx="50">
                  <c:v>214.94220000000001</c:v>
                </c:pt>
                <c:pt idx="51">
                  <c:v>213.79160000000002</c:v>
                </c:pt>
              </c:numCache>
              <c:extLst xmlns:c15="http://schemas.microsoft.com/office/drawing/2012/chart"/>
            </c:numRef>
          </c:val>
          <c:smooth val="0"/>
          <c:extLst xmlns:c15="http://schemas.microsoft.com/office/drawing/2012/chart">
            <c:ext xmlns:c16="http://schemas.microsoft.com/office/drawing/2014/chart" uri="{C3380CC4-5D6E-409C-BE32-E72D297353CC}">
              <c16:uniqueId val="{00000004-3CA2-429E-8A8B-9F9F11F4F408}"/>
            </c:ext>
          </c:extLst>
        </c:ser>
        <c:ser>
          <c:idx val="1"/>
          <c:order val="3"/>
          <c:tx>
            <c:strRef>
              <c:f>'Świnie kl. E _2024_2023'!$B$4</c:f>
              <c:strCache>
                <c:ptCount val="1"/>
                <c:pt idx="0">
                  <c:v>Niemcy (2024)</c:v>
                </c:pt>
              </c:strCache>
            </c:strRef>
          </c:tx>
          <c:spPr>
            <a:ln w="34925">
              <a:solidFill>
                <a:srgbClr val="0000FF"/>
              </a:solidFill>
            </a:ln>
            <a:effectLst>
              <a:outerShdw blurRad="50800" dist="50800" dir="2700000" algn="tl" rotWithShape="0">
                <a:schemeClr val="tx1">
                  <a:lumMod val="85000"/>
                  <a:lumOff val="15000"/>
                  <a:alpha val="30000"/>
                </a:schemeClr>
              </a:outerShdw>
            </a:effectLst>
          </c:spPr>
          <c:marker>
            <c:symbol val="triangle"/>
            <c:size val="6"/>
            <c:spPr>
              <a:solidFill>
                <a:srgbClr val="0000FF"/>
              </a:solidFill>
              <a:ln>
                <a:solidFill>
                  <a:schemeClr val="tx1">
                    <a:lumMod val="65000"/>
                    <a:lumOff val="35000"/>
                  </a:schemeClr>
                </a:solidFill>
              </a:ln>
              <a:effectLst>
                <a:outerShdw blurRad="50800" dist="50800" dir="2700000" algn="tl" rotWithShape="0">
                  <a:schemeClr val="tx1">
                    <a:lumMod val="85000"/>
                    <a:lumOff val="15000"/>
                    <a:alpha val="30000"/>
                  </a:scheme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_2024_2023'!$C$4:$BB$4</c:f>
              <c:numCache>
                <c:formatCode>0</c:formatCode>
                <c:ptCount val="52"/>
                <c:pt idx="0">
                  <c:v>220.33</c:v>
                </c:pt>
                <c:pt idx="1">
                  <c:v>220.67000000000002</c:v>
                </c:pt>
                <c:pt idx="2">
                  <c:v>213.87</c:v>
                </c:pt>
                <c:pt idx="3">
                  <c:v>210.45000000000002</c:v>
                </c:pt>
                <c:pt idx="4">
                  <c:v>210.45000000000002</c:v>
                </c:pt>
                <c:pt idx="5">
                  <c:v>217.02</c:v>
                </c:pt>
                <c:pt idx="6">
                  <c:v>223.9</c:v>
                </c:pt>
                <c:pt idx="7">
                  <c:v>225.70000000000002</c:v>
                </c:pt>
                <c:pt idx="8">
                  <c:v>229.31</c:v>
                </c:pt>
                <c:pt idx="9">
                  <c:v>230.91</c:v>
                </c:pt>
                <c:pt idx="10">
                  <c:v>231.1</c:v>
                </c:pt>
                <c:pt idx="11">
                  <c:v>230.8</c:v>
                </c:pt>
                <c:pt idx="12">
                  <c:v>231.13</c:v>
                </c:pt>
                <c:pt idx="13">
                  <c:v>230.9</c:v>
                </c:pt>
                <c:pt idx="14">
                  <c:v>230.97</c:v>
                </c:pt>
                <c:pt idx="15">
                  <c:v>230.62</c:v>
                </c:pt>
                <c:pt idx="16">
                  <c:v>230.48000000000002</c:v>
                </c:pt>
                <c:pt idx="17">
                  <c:v>230.79</c:v>
                </c:pt>
                <c:pt idx="18">
                  <c:v>231.27</c:v>
                </c:pt>
                <c:pt idx="19">
                  <c:v>231.11</c:v>
                </c:pt>
                <c:pt idx="20">
                  <c:v>231.31</c:v>
                </c:pt>
                <c:pt idx="21">
                  <c:v>231.12</c:v>
                </c:pt>
                <c:pt idx="22">
                  <c:v>231.22</c:v>
                </c:pt>
                <c:pt idx="23">
                  <c:v>230.71</c:v>
                </c:pt>
                <c:pt idx="24">
                  <c:v>230.87</c:v>
                </c:pt>
                <c:pt idx="25">
                  <c:v>230.77</c:v>
                </c:pt>
                <c:pt idx="26">
                  <c:v>224.49</c:v>
                </c:pt>
                <c:pt idx="27">
                  <c:v>221.27</c:v>
                </c:pt>
                <c:pt idx="28">
                  <c:v>220.29</c:v>
                </c:pt>
                <c:pt idx="29">
                  <c:v>220.98000000000002</c:v>
                </c:pt>
                <c:pt idx="30">
                  <c:v>220.38</c:v>
                </c:pt>
                <c:pt idx="31">
                  <c:v>214.17000000000002</c:v>
                </c:pt>
                <c:pt idx="32">
                  <c:v>210.84</c:v>
                </c:pt>
                <c:pt idx="33">
                  <c:v>210.18</c:v>
                </c:pt>
              </c:numCache>
            </c:numRef>
          </c:val>
          <c:smooth val="1"/>
          <c:extLst>
            <c:ext xmlns:c16="http://schemas.microsoft.com/office/drawing/2014/chart" uri="{C3380CC4-5D6E-409C-BE32-E72D297353CC}">
              <c16:uniqueId val="{00000001-3CA2-429E-8A8B-9F9F11F4F408}"/>
            </c:ext>
          </c:extLst>
        </c:ser>
        <c:ser>
          <c:idx val="3"/>
          <c:order val="4"/>
          <c:tx>
            <c:strRef>
              <c:f>'Świnie kl. E _2024_2023'!$B$6</c:f>
              <c:strCache>
                <c:ptCount val="1"/>
                <c:pt idx="0">
                  <c:v>UE (2024)</c:v>
                </c:pt>
              </c:strCache>
            </c:strRef>
          </c:tx>
          <c:spPr>
            <a:ln w="34925">
              <a:solidFill>
                <a:srgbClr val="FF0000"/>
              </a:solidFill>
            </a:ln>
            <a:effectLst>
              <a:outerShdw blurRad="50800" dist="50800" dir="2700000" algn="tl" rotWithShape="0">
                <a:schemeClr val="tx1">
                  <a:lumMod val="85000"/>
                  <a:lumOff val="15000"/>
                  <a:alpha val="30000"/>
                </a:schemeClr>
              </a:outerShdw>
            </a:effectLst>
          </c:spPr>
          <c:marker>
            <c:symbol val="circle"/>
            <c:size val="6"/>
            <c:spPr>
              <a:solidFill>
                <a:srgbClr val="FF0000"/>
              </a:solidFill>
              <a:ln cmpd="dbl">
                <a:solidFill>
                  <a:schemeClr val="tx1">
                    <a:lumMod val="65000"/>
                    <a:lumOff val="35000"/>
                  </a:schemeClr>
                </a:solidFill>
              </a:ln>
              <a:effectLst>
                <a:outerShdw blurRad="50800" dist="50800" dir="2700000" algn="tl" rotWithShape="0">
                  <a:schemeClr val="tx1">
                    <a:lumMod val="85000"/>
                    <a:lumOff val="15000"/>
                    <a:alpha val="30000"/>
                  </a:scheme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_2024_2023'!$C$6:$BB$6</c:f>
              <c:numCache>
                <c:formatCode>0</c:formatCode>
                <c:ptCount val="52"/>
                <c:pt idx="0">
                  <c:v>209.51391663720491</c:v>
                </c:pt>
                <c:pt idx="1">
                  <c:v>208.10667427472185</c:v>
                </c:pt>
                <c:pt idx="2">
                  <c:v>204.65793151710511</c:v>
                </c:pt>
                <c:pt idx="3">
                  <c:v>201.13091725070188</c:v>
                </c:pt>
                <c:pt idx="4">
                  <c:v>200.80711680357697</c:v>
                </c:pt>
                <c:pt idx="5">
                  <c:v>203.23580086305495</c:v>
                </c:pt>
                <c:pt idx="6">
                  <c:v>208.13296576895081</c:v>
                </c:pt>
                <c:pt idx="7">
                  <c:v>211.51823314963082</c:v>
                </c:pt>
                <c:pt idx="8">
                  <c:v>213.77909678693976</c:v>
                </c:pt>
                <c:pt idx="9">
                  <c:v>216.27144676094412</c:v>
                </c:pt>
                <c:pt idx="10">
                  <c:v>217.47086862847036</c:v>
                </c:pt>
                <c:pt idx="11">
                  <c:v>218.12972999896013</c:v>
                </c:pt>
                <c:pt idx="12">
                  <c:v>219.32350769470727</c:v>
                </c:pt>
                <c:pt idx="13">
                  <c:v>218.66625830300507</c:v>
                </c:pt>
                <c:pt idx="14">
                  <c:v>219.77192107725901</c:v>
                </c:pt>
                <c:pt idx="15">
                  <c:v>218.91561217635433</c:v>
                </c:pt>
                <c:pt idx="16">
                  <c:v>218.82639836747427</c:v>
                </c:pt>
                <c:pt idx="17">
                  <c:v>218.74004377664548</c:v>
                </c:pt>
                <c:pt idx="18">
                  <c:v>219.06460257876674</c:v>
                </c:pt>
                <c:pt idx="19">
                  <c:v>219.86905790787145</c:v>
                </c:pt>
                <c:pt idx="20">
                  <c:v>220.6829918165748</c:v>
                </c:pt>
                <c:pt idx="21">
                  <c:v>220.99648295726311</c:v>
                </c:pt>
                <c:pt idx="22">
                  <c:v>221.25786056982426</c:v>
                </c:pt>
                <c:pt idx="23">
                  <c:v>220.30760930643649</c:v>
                </c:pt>
                <c:pt idx="24">
                  <c:v>220.70747831964232</c:v>
                </c:pt>
                <c:pt idx="25">
                  <c:v>221.37280516793169</c:v>
                </c:pt>
                <c:pt idx="26">
                  <c:v>217.60090056924031</c:v>
                </c:pt>
                <c:pt idx="27">
                  <c:v>215.38769996895047</c:v>
                </c:pt>
                <c:pt idx="28">
                  <c:v>214.14080998758018</c:v>
                </c:pt>
                <c:pt idx="29">
                  <c:v>214.00003931898158</c:v>
                </c:pt>
                <c:pt idx="30">
                  <c:v>213.02142223142204</c:v>
                </c:pt>
                <c:pt idx="31">
                  <c:v>210.51699575657216</c:v>
                </c:pt>
                <c:pt idx="32">
                  <c:v>206.85412155868349</c:v>
                </c:pt>
                <c:pt idx="33">
                  <c:v>206.1689247464293</c:v>
                </c:pt>
              </c:numCache>
            </c:numRef>
          </c:val>
          <c:smooth val="1"/>
          <c:extLst>
            <c:ext xmlns:c16="http://schemas.microsoft.com/office/drawing/2014/chart" uri="{C3380CC4-5D6E-409C-BE32-E72D297353CC}">
              <c16:uniqueId val="{00000003-3CA2-429E-8A8B-9F9F11F4F408}"/>
            </c:ext>
          </c:extLst>
        </c:ser>
        <c:ser>
          <c:idx val="5"/>
          <c:order val="5"/>
          <c:tx>
            <c:strRef>
              <c:f>'Świnie kl. E _2024_2023'!$B$8</c:f>
              <c:strCache>
                <c:ptCount val="1"/>
                <c:pt idx="0">
                  <c:v>Polska (2024)</c:v>
                </c:pt>
              </c:strCache>
            </c:strRef>
          </c:tx>
          <c:spPr>
            <a:ln w="34925">
              <a:solidFill>
                <a:srgbClr val="00B050"/>
              </a:solidFill>
            </a:ln>
            <a:effectLst>
              <a:outerShdw blurRad="50800" dist="50800" dir="2700000" algn="tl" rotWithShape="0">
                <a:schemeClr val="tx1">
                  <a:lumMod val="85000"/>
                  <a:lumOff val="15000"/>
                  <a:alpha val="30000"/>
                </a:schemeClr>
              </a:outerShdw>
            </a:effectLst>
          </c:spPr>
          <c:marker>
            <c:symbol val="square"/>
            <c:size val="5"/>
            <c:spPr>
              <a:solidFill>
                <a:srgbClr val="00B050"/>
              </a:solidFill>
              <a:ln>
                <a:solidFill>
                  <a:schemeClr val="tx1">
                    <a:lumMod val="50000"/>
                    <a:lumOff val="50000"/>
                  </a:schemeClr>
                </a:solidFill>
              </a:ln>
              <a:effectLst>
                <a:outerShdw blurRad="50800" dist="50800" dir="2700000" algn="tl" rotWithShape="0">
                  <a:schemeClr val="tx1">
                    <a:lumMod val="85000"/>
                    <a:lumOff val="15000"/>
                    <a:alpha val="30000"/>
                  </a:schemeClr>
                </a:outerShdw>
              </a:effectLst>
            </c:spPr>
          </c:marker>
          <c:dPt>
            <c:idx val="2"/>
            <c:bubble3D val="0"/>
            <c:extLst>
              <c:ext xmlns:c16="http://schemas.microsoft.com/office/drawing/2014/chart" uri="{C3380CC4-5D6E-409C-BE32-E72D297353CC}">
                <c16:uniqueId val="{00000000-0E53-4A63-AE88-6797826E31BE}"/>
              </c:ext>
            </c:extLst>
          </c:dPt>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_2024_2023'!$C$8:$BB$8</c:f>
              <c:numCache>
                <c:formatCode>0</c:formatCode>
                <c:ptCount val="52"/>
                <c:pt idx="0">
                  <c:v>212.6242</c:v>
                </c:pt>
                <c:pt idx="1">
                  <c:v>211.63120000000001</c:v>
                </c:pt>
                <c:pt idx="2">
                  <c:v>206.50710000000001</c:v>
                </c:pt>
                <c:pt idx="3">
                  <c:v>200.018</c:v>
                </c:pt>
                <c:pt idx="4">
                  <c:v>202.10750000000002</c:v>
                </c:pt>
                <c:pt idx="5">
                  <c:v>207.71620000000001</c:v>
                </c:pt>
                <c:pt idx="6">
                  <c:v>215.60430000000002</c:v>
                </c:pt>
                <c:pt idx="7">
                  <c:v>219.20010000000002</c:v>
                </c:pt>
                <c:pt idx="8">
                  <c:v>219.49370000000002</c:v>
                </c:pt>
                <c:pt idx="9">
                  <c:v>220.5393</c:v>
                </c:pt>
                <c:pt idx="10">
                  <c:v>221.3613</c:v>
                </c:pt>
                <c:pt idx="11">
                  <c:v>219.75810000000001</c:v>
                </c:pt>
                <c:pt idx="12">
                  <c:v>220.2953</c:v>
                </c:pt>
                <c:pt idx="13">
                  <c:v>224.1242</c:v>
                </c:pt>
                <c:pt idx="14">
                  <c:v>230.85240000000002</c:v>
                </c:pt>
                <c:pt idx="15">
                  <c:v>228.43270000000001</c:v>
                </c:pt>
                <c:pt idx="16">
                  <c:v>224.93870000000001</c:v>
                </c:pt>
                <c:pt idx="17">
                  <c:v>224.74540000000002</c:v>
                </c:pt>
                <c:pt idx="18">
                  <c:v>225.79420000000002</c:v>
                </c:pt>
                <c:pt idx="19">
                  <c:v>230.44510000000002</c:v>
                </c:pt>
                <c:pt idx="20">
                  <c:v>233.2183</c:v>
                </c:pt>
                <c:pt idx="21">
                  <c:v>234.11770000000001</c:v>
                </c:pt>
                <c:pt idx="22">
                  <c:v>232.62230000000002</c:v>
                </c:pt>
                <c:pt idx="23">
                  <c:v>228.11850000000001</c:v>
                </c:pt>
                <c:pt idx="24">
                  <c:v>227.31920000000002</c:v>
                </c:pt>
                <c:pt idx="25">
                  <c:v>227.8717</c:v>
                </c:pt>
                <c:pt idx="26">
                  <c:v>225.78300000000002</c:v>
                </c:pt>
                <c:pt idx="27">
                  <c:v>219.85560000000001</c:v>
                </c:pt>
                <c:pt idx="28">
                  <c:v>217.9966</c:v>
                </c:pt>
                <c:pt idx="29">
                  <c:v>215.64510000000001</c:v>
                </c:pt>
                <c:pt idx="30">
                  <c:v>215.88240000000002</c:v>
                </c:pt>
                <c:pt idx="31">
                  <c:v>213.17420000000001</c:v>
                </c:pt>
                <c:pt idx="32">
                  <c:v>208.68780000000001</c:v>
                </c:pt>
                <c:pt idx="33">
                  <c:v>209.44310000000002</c:v>
                </c:pt>
              </c:numCache>
            </c:numRef>
          </c:val>
          <c:smooth val="1"/>
          <c:extLst>
            <c:ext xmlns:c16="http://schemas.microsoft.com/office/drawing/2014/chart" uri="{C3380CC4-5D6E-409C-BE32-E72D297353CC}">
              <c16:uniqueId val="{00000006-3CA2-429E-8A8B-9F9F11F4F408}"/>
            </c:ext>
          </c:extLst>
        </c:ser>
        <c:dLbls>
          <c:showLegendKey val="0"/>
          <c:showVal val="0"/>
          <c:showCatName val="0"/>
          <c:showSerName val="0"/>
          <c:showPercent val="0"/>
          <c:showBubbleSize val="0"/>
        </c:dLbls>
        <c:marker val="1"/>
        <c:smooth val="0"/>
        <c:axId val="38703104"/>
        <c:axId val="38704640"/>
        <c:extLst>
          <c:ext xmlns:c15="http://schemas.microsoft.com/office/drawing/2012/chart" uri="{02D57815-91ED-43cb-92C2-25804820EDAC}">
            <c15:filteredLineSeries>
              <c15:ser>
                <c:idx val="7"/>
                <c:order val="6"/>
                <c:tx>
                  <c:v>Niemcy (2024)</c:v>
                </c:tx>
                <c:spPr>
                  <a:ln w="31750">
                    <a:solidFill>
                      <a:srgbClr val="0066FF"/>
                    </a:solidFill>
                  </a:ln>
                </c:spPr>
                <c:marker>
                  <c:symbol val="triangle"/>
                  <c:size val="6"/>
                  <c:spPr>
                    <a:solidFill>
                      <a:schemeClr val="tx2">
                        <a:lumMod val="60000"/>
                        <a:lumOff val="40000"/>
                      </a:schemeClr>
                    </a:solidFill>
                    <a:ln>
                      <a:solidFill>
                        <a:schemeClr val="bg1">
                          <a:lumMod val="65000"/>
                        </a:schemeClr>
                      </a:solidFill>
                    </a:ln>
                  </c:spPr>
                </c:marker>
                <c:dLbls>
                  <c:dLbl>
                    <c:idx val="1"/>
                    <c:layout>
                      <c:manualLayout>
                        <c:x val="-8.1450831716408725E-3"/>
                        <c:y val="-3.4060676278750431E-2"/>
                      </c:manualLayout>
                    </c:layout>
                    <c:spPr>
                      <a:solidFill>
                        <a:schemeClr val="accent1">
                          <a:lumMod val="20000"/>
                          <a:lumOff val="80000"/>
                        </a:schemeClr>
                      </a:solidFill>
                      <a:ln>
                        <a:noFill/>
                      </a:ln>
                      <a:effectLst/>
                    </c:spPr>
                    <c:txPr>
                      <a:bodyPr wrap="square" lIns="38100" tIns="19050" rIns="38100" bIns="19050" anchor="ctr">
                        <a:spAutoFit/>
                      </a:bodyPr>
                      <a:lstStyle/>
                      <a:p>
                        <a:pPr>
                          <a:defRPr b="1"/>
                        </a:pPr>
                        <a:endParaRPr lang="pl-PL"/>
                      </a:p>
                    </c:txPr>
                    <c:showLegendKey val="0"/>
                    <c:showVal val="1"/>
                    <c:showCatName val="0"/>
                    <c:showSerName val="0"/>
                    <c:showPercent val="0"/>
                    <c:showBubbleSize val="0"/>
                    <c:extLst>
                      <c:ext uri="{CE6537A1-D6FC-4f65-9D91-7224C49458BB}"/>
                      <c:ext xmlns:c16="http://schemas.microsoft.com/office/drawing/2014/chart" uri="{C3380CC4-5D6E-409C-BE32-E72D297353CC}">
                        <c16:uniqueId val="{00000004-CE6A-4676-9F01-48074200FA11}"/>
                      </c:ext>
                    </c:extLst>
                  </c:dLbl>
                  <c:spPr>
                    <a:solidFill>
                      <a:schemeClr val="accent1">
                        <a:lumMod val="20000"/>
                        <a:lumOff val="80000"/>
                      </a:schemeClr>
                    </a:solidFill>
                    <a:ln>
                      <a:noFill/>
                    </a:ln>
                    <a:effectLst/>
                  </c:spPr>
                  <c:showLegendKey val="0"/>
                  <c:showVal val="0"/>
                  <c:showCatName val="0"/>
                  <c:showSerName val="0"/>
                  <c:showPercent val="0"/>
                  <c:showBubbleSize val="0"/>
                  <c:extLst>
                    <c:ext uri="{CE6537A1-D6FC-4f65-9D91-7224C49458BB}">
                      <c15:showLeaderLines val="1"/>
                    </c:ext>
                  </c:extLst>
                </c:dLbls>
                <c:val>
                  <c:numRef>
                    <c:extLst>
                      <c:ext uri="{02D57815-91ED-43cb-92C2-25804820EDAC}">
                        <c15:formulaRef>
                          <c15:sqref>'Świnie kl. E _2024_2023'!$C$10:$D$10</c15:sqref>
                        </c15:formulaRef>
                      </c:ext>
                    </c:extLst>
                    <c:numCache>
                      <c:formatCode>0</c:formatCode>
                      <c:ptCount val="2"/>
                    </c:numCache>
                  </c:numRef>
                </c:val>
                <c:smooth val="0"/>
                <c:extLst>
                  <c:ext xmlns:c16="http://schemas.microsoft.com/office/drawing/2014/chart" uri="{C3380CC4-5D6E-409C-BE32-E72D297353CC}">
                    <c16:uniqueId val="{00000003-CE6A-4676-9F01-48074200FA11}"/>
                  </c:ext>
                </c:extLst>
              </c15:ser>
            </c15:filteredLineSeries>
            <c15:filteredLineSeries>
              <c15:ser>
                <c:idx val="8"/>
                <c:order val="7"/>
                <c:tx>
                  <c:v>UE (2024)</c:v>
                </c:tx>
                <c:spPr>
                  <a:ln w="38100">
                    <a:solidFill>
                      <a:schemeClr val="accent2"/>
                    </a:solidFill>
                  </a:ln>
                </c:spPr>
                <c:marker>
                  <c:symbol val="circle"/>
                  <c:size val="6"/>
                  <c:spPr>
                    <a:solidFill>
                      <a:schemeClr val="accent2">
                        <a:lumMod val="75000"/>
                      </a:schemeClr>
                    </a:solidFill>
                    <a:ln w="6350">
                      <a:solidFill>
                        <a:schemeClr val="bg1">
                          <a:lumMod val="75000"/>
                        </a:schemeClr>
                      </a:solidFill>
                    </a:ln>
                  </c:spPr>
                </c:marker>
                <c:dLbls>
                  <c:dLbl>
                    <c:idx val="0"/>
                    <c:delete val="1"/>
                    <c:extLst xmlns:c15="http://schemas.microsoft.com/office/drawing/2012/chart">
                      <c:ext xmlns:c15="http://schemas.microsoft.com/office/drawing/2012/chart" uri="{CE6537A1-D6FC-4f65-9D91-7224C49458BB}"/>
                      <c:ext xmlns:c16="http://schemas.microsoft.com/office/drawing/2014/chart" uri="{C3380CC4-5D6E-409C-BE32-E72D297353CC}">
                        <c16:uniqueId val="{00000007-CE6A-4676-9F01-48074200FA11}"/>
                      </c:ext>
                    </c:extLst>
                  </c:dLbl>
                  <c:dLbl>
                    <c:idx val="1"/>
                    <c:layout>
                      <c:manualLayout>
                        <c:x val="2.0362707929102181E-3"/>
                        <c:y val="6.8121352557500861E-2"/>
                      </c:manualLayout>
                    </c:layout>
                    <c:spPr>
                      <a:solidFill>
                        <a:schemeClr val="accent2">
                          <a:lumMod val="40000"/>
                          <a:lumOff val="60000"/>
                        </a:schemeClr>
                      </a:solidFill>
                      <a:ln>
                        <a:noFill/>
                      </a:ln>
                      <a:effectLst/>
                    </c:spPr>
                    <c:txPr>
                      <a:bodyPr wrap="square" lIns="38100" tIns="19050" rIns="38100" bIns="19050" anchor="ctr">
                        <a:spAutoFit/>
                      </a:bodyPr>
                      <a:lstStyle/>
                      <a:p>
                        <a:pPr>
                          <a:defRPr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6-CE6A-4676-9F01-48074200FA11}"/>
                      </c:ext>
                    </c:extLst>
                  </c:dLbl>
                  <c:spPr>
                    <a:solidFill>
                      <a:schemeClr val="accent2">
                        <a:lumMod val="40000"/>
                        <a:lumOff val="60000"/>
                      </a:schemeClr>
                    </a:solidFill>
                    <a:ln>
                      <a:noFill/>
                    </a:ln>
                    <a:effectLst/>
                  </c:sp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ext>
                  </c:extLst>
                </c:dLbls>
                <c:val>
                  <c:numRef>
                    <c:extLst xmlns:c15="http://schemas.microsoft.com/office/drawing/2012/chart">
                      <c:ext xmlns:c15="http://schemas.microsoft.com/office/drawing/2012/chart" uri="{02D57815-91ED-43cb-92C2-25804820EDAC}">
                        <c15:formulaRef>
                          <c15:sqref>'Świnie kl. E _2024_2023'!$C$11:$D$11</c15:sqref>
                        </c15:formulaRef>
                      </c:ext>
                    </c:extLst>
                    <c:numCache>
                      <c:formatCode>0</c:formatCode>
                      <c:ptCount val="2"/>
                    </c:numCache>
                  </c:numRef>
                </c:val>
                <c:smooth val="0"/>
                <c:extLst xmlns:c15="http://schemas.microsoft.com/office/drawing/2012/chart">
                  <c:ext xmlns:c16="http://schemas.microsoft.com/office/drawing/2014/chart" uri="{C3380CC4-5D6E-409C-BE32-E72D297353CC}">
                    <c16:uniqueId val="{00000005-CE6A-4676-9F01-48074200FA11}"/>
                  </c:ext>
                </c:extLst>
              </c15:ser>
            </c15:filteredLineSeries>
            <c15:filteredLineSeries>
              <c15:ser>
                <c:idx val="6"/>
                <c:order val="8"/>
                <c:tx>
                  <c:v>Polska (2024)</c:v>
                </c:tx>
                <c:spPr>
                  <a:ln w="38100">
                    <a:solidFill>
                      <a:srgbClr val="92D050"/>
                    </a:solidFill>
                  </a:ln>
                </c:spPr>
                <c:marker>
                  <c:symbol val="square"/>
                  <c:size val="5"/>
                  <c:spPr>
                    <a:solidFill>
                      <a:srgbClr val="00B050"/>
                    </a:solidFill>
                  </c:spPr>
                </c:marker>
                <c:dLbls>
                  <c:dLbl>
                    <c:idx val="1"/>
                    <c:layout>
                      <c:manualLayout>
                        <c:x val="1.0181353964551091E-3"/>
                        <c:y val="-1.7030338139375215E-2"/>
                      </c:manualLayout>
                    </c:layout>
                    <c:spPr>
                      <a:solidFill>
                        <a:schemeClr val="accent3">
                          <a:lumMod val="60000"/>
                          <a:lumOff val="40000"/>
                        </a:schemeClr>
                      </a:solidFill>
                      <a:ln>
                        <a:noFill/>
                      </a:ln>
                      <a:effectLst/>
                    </c:spPr>
                    <c:txPr>
                      <a:bodyPr wrap="square" lIns="38100" tIns="19050" rIns="38100" bIns="19050" anchor="ctr">
                        <a:spAutoFit/>
                      </a:bodyPr>
                      <a:lstStyle/>
                      <a:p>
                        <a:pPr>
                          <a:defRPr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2-CE6A-4676-9F01-48074200FA11}"/>
                      </c:ext>
                    </c:extLst>
                  </c:dLbl>
                  <c:spPr>
                    <a:solidFill>
                      <a:schemeClr val="accent3">
                        <a:lumMod val="60000"/>
                        <a:lumOff val="40000"/>
                      </a:schemeClr>
                    </a:solidFill>
                    <a:ln>
                      <a:noFill/>
                    </a:ln>
                    <a:effectLst/>
                  </c:sp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1"/>
                    </c:ext>
                  </c:extLst>
                </c:dLbls>
                <c:val>
                  <c:numRef>
                    <c:extLst xmlns:c15="http://schemas.microsoft.com/office/drawing/2012/chart">
                      <c:ext xmlns:c15="http://schemas.microsoft.com/office/drawing/2012/chart" uri="{02D57815-91ED-43cb-92C2-25804820EDAC}">
                        <c15:formulaRef>
                          <c15:sqref>'Świnie kl. E _2024_2023'!$C$12:$D$12</c15:sqref>
                        </c15:formulaRef>
                      </c:ext>
                    </c:extLst>
                    <c:numCache>
                      <c:formatCode>0</c:formatCode>
                      <c:ptCount val="2"/>
                    </c:numCache>
                  </c:numRef>
                </c:val>
                <c:smooth val="0"/>
                <c:extLst xmlns:c15="http://schemas.microsoft.com/office/drawing/2012/chart">
                  <c:ext xmlns:c16="http://schemas.microsoft.com/office/drawing/2014/chart" uri="{C3380CC4-5D6E-409C-BE32-E72D297353CC}">
                    <c16:uniqueId val="{00000001-CE6A-4676-9F01-48074200FA11}"/>
                  </c:ext>
                </c:extLst>
              </c15:ser>
            </c15:filteredLineSeries>
          </c:ext>
        </c:extLst>
      </c:lineChart>
      <c:catAx>
        <c:axId val="38703104"/>
        <c:scaling>
          <c:orientation val="minMax"/>
        </c:scaling>
        <c:delete val="0"/>
        <c:axPos val="b"/>
        <c:numFmt formatCode="General" sourceLinked="1"/>
        <c:majorTickMark val="none"/>
        <c:minorTickMark val="none"/>
        <c:tickLblPos val="nextTo"/>
        <c:crossAx val="38704640"/>
        <c:crosses val="autoZero"/>
        <c:auto val="1"/>
        <c:lblAlgn val="ctr"/>
        <c:lblOffset val="100"/>
        <c:tickLblSkip val="2"/>
        <c:noMultiLvlLbl val="0"/>
      </c:catAx>
      <c:valAx>
        <c:axId val="38704640"/>
        <c:scaling>
          <c:orientation val="minMax"/>
          <c:max val="280"/>
          <c:min val="170"/>
        </c:scaling>
        <c:delete val="0"/>
        <c:axPos val="l"/>
        <c:majorGridlines/>
        <c:title>
          <c:tx>
            <c:rich>
              <a:bodyPr rot="0" vert="horz"/>
              <a:lstStyle/>
              <a:p>
                <a:pPr>
                  <a:defRPr sz="1100" b="0" i="0" u="none">
                    <a:solidFill>
                      <a:sysClr val="windowText" lastClr="000000"/>
                    </a:solidFill>
                    <a:latin typeface="+mn-lt"/>
                  </a:defRPr>
                </a:pPr>
                <a:r>
                  <a:rPr lang="pl-PL" sz="1100" b="0" i="0" u="none">
                    <a:solidFill>
                      <a:sysClr val="windowText" lastClr="000000"/>
                    </a:solidFill>
                    <a:latin typeface="+mn-lt"/>
                  </a:rPr>
                  <a:t>EURO</a:t>
                </a:r>
                <a:r>
                  <a:rPr lang="en-US" sz="1100" b="0" i="0" u="none">
                    <a:solidFill>
                      <a:sysClr val="windowText" lastClr="000000"/>
                    </a:solidFill>
                    <a:latin typeface="+mn-lt"/>
                  </a:rPr>
                  <a:t>/</a:t>
                </a:r>
                <a:r>
                  <a:rPr lang="pl-PL" sz="1100" b="0" i="0" u="none">
                    <a:solidFill>
                      <a:sysClr val="windowText" lastClr="000000"/>
                    </a:solidFill>
                    <a:latin typeface="+mn-lt"/>
                  </a:rPr>
                  <a:t>100 kg</a:t>
                </a:r>
                <a:endParaRPr lang="en-US" sz="1100" b="0" i="0" u="none">
                  <a:solidFill>
                    <a:sysClr val="windowText" lastClr="000000"/>
                  </a:solidFill>
                  <a:latin typeface="+mn-lt"/>
                </a:endParaRPr>
              </a:p>
            </c:rich>
          </c:tx>
          <c:layout>
            <c:manualLayout>
              <c:xMode val="edge"/>
              <c:yMode val="edge"/>
              <c:x val="2.2842890971790784E-2"/>
              <c:y val="9.0178603190276554E-2"/>
            </c:manualLayout>
          </c:layout>
          <c:overlay val="0"/>
        </c:title>
        <c:numFmt formatCode="#,##0" sourceLinked="0"/>
        <c:majorTickMark val="none"/>
        <c:minorTickMark val="none"/>
        <c:tickLblPos val="nextTo"/>
        <c:txPr>
          <a:bodyPr/>
          <a:lstStyle/>
          <a:p>
            <a:pPr>
              <a:defRPr b="1">
                <a:latin typeface="+mn-lt"/>
              </a:defRPr>
            </a:pPr>
            <a:endParaRPr lang="pl-PL"/>
          </a:p>
        </c:txPr>
        <c:crossAx val="38703104"/>
        <c:crosses val="autoZero"/>
        <c:crossBetween val="midCat"/>
        <c:majorUnit val="10"/>
        <c:minorUnit val="0.1"/>
      </c:valAx>
    </c:plotArea>
    <c:legend>
      <c:legendPos val="b"/>
      <c:layout>
        <c:manualLayout>
          <c:xMode val="edge"/>
          <c:yMode val="edge"/>
          <c:x val="5.1540899821649937E-2"/>
          <c:y val="0.92295297347021965"/>
          <c:w val="0.89347978876977419"/>
          <c:h val="4.3647784446876073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pl-PL" sz="1200" baseline="0"/>
              <a:t>Ceny rynkowe trzody chlewnej  (klasa E) w państwach członkowskich UE w LUTYM 2021.</a:t>
            </a:r>
          </a:p>
        </c:rich>
      </c:tx>
      <c:layout>
        <c:manualLayout>
          <c:xMode val="edge"/>
          <c:yMode val="edge"/>
          <c:x val="0.17964778713005702"/>
          <c:y val="2.7671324697276581E-2"/>
        </c:manualLayout>
      </c:layout>
      <c:overlay val="0"/>
      <c:spPr>
        <a:noFill/>
        <a:ln w="25400">
          <a:noFill/>
        </a:ln>
      </c:spPr>
    </c:title>
    <c:autoTitleDeleted val="0"/>
    <c:plotArea>
      <c:layout>
        <c:manualLayout>
          <c:layoutTarget val="inner"/>
          <c:xMode val="edge"/>
          <c:yMode val="edge"/>
          <c:x val="4.3429761712600649E-2"/>
          <c:y val="7.9688645619462165E-2"/>
          <c:w val="0.93242802063535168"/>
          <c:h val="0.70732311502228207"/>
        </c:manualLayout>
      </c:layout>
      <c:barChart>
        <c:barDir val="col"/>
        <c:grouping val="clustered"/>
        <c:varyColors val="0"/>
        <c:ser>
          <c:idx val="0"/>
          <c:order val="0"/>
          <c:tx>
            <c:v>Ceny trzody chlewnej w UE (€/100 kg  w wadze poubojowej schłodzonej)</c:v>
          </c:tx>
          <c:spPr>
            <a:solidFill>
              <a:srgbClr val="FFFF00"/>
            </a:solidFill>
            <a:ln w="12700">
              <a:solidFill>
                <a:srgbClr val="000000"/>
              </a:solidFill>
              <a:prstDash val="solid"/>
            </a:ln>
          </c:spPr>
          <c:invertIfNegative val="0"/>
          <c:dPt>
            <c:idx val="12"/>
            <c:invertIfNegative val="0"/>
            <c:bubble3D val="0"/>
            <c:extLst>
              <c:ext xmlns:c16="http://schemas.microsoft.com/office/drawing/2014/chart" uri="{C3380CC4-5D6E-409C-BE32-E72D297353CC}">
                <c16:uniqueId val="{00000000-029B-444D-9233-617AFF620EAD}"/>
              </c:ext>
            </c:extLst>
          </c:dPt>
          <c:dPt>
            <c:idx val="13"/>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2-029B-444D-9233-617AFF620EAD}"/>
              </c:ext>
            </c:extLst>
          </c:dPt>
          <c:dPt>
            <c:idx val="14"/>
            <c:invertIfNegative val="0"/>
            <c:bubble3D val="0"/>
            <c:extLst>
              <c:ext xmlns:c16="http://schemas.microsoft.com/office/drawing/2014/chart" uri="{C3380CC4-5D6E-409C-BE32-E72D297353CC}">
                <c16:uniqueId val="{00000003-029B-444D-9233-617AFF620EAD}"/>
              </c:ext>
            </c:extLst>
          </c:dPt>
          <c:dPt>
            <c:idx val="15"/>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5-029B-444D-9233-617AFF620EAD}"/>
              </c:ext>
            </c:extLst>
          </c:dPt>
          <c:dPt>
            <c:idx val="17"/>
            <c:invertIfNegative val="0"/>
            <c:bubble3D val="0"/>
            <c:extLst>
              <c:ext xmlns:c16="http://schemas.microsoft.com/office/drawing/2014/chart" uri="{C3380CC4-5D6E-409C-BE32-E72D297353CC}">
                <c16:uniqueId val="{00000006-029B-444D-9233-617AFF620EAD}"/>
              </c:ext>
            </c:extLst>
          </c:dPt>
          <c:dPt>
            <c:idx val="18"/>
            <c:invertIfNegative val="0"/>
            <c:bubble3D val="0"/>
            <c:extLst>
              <c:ext xmlns:c16="http://schemas.microsoft.com/office/drawing/2014/chart" uri="{C3380CC4-5D6E-409C-BE32-E72D297353CC}">
                <c16:uniqueId val="{00000007-029B-444D-9233-617AFF620EAD}"/>
              </c:ext>
            </c:extLst>
          </c:dPt>
          <c:dPt>
            <c:idx val="19"/>
            <c:invertIfNegative val="0"/>
            <c:bubble3D val="0"/>
            <c:extLst>
              <c:ext xmlns:c16="http://schemas.microsoft.com/office/drawing/2014/chart" uri="{C3380CC4-5D6E-409C-BE32-E72D297353CC}">
                <c16:uniqueId val="{00000008-029B-444D-9233-617AFF620EAD}"/>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A-029B-444D-9233-617AFF620EAD}"/>
              </c:ext>
            </c:extLst>
          </c:dPt>
          <c:dPt>
            <c:idx val="21"/>
            <c:invertIfNegative val="0"/>
            <c:bubble3D val="0"/>
            <c:extLst>
              <c:ext xmlns:c16="http://schemas.microsoft.com/office/drawing/2014/chart" uri="{C3380CC4-5D6E-409C-BE32-E72D297353CC}">
                <c16:uniqueId val="{0000000B-029B-444D-9233-617AFF620EAD}"/>
              </c:ext>
            </c:extLst>
          </c:dPt>
          <c:dPt>
            <c:idx val="22"/>
            <c:invertIfNegative val="0"/>
            <c:bubble3D val="0"/>
            <c:extLst>
              <c:ext xmlns:c16="http://schemas.microsoft.com/office/drawing/2014/chart" uri="{C3380CC4-5D6E-409C-BE32-E72D297353CC}">
                <c16:uniqueId val="{0000000C-029B-444D-9233-617AFF620EAD}"/>
              </c:ext>
            </c:extLst>
          </c:dPt>
          <c:dPt>
            <c:idx val="23"/>
            <c:invertIfNegative val="0"/>
            <c:bubble3D val="0"/>
            <c:extLst>
              <c:ext xmlns:c16="http://schemas.microsoft.com/office/drawing/2014/chart" uri="{C3380CC4-5D6E-409C-BE32-E72D297353CC}">
                <c16:uniqueId val="{0000000D-029B-444D-9233-617AFF620EAD}"/>
              </c:ext>
            </c:extLst>
          </c:dPt>
          <c:dLbls>
            <c:dLbl>
              <c:idx val="0"/>
              <c:layout>
                <c:manualLayout>
                  <c:x val="3.3064134006071305E-2"/>
                  <c:y val="4.062256659986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029B-444D-9233-617AFF620EAD}"/>
                </c:ext>
              </c:extLst>
            </c:dLbl>
            <c:dLbl>
              <c:idx val="13"/>
              <c:layout>
                <c:manualLayout>
                  <c:x val="0"/>
                  <c:y val="-1.805447404438348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29B-444D-9233-617AFF620EAD}"/>
                </c:ext>
              </c:extLst>
            </c:dLbl>
            <c:dLbl>
              <c:idx val="1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29B-444D-9233-617AFF620EAD}"/>
                </c:ext>
              </c:extLst>
            </c:dLbl>
            <c:dLbl>
              <c:idx val="23"/>
              <c:layout>
                <c:manualLayout>
                  <c:x val="-1.0102813126629109E-16"/>
                  <c:y val="-4.513618511095901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29B-444D-9233-617AFF620EAD}"/>
                </c:ext>
              </c:extLst>
            </c:dLbl>
            <c:dLbl>
              <c:idx val="24"/>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029B-444D-9233-617AFF620EAD}"/>
                </c:ext>
              </c:extLst>
            </c:dLbl>
            <c:dLbl>
              <c:idx val="2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029B-444D-9233-617AFF620EAD}"/>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029B-444D-9233-617AFF620EAD}"/>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029B-444D-9233-617AFF620EAD}"/>
                </c:ext>
              </c:extLst>
            </c:dLbl>
            <c:numFmt formatCode="#,##0.00" sourceLinked="0"/>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cat>
            <c:strLit>
              <c:ptCount val="24"/>
              <c:pt idx="0">
                <c:v>Szwecja</c:v>
              </c:pt>
              <c:pt idx="1">
                <c:v>Bułgaria</c:v>
              </c:pt>
              <c:pt idx="2">
                <c:v>Finlandia</c:v>
              </c:pt>
              <c:pt idx="3">
                <c:v>Cypr</c:v>
              </c:pt>
              <c:pt idx="4">
                <c:v>Irlandia</c:v>
              </c:pt>
              <c:pt idx="5">
                <c:v>Grecja</c:v>
              </c:pt>
              <c:pt idx="6">
                <c:v>Portugalia</c:v>
              </c:pt>
              <c:pt idx="7">
                <c:v>Dania</c:v>
              </c:pt>
              <c:pt idx="8">
                <c:v>Słowenia</c:v>
              </c:pt>
              <c:pt idx="9">
                <c:v>Hiszpania</c:v>
              </c:pt>
              <c:pt idx="10">
                <c:v>Austria</c:v>
              </c:pt>
              <c:pt idx="11">
                <c:v>Estonia</c:v>
              </c:pt>
              <c:pt idx="12">
                <c:v>Francja</c:v>
              </c:pt>
              <c:pt idx="13">
                <c:v>Średnio w UE</c:v>
              </c:pt>
              <c:pt idx="14">
                <c:v>Niemcy</c:v>
              </c:pt>
              <c:pt idx="15">
                <c:v>Polska</c:v>
              </c:pt>
              <c:pt idx="16">
                <c:v>Chorwacja</c:v>
              </c:pt>
              <c:pt idx="17">
                <c:v>Węgry</c:v>
              </c:pt>
              <c:pt idx="18">
                <c:v>Czechy</c:v>
              </c:pt>
              <c:pt idx="19">
                <c:v>Łotwa</c:v>
              </c:pt>
              <c:pt idx="20">
                <c:v>Słowacja</c:v>
              </c:pt>
              <c:pt idx="21">
                <c:v>Litwa</c:v>
              </c:pt>
              <c:pt idx="22">
                <c:v>Niderlandy</c:v>
              </c:pt>
              <c:pt idx="23">
                <c:v>Rumunia</c:v>
              </c:pt>
            </c:strLit>
          </c:cat>
          <c:val>
            <c:numLit>
              <c:formatCode>0.00</c:formatCode>
              <c:ptCount val="24"/>
              <c:pt idx="0">
                <c:v>198.48</c:v>
              </c:pt>
              <c:pt idx="1">
                <c:v>174.45</c:v>
              </c:pt>
              <c:pt idx="2">
                <c:v>158.84</c:v>
              </c:pt>
              <c:pt idx="3">
                <c:v>157.69</c:v>
              </c:pt>
              <c:pt idx="4">
                <c:v>151.55000000000001</c:v>
              </c:pt>
              <c:pt idx="5">
                <c:v>149.18</c:v>
              </c:pt>
              <c:pt idx="6">
                <c:v>149</c:v>
              </c:pt>
              <c:pt idx="7">
                <c:v>143.34</c:v>
              </c:pt>
              <c:pt idx="8" formatCode="General">
                <c:v>141.96</c:v>
              </c:pt>
              <c:pt idx="9">
                <c:v>139.11000000000001</c:v>
              </c:pt>
              <c:pt idx="10">
                <c:v>138.27000000000001</c:v>
              </c:pt>
              <c:pt idx="11">
                <c:v>137.54</c:v>
              </c:pt>
              <c:pt idx="12">
                <c:v>133.5</c:v>
              </c:pt>
              <c:pt idx="13" formatCode="General">
                <c:v>131.16</c:v>
              </c:pt>
              <c:pt idx="14" formatCode="General">
                <c:v>126.26</c:v>
              </c:pt>
              <c:pt idx="15">
                <c:v>125.48</c:v>
              </c:pt>
              <c:pt idx="16" formatCode="#,##0.00">
                <c:v>125.29</c:v>
              </c:pt>
              <c:pt idx="17">
                <c:v>124.85</c:v>
              </c:pt>
              <c:pt idx="18">
                <c:v>123.72</c:v>
              </c:pt>
              <c:pt idx="19">
                <c:v>120.63</c:v>
              </c:pt>
              <c:pt idx="20">
                <c:v>119.81</c:v>
              </c:pt>
              <c:pt idx="21">
                <c:v>119.76</c:v>
              </c:pt>
              <c:pt idx="22">
                <c:v>116.94</c:v>
              </c:pt>
              <c:pt idx="23">
                <c:v>115.03</c:v>
              </c:pt>
            </c:numLit>
          </c:val>
          <c:extLst>
            <c:ext xmlns:c16="http://schemas.microsoft.com/office/drawing/2014/chart" uri="{C3380CC4-5D6E-409C-BE32-E72D297353CC}">
              <c16:uniqueId val="{00000013-029B-444D-9233-617AFF620EAD}"/>
            </c:ext>
          </c:extLst>
        </c:ser>
        <c:dLbls>
          <c:showLegendKey val="0"/>
          <c:showVal val="0"/>
          <c:showCatName val="0"/>
          <c:showSerName val="0"/>
          <c:showPercent val="0"/>
          <c:showBubbleSize val="0"/>
        </c:dLbls>
        <c:gapWidth val="150"/>
        <c:axId val="114891776"/>
        <c:axId val="114902144"/>
      </c:barChart>
      <c:catAx>
        <c:axId val="114891776"/>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cap="small" baseline="0">
                <a:solidFill>
                  <a:srgbClr val="000000"/>
                </a:solidFill>
                <a:latin typeface="Times New Roman"/>
                <a:ea typeface="Times New Roman"/>
                <a:cs typeface="Times New Roman"/>
              </a:defRPr>
            </a:pPr>
            <a:endParaRPr lang="pl-PL"/>
          </a:p>
        </c:txPr>
        <c:crossAx val="114902144"/>
        <c:crosses val="autoZero"/>
        <c:auto val="1"/>
        <c:lblAlgn val="ctr"/>
        <c:lblOffset val="100"/>
        <c:tickLblSkip val="1"/>
        <c:tickMarkSkip val="1"/>
        <c:noMultiLvlLbl val="0"/>
      </c:catAx>
      <c:valAx>
        <c:axId val="114902144"/>
        <c:scaling>
          <c:orientation val="minMax"/>
          <c:max val="20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114891776"/>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2400" b="1" i="0" u="none" strike="noStrike" kern="1200" baseline="0">
                <a:solidFill>
                  <a:schemeClr val="tx1">
                    <a:lumMod val="65000"/>
                    <a:lumOff val="35000"/>
                  </a:schemeClr>
                </a:solidFill>
                <a:latin typeface="+mn-lt"/>
                <a:ea typeface="+mn-ea"/>
                <a:cs typeface="+mn-cs"/>
              </a:defRPr>
            </a:pPr>
            <a:r>
              <a:rPr lang="pl-PL" sz="2400"/>
              <a:t>Średnie ceny tygodniowe zakupu świń w UE - kl. E w  okresie</a:t>
            </a:r>
            <a:r>
              <a:rPr lang="pl-PL" sz="2400" baseline="0"/>
              <a:t> 19.08.2024-25.08.2024 (34 tydz.)</a:t>
            </a:r>
            <a:endParaRPr lang="pl-PL" sz="2400"/>
          </a:p>
        </c:rich>
      </c:tx>
      <c:layout>
        <c:manualLayout>
          <c:xMode val="edge"/>
          <c:yMode val="edge"/>
          <c:x val="0.23206478360379548"/>
          <c:y val="1.7077175697865352E-2"/>
        </c:manualLayout>
      </c:layout>
      <c:overlay val="0"/>
      <c:spPr>
        <a:noFill/>
        <a:ln>
          <a:noFill/>
        </a:ln>
        <a:effectLst/>
      </c:spPr>
      <c:txPr>
        <a:bodyPr rot="0" spcFirstLastPara="1" vertOverflow="ellipsis" vert="horz" wrap="square" anchor="ctr" anchorCtr="1"/>
        <a:lstStyle/>
        <a:p>
          <a:pPr>
            <a:defRPr sz="2400" b="1" i="0" u="none" strike="noStrike" kern="1200" baseline="0">
              <a:solidFill>
                <a:schemeClr val="tx1">
                  <a:lumMod val="65000"/>
                  <a:lumOff val="35000"/>
                </a:schemeClr>
              </a:solidFill>
              <a:latin typeface="+mn-lt"/>
              <a:ea typeface="+mn-ea"/>
              <a:cs typeface="+mn-cs"/>
            </a:defRPr>
          </a:pPr>
          <a:endParaRPr lang="pl-PL"/>
        </a:p>
      </c:txPr>
    </c:title>
    <c:autoTitleDeleted val="0"/>
    <c:plotArea>
      <c:layout/>
      <c:barChart>
        <c:barDir val="col"/>
        <c:grouping val="clustered"/>
        <c:varyColors val="0"/>
        <c:ser>
          <c:idx val="0"/>
          <c:order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invertIfNegative val="0"/>
          <c:dPt>
            <c:idx val="10"/>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4-B644-44FA-B31E-339698BE3CEC}"/>
              </c:ext>
            </c:extLst>
          </c:dPt>
          <c:dPt>
            <c:idx val="13"/>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F-9CED-4B9D-AE00-FBE4730474EE}"/>
              </c:ext>
            </c:extLst>
          </c:dPt>
          <c:dPt>
            <c:idx val="14"/>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5-BE68-4EDB-89D7-B3A603856B31}"/>
              </c:ext>
            </c:extLst>
          </c:dPt>
          <c:dPt>
            <c:idx val="15"/>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1-B26C-46F3-A0E7-40C9C6875F2A}"/>
              </c:ext>
            </c:extLst>
          </c:dPt>
          <c:dPt>
            <c:idx val="16"/>
            <c:invertIfNegative val="0"/>
            <c:bubble3D val="0"/>
            <c:spPr>
              <a:solidFill>
                <a:srgbClr val="FC4F42"/>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9-BB54-49A7-A22C-A9B8591B4F99}"/>
              </c:ext>
            </c:extLst>
          </c:dPt>
          <c:dPt>
            <c:idx val="17"/>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lightRig rig="threePt" dir="t">
                  <a:rot lat="0" lon="0" rev="1200000"/>
                </a:lightRig>
              </a:scene3d>
              <a:sp3d>
                <a:bevelT w="63500" h="25400"/>
              </a:sp3d>
            </c:spPr>
            <c:extLst>
              <c:ext xmlns:c16="http://schemas.microsoft.com/office/drawing/2014/chart" uri="{C3380CC4-5D6E-409C-BE32-E72D297353CC}">
                <c16:uniqueId val="{00000001-ED5A-48AF-8103-C8AB4EE8453C}"/>
              </c:ext>
            </c:extLst>
          </c:dPt>
          <c:dPt>
            <c:idx val="18"/>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ED5A-48AF-8103-C8AB4EE8453C}"/>
              </c:ext>
            </c:extLst>
          </c:dPt>
          <c:dPt>
            <c:idx val="19"/>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7-D038-4762-8459-D5FE598E229D}"/>
              </c:ext>
            </c:extLst>
          </c:dPt>
          <c:dPt>
            <c:idx val="21"/>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ED5A-48AF-8103-C8AB4EE8453C}"/>
              </c:ext>
            </c:extLst>
          </c:dPt>
          <c:dPt>
            <c:idx val="22"/>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6-B26C-46F3-A0E7-40C9C6875F2A}"/>
              </c:ext>
            </c:extLst>
          </c:dPt>
          <c:dPt>
            <c:idx val="23"/>
            <c:invertIfNegative val="0"/>
            <c:bubble3D val="0"/>
            <c:spPr>
              <a:solidFill>
                <a:srgbClr val="8064A2"/>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D-0766-462F-B42D-9F288C33587B}"/>
              </c:ext>
            </c:extLst>
          </c:dPt>
          <c:dPt>
            <c:idx val="24"/>
            <c:invertIfNegative val="0"/>
            <c:bubble3D val="0"/>
            <c:spPr>
              <a:solidFill>
                <a:srgbClr val="8064A2"/>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ED5A-48AF-8103-C8AB4EE8453C}"/>
              </c:ext>
            </c:extLst>
          </c:dPt>
          <c:dPt>
            <c:idx val="25"/>
            <c:invertIfNegative val="0"/>
            <c:bubble3D val="0"/>
            <c:spPr>
              <a:solidFill>
                <a:srgbClr val="8064A2"/>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ED5A-48AF-8103-C8AB4EE8453C}"/>
              </c:ext>
            </c:extLst>
          </c:dPt>
          <c:dPt>
            <c:idx val="26"/>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B-D038-4762-8459-D5FE598E229D}"/>
              </c:ext>
            </c:extLst>
          </c:dPt>
          <c:dLbls>
            <c:numFmt formatCode="#,##0.0" sourceLinked="0"/>
            <c:spPr>
              <a:solidFill>
                <a:schemeClr val="bg1"/>
              </a:solid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'Ceny w UE - kl. E_wykres'!$B$416:$Y$416</c:f>
              <c:strCache>
                <c:ptCount val="24"/>
                <c:pt idx="0">
                  <c:v>BE</c:v>
                </c:pt>
                <c:pt idx="1">
                  <c:v>CZ</c:v>
                </c:pt>
                <c:pt idx="2">
                  <c:v>DK</c:v>
                </c:pt>
                <c:pt idx="3">
                  <c:v>DE</c:v>
                </c:pt>
                <c:pt idx="4">
                  <c:v>EE</c:v>
                </c:pt>
                <c:pt idx="5">
                  <c:v>ES</c:v>
                </c:pt>
                <c:pt idx="6">
                  <c:v>FR</c:v>
                </c:pt>
                <c:pt idx="7">
                  <c:v>HR</c:v>
                </c:pt>
                <c:pt idx="8">
                  <c:v>IE</c:v>
                </c:pt>
                <c:pt idx="9">
                  <c:v>CY</c:v>
                </c:pt>
                <c:pt idx="10">
                  <c:v>LV</c:v>
                </c:pt>
                <c:pt idx="11">
                  <c:v>LT</c:v>
                </c:pt>
                <c:pt idx="12">
                  <c:v>HU</c:v>
                </c:pt>
                <c:pt idx="13">
                  <c:v>MT</c:v>
                </c:pt>
                <c:pt idx="14">
                  <c:v>NL</c:v>
                </c:pt>
                <c:pt idx="15">
                  <c:v>AT</c:v>
                </c:pt>
                <c:pt idx="16">
                  <c:v>PL</c:v>
                </c:pt>
                <c:pt idx="17">
                  <c:v>PT</c:v>
                </c:pt>
                <c:pt idx="18">
                  <c:v>RO</c:v>
                </c:pt>
                <c:pt idx="19">
                  <c:v>SI</c:v>
                </c:pt>
                <c:pt idx="20">
                  <c:v>SK</c:v>
                </c:pt>
                <c:pt idx="21">
                  <c:v>FI</c:v>
                </c:pt>
                <c:pt idx="22">
                  <c:v>SE</c:v>
                </c:pt>
                <c:pt idx="23">
                  <c:v>EU</c:v>
                </c:pt>
              </c:strCache>
            </c:strRef>
          </c:cat>
          <c:val>
            <c:numRef>
              <c:f>'Ceny w UE - kl. E_wykres'!$B$417:$Y$417</c:f>
              <c:numCache>
                <c:formatCode>0.00</c:formatCode>
                <c:ptCount val="24"/>
                <c:pt idx="0">
                  <c:v>198.21</c:v>
                </c:pt>
                <c:pt idx="1">
                  <c:v>203.27280000000002</c:v>
                </c:pt>
                <c:pt idx="2">
                  <c:v>173.68700000000001</c:v>
                </c:pt>
                <c:pt idx="3">
                  <c:v>210.18</c:v>
                </c:pt>
                <c:pt idx="4">
                  <c:v>199.35</c:v>
                </c:pt>
                <c:pt idx="5">
                  <c:v>222.1</c:v>
                </c:pt>
                <c:pt idx="6">
                  <c:v>211</c:v>
                </c:pt>
                <c:pt idx="7">
                  <c:v>196.68</c:v>
                </c:pt>
                <c:pt idx="8">
                  <c:v>230.61</c:v>
                </c:pt>
                <c:pt idx="9">
                  <c:v>270.87</c:v>
                </c:pt>
                <c:pt idx="10">
                  <c:v>221.71</c:v>
                </c:pt>
                <c:pt idx="11">
                  <c:v>210.1</c:v>
                </c:pt>
                <c:pt idx="12">
                  <c:v>203.38300000000001</c:v>
                </c:pt>
                <c:pt idx="13">
                  <c:v>225.59</c:v>
                </c:pt>
                <c:pt idx="14">
                  <c:v>168.70000000000002</c:v>
                </c:pt>
                <c:pt idx="15">
                  <c:v>221.01</c:v>
                </c:pt>
                <c:pt idx="16">
                  <c:v>209.44310000000002</c:v>
                </c:pt>
                <c:pt idx="17">
                  <c:v>244.12</c:v>
                </c:pt>
                <c:pt idx="18">
                  <c:v>218.45420000000001</c:v>
                </c:pt>
                <c:pt idx="19">
                  <c:v>219.61</c:v>
                </c:pt>
                <c:pt idx="20">
                  <c:v>220.62</c:v>
                </c:pt>
                <c:pt idx="21">
                  <c:v>209.21</c:v>
                </c:pt>
                <c:pt idx="22">
                  <c:v>233.0299</c:v>
                </c:pt>
                <c:pt idx="23">
                  <c:v>206.1689247464293</c:v>
                </c:pt>
              </c:numCache>
            </c:numRef>
          </c:val>
          <c:extLst>
            <c:ext xmlns:c16="http://schemas.microsoft.com/office/drawing/2014/chart" uri="{C3380CC4-5D6E-409C-BE32-E72D297353CC}">
              <c16:uniqueId val="{0000000A-ED5A-48AF-8103-C8AB4EE8453C}"/>
            </c:ext>
          </c:extLst>
        </c:ser>
        <c:dLbls>
          <c:showLegendKey val="0"/>
          <c:showVal val="1"/>
          <c:showCatName val="0"/>
          <c:showSerName val="0"/>
          <c:showPercent val="0"/>
          <c:showBubbleSize val="0"/>
        </c:dLbls>
        <c:gapWidth val="100"/>
        <c:overlap val="-24"/>
        <c:axId val="743845376"/>
        <c:axId val="743846688"/>
      </c:barChart>
      <c:catAx>
        <c:axId val="74384537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pl-PL"/>
          </a:p>
        </c:txPr>
        <c:crossAx val="743846688"/>
        <c:crosses val="autoZero"/>
        <c:auto val="1"/>
        <c:lblAlgn val="ctr"/>
        <c:lblOffset val="100"/>
        <c:noMultiLvlLbl val="0"/>
      </c:catAx>
      <c:valAx>
        <c:axId val="7438466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l-PL" sz="1600" b="1"/>
                  <a:t>EUR/100 kg</a:t>
                </a:r>
              </a:p>
            </c:rich>
          </c:tx>
          <c:layout/>
          <c:overlay val="0"/>
          <c:spPr>
            <a:noFill/>
            <a:ln>
              <a:noFill/>
            </a:ln>
            <a:effectLst/>
          </c:spPr>
          <c:txPr>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pl-P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pl-PL"/>
          </a:p>
        </c:txPr>
        <c:crossAx val="743845376"/>
        <c:crosses val="autoZero"/>
        <c:crossBetween val="between"/>
        <c:majorUnit val="10"/>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baseline="0">
                <a:solidFill>
                  <a:schemeClr val="tx1">
                    <a:lumMod val="65000"/>
                    <a:lumOff val="35000"/>
                  </a:schemeClr>
                </a:solidFill>
                <a:latin typeface="+mn-lt"/>
                <a:ea typeface="+mn-ea"/>
                <a:cs typeface="+mn-cs"/>
              </a:defRPr>
            </a:pPr>
            <a:r>
              <a:rPr lang="pl-PL" sz="2000"/>
              <a:t>Średnie ceny zakupu świń w UE w</a:t>
            </a:r>
            <a:r>
              <a:rPr lang="pl-PL" sz="2000" baseline="0"/>
              <a:t> lipcu 2024 r.</a:t>
            </a:r>
            <a:r>
              <a:rPr lang="pl-PL" sz="2000"/>
              <a:t> - kl. E </a:t>
            </a:r>
          </a:p>
        </c:rich>
      </c:tx>
      <c:layout>
        <c:manualLayout>
          <c:xMode val="edge"/>
          <c:yMode val="edge"/>
          <c:x val="0.31706690704014306"/>
          <c:y val="1.9635348389058813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lumMod val="65000"/>
                  <a:lumOff val="35000"/>
                </a:schemeClr>
              </a:solidFill>
              <a:latin typeface="+mn-lt"/>
              <a:ea typeface="+mn-ea"/>
              <a:cs typeface="+mn-cs"/>
            </a:defRPr>
          </a:pPr>
          <a:endParaRPr lang="pl-PL"/>
        </a:p>
      </c:txPr>
    </c:title>
    <c:autoTitleDeleted val="0"/>
    <c:plotArea>
      <c:layout/>
      <c:barChart>
        <c:barDir val="col"/>
        <c:grouping val="clustered"/>
        <c:varyColors val="0"/>
        <c:ser>
          <c:idx val="0"/>
          <c:order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invertIfNegative val="0"/>
          <c:dPt>
            <c:idx val="12"/>
            <c:invertIfNegative val="0"/>
            <c:bubble3D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A85D-456E-AA74-6468AC78F9D5}"/>
              </c:ext>
            </c:extLst>
          </c:dPt>
          <c:dPt>
            <c:idx val="14"/>
            <c:invertIfNegative val="0"/>
            <c:bubble3D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A85D-456E-AA74-6468AC78F9D5}"/>
              </c:ext>
            </c:extLst>
          </c:dPt>
          <c:dPt>
            <c:idx val="16"/>
            <c:invertIfNegative val="0"/>
            <c:bubble3D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A85D-456E-AA74-6468AC78F9D5}"/>
              </c:ext>
            </c:extLst>
          </c:dPt>
          <c:dPt>
            <c:idx val="17"/>
            <c:invertIfNegative val="0"/>
            <c:bubble3D val="0"/>
            <c:spPr>
              <a:solidFill>
                <a:srgbClr val="FF330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A85D-456E-AA74-6468AC78F9D5}"/>
              </c:ext>
            </c:extLst>
          </c:dPt>
          <c:dPt>
            <c:idx val="18"/>
            <c:invertIfNegative val="0"/>
            <c:bubble3D val="0"/>
            <c:spPr>
              <a:solidFill>
                <a:schemeClr val="accent1"/>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A85D-456E-AA74-6468AC78F9D5}"/>
              </c:ext>
            </c:extLst>
          </c:dPt>
          <c:dPt>
            <c:idx val="23"/>
            <c:invertIfNegative val="0"/>
            <c:bubble3D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B-A85D-456E-AA74-6468AC78F9D5}"/>
              </c:ext>
            </c:extLst>
          </c:dPt>
          <c:dPt>
            <c:idx val="24"/>
            <c:invertIfNegative val="0"/>
            <c:bubble3D val="0"/>
            <c:spPr>
              <a:solidFill>
                <a:schemeClr val="accent4"/>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D-A85D-456E-AA74-6468AC78F9D5}"/>
              </c:ext>
            </c:extLst>
          </c:dPt>
          <c:dPt>
            <c:idx val="25"/>
            <c:invertIfNegative val="0"/>
            <c:bubble3D val="0"/>
            <c:spPr>
              <a:solidFill>
                <a:srgbClr val="7030A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F-A85D-456E-AA74-6468AC78F9D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'Ceny MCE w UE-kl. E_wykres'!$B$100:$B$124</c:f>
              <c:strCache>
                <c:ptCount val="25"/>
                <c:pt idx="0">
                  <c:v>Belgium</c:v>
                </c:pt>
                <c:pt idx="1">
                  <c:v>Bulgaria</c:v>
                </c:pt>
                <c:pt idx="2">
                  <c:v>Czechia</c:v>
                </c:pt>
                <c:pt idx="3">
                  <c:v>Denmark</c:v>
                </c:pt>
                <c:pt idx="4">
                  <c:v>Germany</c:v>
                </c:pt>
                <c:pt idx="5">
                  <c:v>Ireland</c:v>
                </c:pt>
                <c:pt idx="6">
                  <c:v>Greece</c:v>
                </c:pt>
                <c:pt idx="7">
                  <c:v>Spain</c:v>
                </c:pt>
                <c:pt idx="8">
                  <c:v>France</c:v>
                </c:pt>
                <c:pt idx="9">
                  <c:v>Croatia</c:v>
                </c:pt>
                <c:pt idx="10">
                  <c:v>Cyprus</c:v>
                </c:pt>
                <c:pt idx="11">
                  <c:v>Latvia</c:v>
                </c:pt>
                <c:pt idx="12">
                  <c:v>Lithuania</c:v>
                </c:pt>
                <c:pt idx="13">
                  <c:v>Hungary</c:v>
                </c:pt>
                <c:pt idx="14">
                  <c:v>Malta</c:v>
                </c:pt>
                <c:pt idx="15">
                  <c:v>Netherlands</c:v>
                </c:pt>
                <c:pt idx="16">
                  <c:v>Austria</c:v>
                </c:pt>
                <c:pt idx="17">
                  <c:v>Poland</c:v>
                </c:pt>
                <c:pt idx="18">
                  <c:v>Portugal</c:v>
                </c:pt>
                <c:pt idx="19">
                  <c:v>Romania</c:v>
                </c:pt>
                <c:pt idx="20">
                  <c:v>Slovenia</c:v>
                </c:pt>
                <c:pt idx="21">
                  <c:v>Slovakia</c:v>
                </c:pt>
                <c:pt idx="22">
                  <c:v>Finland</c:v>
                </c:pt>
                <c:pt idx="23">
                  <c:v>Sweden</c:v>
                </c:pt>
                <c:pt idx="24">
                  <c:v>EU</c:v>
                </c:pt>
              </c:strCache>
            </c:strRef>
          </c:cat>
          <c:val>
            <c:numRef>
              <c:f>'Ceny MCE w UE-kl. E_wykres'!$C$100:$C$124</c:f>
              <c:numCache>
                <c:formatCode>General</c:formatCode>
                <c:ptCount val="25"/>
                <c:pt idx="0">
                  <c:v>209.92</c:v>
                </c:pt>
                <c:pt idx="1">
                  <c:v>253.57</c:v>
                </c:pt>
                <c:pt idx="2">
                  <c:v>209.15</c:v>
                </c:pt>
                <c:pt idx="3">
                  <c:v>182.79</c:v>
                </c:pt>
                <c:pt idx="4">
                  <c:v>221.62</c:v>
                </c:pt>
                <c:pt idx="5">
                  <c:v>227.13</c:v>
                </c:pt>
                <c:pt idx="6">
                  <c:v>239.85</c:v>
                </c:pt>
                <c:pt idx="7">
                  <c:v>223.35</c:v>
                </c:pt>
                <c:pt idx="8">
                  <c:v>222.65</c:v>
                </c:pt>
                <c:pt idx="9">
                  <c:v>204.2</c:v>
                </c:pt>
                <c:pt idx="10">
                  <c:v>269.95999999999998</c:v>
                </c:pt>
                <c:pt idx="11">
                  <c:v>235.2</c:v>
                </c:pt>
                <c:pt idx="12">
                  <c:v>223.75</c:v>
                </c:pt>
                <c:pt idx="13">
                  <c:v>221.5</c:v>
                </c:pt>
                <c:pt idx="14">
                  <c:v>225.74</c:v>
                </c:pt>
                <c:pt idx="15">
                  <c:v>179.38</c:v>
                </c:pt>
                <c:pt idx="16">
                  <c:v>232.29</c:v>
                </c:pt>
                <c:pt idx="17">
                  <c:v>219.31</c:v>
                </c:pt>
                <c:pt idx="18">
                  <c:v>247.12</c:v>
                </c:pt>
                <c:pt idx="19">
                  <c:v>234.58</c:v>
                </c:pt>
                <c:pt idx="20">
                  <c:v>231.51</c:v>
                </c:pt>
                <c:pt idx="21">
                  <c:v>230.37</c:v>
                </c:pt>
                <c:pt idx="22">
                  <c:v>210.11</c:v>
                </c:pt>
                <c:pt idx="23">
                  <c:v>231.44</c:v>
                </c:pt>
                <c:pt idx="24">
                  <c:v>214.85</c:v>
                </c:pt>
              </c:numCache>
            </c:numRef>
          </c:val>
          <c:extLst>
            <c:ext xmlns:c16="http://schemas.microsoft.com/office/drawing/2014/chart" uri="{C3380CC4-5D6E-409C-BE32-E72D297353CC}">
              <c16:uniqueId val="{00000010-A85D-456E-AA74-6468AC78F9D5}"/>
            </c:ext>
          </c:extLst>
        </c:ser>
        <c:dLbls>
          <c:showLegendKey val="0"/>
          <c:showVal val="1"/>
          <c:showCatName val="0"/>
          <c:showSerName val="0"/>
          <c:showPercent val="0"/>
          <c:showBubbleSize val="0"/>
        </c:dLbls>
        <c:gapWidth val="100"/>
        <c:overlap val="-24"/>
        <c:axId val="743845376"/>
        <c:axId val="743846688"/>
      </c:barChart>
      <c:catAx>
        <c:axId val="74384537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pl-PL"/>
          </a:p>
        </c:txPr>
        <c:crossAx val="743846688"/>
        <c:crosses val="autoZero"/>
        <c:auto val="1"/>
        <c:lblAlgn val="ctr"/>
        <c:lblOffset val="100"/>
        <c:noMultiLvlLbl val="0"/>
      </c:catAx>
      <c:valAx>
        <c:axId val="743846688"/>
        <c:scaling>
          <c:orientation val="minMax"/>
        </c:scaling>
        <c:delete val="0"/>
        <c:axPos val="l"/>
        <c:title>
          <c:tx>
            <c:rich>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l-PL" sz="1600" b="1"/>
                  <a:t>EUR/100 kg</a:t>
                </a:r>
              </a:p>
            </c:rich>
          </c:tx>
          <c:layout/>
          <c:overlay val="0"/>
          <c:spPr>
            <a:noFill/>
            <a:ln>
              <a:noFill/>
            </a:ln>
            <a:effectLst/>
          </c:spPr>
          <c:txPr>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pl-P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pl-PL"/>
          </a:p>
        </c:txPr>
        <c:crossAx val="743845376"/>
        <c:crosses val="autoZero"/>
        <c:crossBetween val="between"/>
        <c:majorUnit val="10"/>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n-lt"/>
              </a:defRPr>
            </a:pPr>
            <a:r>
              <a:rPr lang="en-US" b="0">
                <a:latin typeface="+mn-lt"/>
              </a:rPr>
              <a:t>Ś</a:t>
            </a:r>
            <a:r>
              <a:rPr lang="pl-PL" b="0">
                <a:latin typeface="+mn-lt"/>
              </a:rPr>
              <a:t>rednie ceny zakupu </a:t>
            </a:r>
            <a:r>
              <a:rPr lang="pl-PL" b="1">
                <a:latin typeface="+mn-lt"/>
              </a:rPr>
              <a:t>trzody chlewnej w Polsce i w UE </a:t>
            </a:r>
            <a:r>
              <a:rPr lang="pl-PL" b="0">
                <a:latin typeface="+mn-lt"/>
              </a:rPr>
              <a:t>- </a:t>
            </a:r>
            <a:r>
              <a:rPr lang="pl-PL" b="1">
                <a:latin typeface="+mn-lt"/>
              </a:rPr>
              <a:t>kl. E </a:t>
            </a:r>
            <a:r>
              <a:rPr lang="pl-PL" b="0">
                <a:latin typeface="+mn-lt"/>
              </a:rPr>
              <a:t>[Euro/100 kg]</a:t>
            </a:r>
            <a:endParaRPr lang="en-US" sz="1400" b="0">
              <a:latin typeface="+mn-lt"/>
            </a:endParaRPr>
          </a:p>
        </c:rich>
      </c:tx>
      <c:layout>
        <c:manualLayout>
          <c:xMode val="edge"/>
          <c:yMode val="edge"/>
          <c:x val="0.24579735994435586"/>
          <c:y val="1.7210147298853697E-2"/>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0"/>
          <c:order val="0"/>
          <c:tx>
            <c:strRef>
              <c:f>'Świnie kl. E _2023_2022'!$A$4</c:f>
              <c:strCache>
                <c:ptCount val="1"/>
                <c:pt idx="0">
                  <c:v>Niemcy (2022)</c:v>
                </c:pt>
              </c:strCache>
            </c:strRef>
          </c:tx>
          <c:spPr>
            <a:ln>
              <a:solidFill>
                <a:schemeClr val="tx2">
                  <a:lumMod val="40000"/>
                  <a:lumOff val="60000"/>
                </a:schemeClr>
              </a:solidFill>
            </a:ln>
            <a:effectLst>
              <a:outerShdw blurRad="50800" dist="38100" dir="2700000" algn="tl" rotWithShape="0">
                <a:prstClr val="black">
                  <a:alpha val="30000"/>
                </a:prstClr>
              </a:outerShdw>
            </a:effectLst>
          </c:spPr>
          <c:marker>
            <c:symbol val="triangle"/>
            <c:size val="6"/>
            <c:spPr>
              <a:solidFill>
                <a:schemeClr val="tx2">
                  <a:lumMod val="40000"/>
                  <a:lumOff val="60000"/>
                </a:schemeClr>
              </a:solidFill>
              <a:ln>
                <a:noFill/>
              </a:ln>
              <a:effectLst>
                <a:outerShdw blurRad="50800" dist="38100" dir="2700000" algn="tl" rotWithShape="0">
                  <a:prstClr val="black">
                    <a:alpha val="30000"/>
                  </a:prst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_2023_2022'!$B$4:$BA$4</c:f>
              <c:numCache>
                <c:formatCode>0</c:formatCode>
                <c:ptCount val="52"/>
                <c:pt idx="0">
                  <c:v>132.15255615464994</c:v>
                </c:pt>
                <c:pt idx="1">
                  <c:v>130.41</c:v>
                </c:pt>
                <c:pt idx="2">
                  <c:v>129.02000000000001</c:v>
                </c:pt>
                <c:pt idx="3">
                  <c:v>128.36000000000001</c:v>
                </c:pt>
                <c:pt idx="4">
                  <c:v>128.19</c:v>
                </c:pt>
                <c:pt idx="5">
                  <c:v>127.84</c:v>
                </c:pt>
                <c:pt idx="6">
                  <c:v>131.24</c:v>
                </c:pt>
                <c:pt idx="7">
                  <c:v>136.69</c:v>
                </c:pt>
                <c:pt idx="8">
                  <c:v>150.78</c:v>
                </c:pt>
                <c:pt idx="9">
                  <c:v>174.1</c:v>
                </c:pt>
                <c:pt idx="10">
                  <c:v>188.73</c:v>
                </c:pt>
                <c:pt idx="11">
                  <c:v>197.27</c:v>
                </c:pt>
                <c:pt idx="12">
                  <c:v>201.56</c:v>
                </c:pt>
                <c:pt idx="13">
                  <c:v>203.19</c:v>
                </c:pt>
                <c:pt idx="14">
                  <c:v>202.89</c:v>
                </c:pt>
                <c:pt idx="15">
                  <c:v>202.96</c:v>
                </c:pt>
                <c:pt idx="16">
                  <c:v>202.8</c:v>
                </c:pt>
                <c:pt idx="17">
                  <c:v>193.73000000000002</c:v>
                </c:pt>
                <c:pt idx="18">
                  <c:v>188.5</c:v>
                </c:pt>
                <c:pt idx="19">
                  <c:v>187.81</c:v>
                </c:pt>
                <c:pt idx="20">
                  <c:v>187.9</c:v>
                </c:pt>
                <c:pt idx="21">
                  <c:v>187.84</c:v>
                </c:pt>
                <c:pt idx="22">
                  <c:v>187.95000000000002</c:v>
                </c:pt>
                <c:pt idx="23">
                  <c:v>188.02</c:v>
                </c:pt>
                <c:pt idx="24">
                  <c:v>191.15</c:v>
                </c:pt>
                <c:pt idx="25">
                  <c:v>193.23000000000002</c:v>
                </c:pt>
                <c:pt idx="26">
                  <c:v>193.67000000000002</c:v>
                </c:pt>
                <c:pt idx="27">
                  <c:v>192.83</c:v>
                </c:pt>
                <c:pt idx="28">
                  <c:v>192.70000000000002</c:v>
                </c:pt>
                <c:pt idx="29">
                  <c:v>192.24</c:v>
                </c:pt>
                <c:pt idx="30">
                  <c:v>193.32</c:v>
                </c:pt>
                <c:pt idx="31">
                  <c:v>198.54</c:v>
                </c:pt>
                <c:pt idx="32">
                  <c:v>205.69</c:v>
                </c:pt>
                <c:pt idx="33">
                  <c:v>211.95000000000002</c:v>
                </c:pt>
                <c:pt idx="34">
                  <c:v>213.39000000000001</c:v>
                </c:pt>
                <c:pt idx="35">
                  <c:v>216.22</c:v>
                </c:pt>
                <c:pt idx="36">
                  <c:v>218.25</c:v>
                </c:pt>
                <c:pt idx="37">
                  <c:v>218.35</c:v>
                </c:pt>
                <c:pt idx="38">
                  <c:v>212.54</c:v>
                </c:pt>
                <c:pt idx="39">
                  <c:v>209.01</c:v>
                </c:pt>
                <c:pt idx="40">
                  <c:v>208.85</c:v>
                </c:pt>
                <c:pt idx="41">
                  <c:v>203.15</c:v>
                </c:pt>
                <c:pt idx="42">
                  <c:v>198.79</c:v>
                </c:pt>
                <c:pt idx="43">
                  <c:v>198.77</c:v>
                </c:pt>
                <c:pt idx="44">
                  <c:v>197.94</c:v>
                </c:pt>
                <c:pt idx="45">
                  <c:v>198.51</c:v>
                </c:pt>
                <c:pt idx="46">
                  <c:v>201.88</c:v>
                </c:pt>
                <c:pt idx="47">
                  <c:v>206.56</c:v>
                </c:pt>
                <c:pt idx="48">
                  <c:v>208.56</c:v>
                </c:pt>
                <c:pt idx="49">
                  <c:v>208.73000000000002</c:v>
                </c:pt>
                <c:pt idx="50">
                  <c:v>208.16</c:v>
                </c:pt>
                <c:pt idx="51">
                  <c:v>208.93</c:v>
                </c:pt>
              </c:numCache>
            </c:numRef>
          </c:val>
          <c:smooth val="0"/>
          <c:extLst xmlns:c15="http://schemas.microsoft.com/office/drawing/2012/chart">
            <c:ext xmlns:c16="http://schemas.microsoft.com/office/drawing/2014/chart" uri="{C3380CC4-5D6E-409C-BE32-E72D297353CC}">
              <c16:uniqueId val="{00000000-92A2-4C39-86FE-30A8568168FD}"/>
            </c:ext>
          </c:extLst>
        </c:ser>
        <c:ser>
          <c:idx val="2"/>
          <c:order val="1"/>
          <c:tx>
            <c:strRef>
              <c:f>'Świnie kl. E _2023_2022'!$A$6</c:f>
              <c:strCache>
                <c:ptCount val="1"/>
                <c:pt idx="0">
                  <c:v>UE (2022)</c:v>
                </c:pt>
              </c:strCache>
            </c:strRef>
          </c:tx>
          <c:spPr>
            <a:ln>
              <a:solidFill>
                <a:srgbClr val="FF7C80"/>
              </a:solidFill>
            </a:ln>
            <a:effectLst>
              <a:outerShdw blurRad="50800" dist="50800" dir="5400000" algn="ctr" rotWithShape="0">
                <a:srgbClr val="000000">
                  <a:alpha val="30000"/>
                </a:srgbClr>
              </a:outerShdw>
            </a:effectLst>
          </c:spPr>
          <c:marker>
            <c:symbol val="circle"/>
            <c:size val="5"/>
            <c:spPr>
              <a:solidFill>
                <a:srgbClr val="FF7C80"/>
              </a:solidFill>
              <a:ln>
                <a:solidFill>
                  <a:srgbClr val="FC4F42"/>
                </a:solidFill>
              </a:ln>
              <a:effectLst>
                <a:outerShdw blurRad="50800" dist="50800" dir="5400000" algn="ctr" rotWithShape="0">
                  <a:srgbClr val="000000">
                    <a:alpha val="30000"/>
                  </a:srgb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_2023_2022'!$B$6:$BA$6</c:f>
              <c:numCache>
                <c:formatCode>0</c:formatCode>
                <c:ptCount val="52"/>
                <c:pt idx="0">
                  <c:v>130.71</c:v>
                </c:pt>
                <c:pt idx="1">
                  <c:v>132.48184277951933</c:v>
                </c:pt>
                <c:pt idx="2">
                  <c:v>131.53165131661441</c:v>
                </c:pt>
                <c:pt idx="3">
                  <c:v>130.35814258098222</c:v>
                </c:pt>
                <c:pt idx="4">
                  <c:v>129.95792528735632</c:v>
                </c:pt>
                <c:pt idx="5">
                  <c:v>129.90537006269591</c:v>
                </c:pt>
                <c:pt idx="6">
                  <c:v>131.47773667711598</c:v>
                </c:pt>
                <c:pt idx="7">
                  <c:v>135.21369874608152</c:v>
                </c:pt>
                <c:pt idx="8">
                  <c:v>145.1447053814002</c:v>
                </c:pt>
                <c:pt idx="9">
                  <c:v>160.40207297805645</c:v>
                </c:pt>
                <c:pt idx="10">
                  <c:v>175.69716825446568</c:v>
                </c:pt>
                <c:pt idx="11">
                  <c:v>182.38419999999999</c:v>
                </c:pt>
                <c:pt idx="12">
                  <c:v>187.36453387652767</c:v>
                </c:pt>
                <c:pt idx="13">
                  <c:v>190.35380759427559</c:v>
                </c:pt>
                <c:pt idx="14">
                  <c:v>190.82935359866289</c:v>
                </c:pt>
                <c:pt idx="15">
                  <c:v>191.37189544552385</c:v>
                </c:pt>
                <c:pt idx="16">
                  <c:v>191.83260084612971</c:v>
                </c:pt>
                <c:pt idx="17">
                  <c:v>188.53269544552393</c:v>
                </c:pt>
                <c:pt idx="18">
                  <c:v>184.46421295309722</c:v>
                </c:pt>
                <c:pt idx="19">
                  <c:v>185.90358739162224</c:v>
                </c:pt>
                <c:pt idx="20">
                  <c:v>185.41875938577246</c:v>
                </c:pt>
                <c:pt idx="21">
                  <c:v>185.84182782826701</c:v>
                </c:pt>
                <c:pt idx="22">
                  <c:v>186.84967816776353</c:v>
                </c:pt>
                <c:pt idx="23">
                  <c:v>187.32041706883948</c:v>
                </c:pt>
                <c:pt idx="24">
                  <c:v>189.90286878721406</c:v>
                </c:pt>
                <c:pt idx="25">
                  <c:v>192.14965530136837</c:v>
                </c:pt>
                <c:pt idx="26">
                  <c:v>192.70790902538388</c:v>
                </c:pt>
                <c:pt idx="27">
                  <c:v>193.12320597139575</c:v>
                </c:pt>
                <c:pt idx="28">
                  <c:v>192.70351356091453</c:v>
                </c:pt>
                <c:pt idx="29">
                  <c:v>193.44286166614475</c:v>
                </c:pt>
                <c:pt idx="30">
                  <c:v>194.67650845599755</c:v>
                </c:pt>
                <c:pt idx="31">
                  <c:v>197.77363950307961</c:v>
                </c:pt>
                <c:pt idx="32">
                  <c:v>202.58879626265784</c:v>
                </c:pt>
                <c:pt idx="33">
                  <c:v>206.71599960329891</c:v>
                </c:pt>
                <c:pt idx="34">
                  <c:v>209.34476406723039</c:v>
                </c:pt>
                <c:pt idx="35">
                  <c:v>210.41034587117656</c:v>
                </c:pt>
                <c:pt idx="36">
                  <c:v>211.63156631172359</c:v>
                </c:pt>
                <c:pt idx="37">
                  <c:v>211.57965833594326</c:v>
                </c:pt>
                <c:pt idx="38">
                  <c:v>209.9698247625013</c:v>
                </c:pt>
                <c:pt idx="39">
                  <c:v>199.74540000000002</c:v>
                </c:pt>
                <c:pt idx="40">
                  <c:v>204.30921570101262</c:v>
                </c:pt>
                <c:pt idx="41">
                  <c:v>202.46618814072457</c:v>
                </c:pt>
                <c:pt idx="42">
                  <c:v>198.38522220482312</c:v>
                </c:pt>
                <c:pt idx="43">
                  <c:v>197.86028159515604</c:v>
                </c:pt>
                <c:pt idx="44">
                  <c:v>197.61826511118068</c:v>
                </c:pt>
                <c:pt idx="45">
                  <c:v>196.97</c:v>
                </c:pt>
                <c:pt idx="46">
                  <c:v>199.34</c:v>
                </c:pt>
                <c:pt idx="47">
                  <c:v>203.4</c:v>
                </c:pt>
                <c:pt idx="48">
                  <c:v>204.83050547029967</c:v>
                </c:pt>
                <c:pt idx="49">
                  <c:v>204.96416654139264</c:v>
                </c:pt>
                <c:pt idx="50">
                  <c:v>204.51578449733788</c:v>
                </c:pt>
                <c:pt idx="51">
                  <c:v>203.63868494623657</c:v>
                </c:pt>
              </c:numCache>
            </c:numRef>
          </c:val>
          <c:smooth val="0"/>
          <c:extLst xmlns:c15="http://schemas.microsoft.com/office/drawing/2012/chart">
            <c:ext xmlns:c16="http://schemas.microsoft.com/office/drawing/2014/chart" uri="{C3380CC4-5D6E-409C-BE32-E72D297353CC}">
              <c16:uniqueId val="{00000001-92A2-4C39-86FE-30A8568168FD}"/>
            </c:ext>
          </c:extLst>
        </c:ser>
        <c:ser>
          <c:idx val="4"/>
          <c:order val="2"/>
          <c:tx>
            <c:strRef>
              <c:f>'Świnie kl. E _2023_2022'!$A$8</c:f>
              <c:strCache>
                <c:ptCount val="1"/>
                <c:pt idx="0">
                  <c:v>Polska (2022)</c:v>
                </c:pt>
              </c:strCache>
            </c:strRef>
          </c:tx>
          <c:spPr>
            <a:ln>
              <a:solidFill>
                <a:schemeClr val="accent3">
                  <a:lumMod val="60000"/>
                  <a:lumOff val="40000"/>
                </a:schemeClr>
              </a:solidFill>
            </a:ln>
            <a:effectLst>
              <a:outerShdw blurRad="50800" dist="38100" dir="2700000" algn="tl" rotWithShape="0">
                <a:prstClr val="black">
                  <a:alpha val="30000"/>
                </a:prstClr>
              </a:outerShdw>
            </a:effectLst>
          </c:spPr>
          <c:marker>
            <c:symbol val="square"/>
            <c:size val="5"/>
            <c:spPr>
              <a:solidFill>
                <a:schemeClr val="accent3">
                  <a:lumMod val="60000"/>
                  <a:lumOff val="40000"/>
                </a:schemeClr>
              </a:solidFill>
              <a:ln>
                <a:noFill/>
              </a:ln>
              <a:effectLst>
                <a:outerShdw blurRad="50800" dist="38100" dir="2700000" algn="tl" rotWithShape="0">
                  <a:prstClr val="black">
                    <a:alpha val="30000"/>
                  </a:prst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_2023_2022'!$B$8:$BA$8</c:f>
              <c:numCache>
                <c:formatCode>0</c:formatCode>
                <c:ptCount val="52"/>
                <c:pt idx="0">
                  <c:v>128.2227</c:v>
                </c:pt>
                <c:pt idx="1">
                  <c:v>129.88330000000002</c:v>
                </c:pt>
                <c:pt idx="2">
                  <c:v>129.10419999999999</c:v>
                </c:pt>
                <c:pt idx="3">
                  <c:v>124.221</c:v>
                </c:pt>
                <c:pt idx="4">
                  <c:v>121.944</c:v>
                </c:pt>
                <c:pt idx="5">
                  <c:v>120.79940000000001</c:v>
                </c:pt>
                <c:pt idx="6">
                  <c:v>121.0784</c:v>
                </c:pt>
                <c:pt idx="7">
                  <c:v>126.50420000000001</c:v>
                </c:pt>
                <c:pt idx="8">
                  <c:v>142.464</c:v>
                </c:pt>
                <c:pt idx="9">
                  <c:v>168.17350000000002</c:v>
                </c:pt>
                <c:pt idx="10">
                  <c:v>189.87820000000002</c:v>
                </c:pt>
                <c:pt idx="11">
                  <c:v>187.1995</c:v>
                </c:pt>
                <c:pt idx="12">
                  <c:v>190.0805</c:v>
                </c:pt>
                <c:pt idx="13">
                  <c:v>191.6405</c:v>
                </c:pt>
                <c:pt idx="14">
                  <c:v>189.92600000000002</c:v>
                </c:pt>
                <c:pt idx="15">
                  <c:v>190.03200000000001</c:v>
                </c:pt>
                <c:pt idx="16">
                  <c:v>193.07670000000002</c:v>
                </c:pt>
                <c:pt idx="17">
                  <c:v>187.1593</c:v>
                </c:pt>
                <c:pt idx="18">
                  <c:v>180.4684</c:v>
                </c:pt>
                <c:pt idx="19">
                  <c:v>182.39350000000002</c:v>
                </c:pt>
                <c:pt idx="20">
                  <c:v>186.34900000000002</c:v>
                </c:pt>
                <c:pt idx="21">
                  <c:v>189.4478</c:v>
                </c:pt>
                <c:pt idx="22">
                  <c:v>190.51990000000001</c:v>
                </c:pt>
                <c:pt idx="23">
                  <c:v>188.03140000000002</c:v>
                </c:pt>
                <c:pt idx="24">
                  <c:v>190.09190000000001</c:v>
                </c:pt>
                <c:pt idx="25">
                  <c:v>193.4522</c:v>
                </c:pt>
                <c:pt idx="26">
                  <c:v>191.54830000000001</c:v>
                </c:pt>
                <c:pt idx="27">
                  <c:v>188.8717</c:v>
                </c:pt>
                <c:pt idx="28">
                  <c:v>192.05290000000002</c:v>
                </c:pt>
                <c:pt idx="29">
                  <c:v>194.5684</c:v>
                </c:pt>
                <c:pt idx="30">
                  <c:v>196.9427</c:v>
                </c:pt>
                <c:pt idx="31">
                  <c:v>201.27800000000002</c:v>
                </c:pt>
                <c:pt idx="32">
                  <c:v>207.43430000000001</c:v>
                </c:pt>
                <c:pt idx="33">
                  <c:v>209.41970000000001</c:v>
                </c:pt>
                <c:pt idx="34">
                  <c:v>213.57940000000002</c:v>
                </c:pt>
                <c:pt idx="35">
                  <c:v>216.44830000000002</c:v>
                </c:pt>
                <c:pt idx="36">
                  <c:v>219.07150000000001</c:v>
                </c:pt>
                <c:pt idx="37">
                  <c:v>217.66810000000001</c:v>
                </c:pt>
                <c:pt idx="38">
                  <c:v>209.2071</c:v>
                </c:pt>
                <c:pt idx="39">
                  <c:v>206.44789785990187</c:v>
                </c:pt>
                <c:pt idx="40">
                  <c:v>197.21620000000001</c:v>
                </c:pt>
                <c:pt idx="41">
                  <c:v>196.6703</c:v>
                </c:pt>
                <c:pt idx="42">
                  <c:v>192.4314</c:v>
                </c:pt>
                <c:pt idx="43">
                  <c:v>194.95240000000001</c:v>
                </c:pt>
                <c:pt idx="44">
                  <c:v>197.0275</c:v>
                </c:pt>
                <c:pt idx="45">
                  <c:v>198.86030000000002</c:v>
                </c:pt>
                <c:pt idx="46">
                  <c:v>204.04</c:v>
                </c:pt>
                <c:pt idx="47">
                  <c:v>213.69</c:v>
                </c:pt>
                <c:pt idx="48">
                  <c:v>217.03560000000002</c:v>
                </c:pt>
                <c:pt idx="49">
                  <c:v>214.37980000000002</c:v>
                </c:pt>
                <c:pt idx="50">
                  <c:v>211.375</c:v>
                </c:pt>
                <c:pt idx="51">
                  <c:v>210.60490000000001</c:v>
                </c:pt>
              </c:numCache>
            </c:numRef>
          </c:val>
          <c:smooth val="0"/>
          <c:extLst xmlns:c15="http://schemas.microsoft.com/office/drawing/2012/chart">
            <c:ext xmlns:c16="http://schemas.microsoft.com/office/drawing/2014/chart" uri="{C3380CC4-5D6E-409C-BE32-E72D297353CC}">
              <c16:uniqueId val="{00000002-92A2-4C39-86FE-30A8568168FD}"/>
            </c:ext>
          </c:extLst>
        </c:ser>
        <c:ser>
          <c:idx val="1"/>
          <c:order val="3"/>
          <c:tx>
            <c:strRef>
              <c:f>'Świnie kl. E _2023_2022'!$A$5</c:f>
              <c:strCache>
                <c:ptCount val="1"/>
                <c:pt idx="0">
                  <c:v>Niemcy (2023)</c:v>
                </c:pt>
              </c:strCache>
            </c:strRef>
          </c:tx>
          <c:spPr>
            <a:ln>
              <a:solidFill>
                <a:srgbClr val="0000FF"/>
              </a:solidFill>
            </a:ln>
            <a:effectLst>
              <a:outerShdw blurRad="50800" dist="50800" dir="2700000" algn="tl" rotWithShape="0">
                <a:schemeClr val="tx1">
                  <a:lumMod val="85000"/>
                  <a:lumOff val="15000"/>
                  <a:alpha val="30000"/>
                </a:schemeClr>
              </a:outerShdw>
            </a:effectLst>
          </c:spPr>
          <c:marker>
            <c:symbol val="triangle"/>
            <c:size val="6"/>
            <c:spPr>
              <a:solidFill>
                <a:srgbClr val="0000FF"/>
              </a:solidFill>
              <a:ln>
                <a:solidFill>
                  <a:schemeClr val="tx1">
                    <a:lumMod val="65000"/>
                    <a:lumOff val="35000"/>
                  </a:schemeClr>
                </a:solidFill>
              </a:ln>
              <a:effectLst>
                <a:outerShdw blurRad="50800" dist="50800" dir="2700000" algn="tl" rotWithShape="0">
                  <a:schemeClr val="tx1">
                    <a:lumMod val="85000"/>
                    <a:lumOff val="15000"/>
                    <a:alpha val="30000"/>
                  </a:scheme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_2023_2022'!$B$5:$BA$5</c:f>
              <c:numCache>
                <c:formatCode>0</c:formatCode>
                <c:ptCount val="52"/>
                <c:pt idx="0">
                  <c:v>208.84</c:v>
                </c:pt>
                <c:pt idx="1">
                  <c:v>208.79</c:v>
                </c:pt>
                <c:pt idx="2">
                  <c:v>208.39000000000001</c:v>
                </c:pt>
                <c:pt idx="3">
                  <c:v>208.65</c:v>
                </c:pt>
                <c:pt idx="4">
                  <c:v>213.97</c:v>
                </c:pt>
                <c:pt idx="5">
                  <c:v>224.15</c:v>
                </c:pt>
                <c:pt idx="6">
                  <c:v>233.63</c:v>
                </c:pt>
                <c:pt idx="7">
                  <c:v>236</c:v>
                </c:pt>
                <c:pt idx="8">
                  <c:v>236.87</c:v>
                </c:pt>
                <c:pt idx="9">
                  <c:v>237.56</c:v>
                </c:pt>
                <c:pt idx="10">
                  <c:v>237.71</c:v>
                </c:pt>
                <c:pt idx="11">
                  <c:v>240.97</c:v>
                </c:pt>
                <c:pt idx="12">
                  <c:v>242.88</c:v>
                </c:pt>
                <c:pt idx="13">
                  <c:v>243.03</c:v>
                </c:pt>
                <c:pt idx="14">
                  <c:v>243.19</c:v>
                </c:pt>
                <c:pt idx="15">
                  <c:v>243.12</c:v>
                </c:pt>
                <c:pt idx="16">
                  <c:v>243.16</c:v>
                </c:pt>
                <c:pt idx="17">
                  <c:v>243.51</c:v>
                </c:pt>
                <c:pt idx="18">
                  <c:v>243.08</c:v>
                </c:pt>
                <c:pt idx="19">
                  <c:v>243.34</c:v>
                </c:pt>
                <c:pt idx="20">
                  <c:v>246.28</c:v>
                </c:pt>
                <c:pt idx="21">
                  <c:v>247.84</c:v>
                </c:pt>
                <c:pt idx="22">
                  <c:v>251.49</c:v>
                </c:pt>
                <c:pt idx="23">
                  <c:v>253.57</c:v>
                </c:pt>
                <c:pt idx="24">
                  <c:v>253.49</c:v>
                </c:pt>
                <c:pt idx="25">
                  <c:v>257.33</c:v>
                </c:pt>
                <c:pt idx="26">
                  <c:v>259.81</c:v>
                </c:pt>
                <c:pt idx="27">
                  <c:v>260.82</c:v>
                </c:pt>
                <c:pt idx="28">
                  <c:v>261.01</c:v>
                </c:pt>
                <c:pt idx="29">
                  <c:v>260.87</c:v>
                </c:pt>
                <c:pt idx="30">
                  <c:v>254.86</c:v>
                </c:pt>
                <c:pt idx="31">
                  <c:v>251</c:v>
                </c:pt>
                <c:pt idx="32">
                  <c:v>245.22</c:v>
                </c:pt>
                <c:pt idx="33">
                  <c:v>241.53</c:v>
                </c:pt>
                <c:pt idx="34">
                  <c:v>240.59</c:v>
                </c:pt>
                <c:pt idx="35">
                  <c:v>240.5</c:v>
                </c:pt>
                <c:pt idx="36">
                  <c:v>240.61</c:v>
                </c:pt>
                <c:pt idx="37">
                  <c:v>237.94</c:v>
                </c:pt>
                <c:pt idx="38">
                  <c:v>235.38</c:v>
                </c:pt>
                <c:pt idx="39">
                  <c:v>232.23000000000002</c:v>
                </c:pt>
                <c:pt idx="40">
                  <c:v>224.63</c:v>
                </c:pt>
                <c:pt idx="41">
                  <c:v>220.72</c:v>
                </c:pt>
                <c:pt idx="42">
                  <c:v>220.46</c:v>
                </c:pt>
                <c:pt idx="43">
                  <c:v>220.25</c:v>
                </c:pt>
                <c:pt idx="44">
                  <c:v>220.33</c:v>
                </c:pt>
                <c:pt idx="45">
                  <c:v>220.4</c:v>
                </c:pt>
                <c:pt idx="46">
                  <c:v>219.83</c:v>
                </c:pt>
                <c:pt idx="47">
                  <c:v>220.33</c:v>
                </c:pt>
                <c:pt idx="48">
                  <c:v>220.59</c:v>
                </c:pt>
                <c:pt idx="49">
                  <c:v>220.71</c:v>
                </c:pt>
                <c:pt idx="50">
                  <c:v>220.66</c:v>
                </c:pt>
                <c:pt idx="51">
                  <c:v>220.49</c:v>
                </c:pt>
              </c:numCache>
            </c:numRef>
          </c:val>
          <c:smooth val="0"/>
          <c:extLst>
            <c:ext xmlns:c16="http://schemas.microsoft.com/office/drawing/2014/chart" uri="{C3380CC4-5D6E-409C-BE32-E72D297353CC}">
              <c16:uniqueId val="{00000003-92A2-4C39-86FE-30A8568168FD}"/>
            </c:ext>
          </c:extLst>
        </c:ser>
        <c:ser>
          <c:idx val="3"/>
          <c:order val="4"/>
          <c:tx>
            <c:strRef>
              <c:f>'Świnie kl. E _2023_2022'!$A$7</c:f>
              <c:strCache>
                <c:ptCount val="1"/>
                <c:pt idx="0">
                  <c:v>UE (2023)</c:v>
                </c:pt>
              </c:strCache>
            </c:strRef>
          </c:tx>
          <c:spPr>
            <a:ln w="34925">
              <a:solidFill>
                <a:srgbClr val="FF0000"/>
              </a:solidFill>
            </a:ln>
            <a:effectLst>
              <a:outerShdw blurRad="50800" dist="50800" dir="2700000" algn="tl" rotWithShape="0">
                <a:schemeClr val="tx1">
                  <a:lumMod val="85000"/>
                  <a:lumOff val="15000"/>
                  <a:alpha val="30000"/>
                </a:schemeClr>
              </a:outerShdw>
            </a:effectLst>
          </c:spPr>
          <c:marker>
            <c:symbol val="circle"/>
            <c:size val="6"/>
            <c:spPr>
              <a:solidFill>
                <a:srgbClr val="FF0000"/>
              </a:solidFill>
              <a:ln cmpd="dbl">
                <a:solidFill>
                  <a:schemeClr val="tx1">
                    <a:lumMod val="65000"/>
                    <a:lumOff val="35000"/>
                  </a:schemeClr>
                </a:solidFill>
              </a:ln>
              <a:effectLst>
                <a:outerShdw blurRad="50800" dist="50800" dir="2700000" algn="tl" rotWithShape="0">
                  <a:schemeClr val="tx1">
                    <a:lumMod val="85000"/>
                    <a:lumOff val="15000"/>
                    <a:alpha val="30000"/>
                  </a:scheme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_2023_2022'!$B$7:$BA$7</c:f>
              <c:numCache>
                <c:formatCode>0</c:formatCode>
                <c:ptCount val="52"/>
                <c:pt idx="0">
                  <c:v>203.48933006576885</c:v>
                </c:pt>
                <c:pt idx="1">
                  <c:v>202.80354001461532</c:v>
                </c:pt>
                <c:pt idx="2">
                  <c:v>201.65330160768357</c:v>
                </c:pt>
                <c:pt idx="3">
                  <c:v>202.3424063680969</c:v>
                </c:pt>
                <c:pt idx="4">
                  <c:v>205.10659258795283</c:v>
                </c:pt>
                <c:pt idx="5">
                  <c:v>212.3351386052824</c:v>
                </c:pt>
                <c:pt idx="6">
                  <c:v>220.57246942269546</c:v>
                </c:pt>
                <c:pt idx="7">
                  <c:v>225.21610576260571</c:v>
                </c:pt>
                <c:pt idx="8">
                  <c:v>227.30440000000004</c:v>
                </c:pt>
                <c:pt idx="9">
                  <c:v>228.63125244806355</c:v>
                </c:pt>
                <c:pt idx="10">
                  <c:v>230.82951845704144</c:v>
                </c:pt>
                <c:pt idx="11">
                  <c:v>233.13351498068695</c:v>
                </c:pt>
                <c:pt idx="12">
                  <c:v>236.14527727320177</c:v>
                </c:pt>
                <c:pt idx="13">
                  <c:v>236.96831241256922</c:v>
                </c:pt>
                <c:pt idx="14">
                  <c:v>237.68</c:v>
                </c:pt>
                <c:pt idx="15">
                  <c:v>239.52658601106597</c:v>
                </c:pt>
                <c:pt idx="16">
                  <c:v>239.98088421547135</c:v>
                </c:pt>
                <c:pt idx="17">
                  <c:v>239.70881410376876</c:v>
                </c:pt>
                <c:pt idx="18">
                  <c:v>238.26234386679198</c:v>
                </c:pt>
                <c:pt idx="19">
                  <c:v>238.32460020879006</c:v>
                </c:pt>
                <c:pt idx="20">
                  <c:v>239.6899982879215</c:v>
                </c:pt>
                <c:pt idx="21">
                  <c:v>241.44334023384491</c:v>
                </c:pt>
                <c:pt idx="22">
                  <c:v>243.50982812402131</c:v>
                </c:pt>
                <c:pt idx="23">
                  <c:v>245.5970785155026</c:v>
                </c:pt>
                <c:pt idx="24">
                  <c:v>247.23294736402548</c:v>
                </c:pt>
                <c:pt idx="25">
                  <c:v>248.67347570727634</c:v>
                </c:pt>
                <c:pt idx="26">
                  <c:v>250.50383381160324</c:v>
                </c:pt>
                <c:pt idx="27">
                  <c:v>250.51896577250986</c:v>
                </c:pt>
                <c:pt idx="28">
                  <c:v>249.48590712206277</c:v>
                </c:pt>
                <c:pt idx="29">
                  <c:v>248.86654649615303</c:v>
                </c:pt>
                <c:pt idx="30">
                  <c:v>246.21333118111875</c:v>
                </c:pt>
                <c:pt idx="31">
                  <c:v>241.47190950301513</c:v>
                </c:pt>
                <c:pt idx="32">
                  <c:v>236.89819689124553</c:v>
                </c:pt>
                <c:pt idx="33">
                  <c:v>232.66076138490334</c:v>
                </c:pt>
                <c:pt idx="34">
                  <c:v>231.24189244301033</c:v>
                </c:pt>
                <c:pt idx="35">
                  <c:v>229.22795496984818</c:v>
                </c:pt>
                <c:pt idx="36">
                  <c:v>228.72247763568313</c:v>
                </c:pt>
                <c:pt idx="37">
                  <c:v>227.94202467248908</c:v>
                </c:pt>
                <c:pt idx="38">
                  <c:v>225.86154174898613</c:v>
                </c:pt>
                <c:pt idx="39">
                  <c:v>223.81027895393572</c:v>
                </c:pt>
                <c:pt idx="40">
                  <c:v>219.67582475824054</c:v>
                </c:pt>
                <c:pt idx="41">
                  <c:v>215.29697877716535</c:v>
                </c:pt>
                <c:pt idx="42">
                  <c:v>213.34081243631067</c:v>
                </c:pt>
                <c:pt idx="43">
                  <c:v>212.02518049287721</c:v>
                </c:pt>
                <c:pt idx="44">
                  <c:v>212.07233292086929</c:v>
                </c:pt>
                <c:pt idx="45">
                  <c:v>211.79339700530304</c:v>
                </c:pt>
                <c:pt idx="46">
                  <c:v>212.61213234896536</c:v>
                </c:pt>
                <c:pt idx="47">
                  <c:v>212.84865482998853</c:v>
                </c:pt>
                <c:pt idx="48">
                  <c:v>213.05275816782782</c:v>
                </c:pt>
                <c:pt idx="49">
                  <c:v>211.83528703337834</c:v>
                </c:pt>
                <c:pt idx="50">
                  <c:v>211.75098186544659</c:v>
                </c:pt>
                <c:pt idx="51">
                  <c:v>210.91157469065195</c:v>
                </c:pt>
              </c:numCache>
            </c:numRef>
          </c:val>
          <c:smooth val="0"/>
          <c:extLst>
            <c:ext xmlns:c16="http://schemas.microsoft.com/office/drawing/2014/chart" uri="{C3380CC4-5D6E-409C-BE32-E72D297353CC}">
              <c16:uniqueId val="{00000004-92A2-4C39-86FE-30A8568168FD}"/>
            </c:ext>
          </c:extLst>
        </c:ser>
        <c:ser>
          <c:idx val="5"/>
          <c:order val="5"/>
          <c:tx>
            <c:strRef>
              <c:f>'Świnie kl. E _2023_2022'!$A$9</c:f>
              <c:strCache>
                <c:ptCount val="1"/>
                <c:pt idx="0">
                  <c:v>Polska (2023)</c:v>
                </c:pt>
              </c:strCache>
            </c:strRef>
          </c:tx>
          <c:spPr>
            <a:ln w="34925">
              <a:solidFill>
                <a:srgbClr val="00B050"/>
              </a:solidFill>
            </a:ln>
            <a:effectLst>
              <a:outerShdw blurRad="50800" dist="50800" dir="2700000" algn="tl" rotWithShape="0">
                <a:schemeClr val="tx1">
                  <a:lumMod val="85000"/>
                  <a:lumOff val="15000"/>
                  <a:alpha val="30000"/>
                </a:schemeClr>
              </a:outerShdw>
            </a:effectLst>
          </c:spPr>
          <c:marker>
            <c:symbol val="square"/>
            <c:size val="5"/>
            <c:spPr>
              <a:solidFill>
                <a:srgbClr val="00B050"/>
              </a:solidFill>
              <a:ln>
                <a:solidFill>
                  <a:schemeClr val="tx1">
                    <a:lumMod val="50000"/>
                    <a:lumOff val="50000"/>
                  </a:schemeClr>
                </a:solidFill>
              </a:ln>
              <a:effectLst>
                <a:outerShdw blurRad="50800" dist="50800" dir="2700000" algn="tl" rotWithShape="0">
                  <a:schemeClr val="tx1">
                    <a:lumMod val="85000"/>
                    <a:lumOff val="15000"/>
                    <a:alpha val="30000"/>
                  </a:schemeClr>
                </a:outerShdw>
              </a:effectLst>
            </c:spPr>
          </c:marker>
          <c:dPt>
            <c:idx val="2"/>
            <c:bubble3D val="0"/>
            <c:extLst>
              <c:ext xmlns:c16="http://schemas.microsoft.com/office/drawing/2014/chart" uri="{C3380CC4-5D6E-409C-BE32-E72D297353CC}">
                <c16:uniqueId val="{00000005-92A2-4C39-86FE-30A8568168FD}"/>
              </c:ext>
            </c:extLst>
          </c:dPt>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_2023_2022'!$B$9:$BA$9</c:f>
              <c:numCache>
                <c:formatCode>0</c:formatCode>
                <c:ptCount val="52"/>
                <c:pt idx="0">
                  <c:v>210.38640000000001</c:v>
                </c:pt>
                <c:pt idx="1">
                  <c:v>206.30280000000002</c:v>
                </c:pt>
                <c:pt idx="2">
                  <c:v>203.6705</c:v>
                </c:pt>
                <c:pt idx="3">
                  <c:v>199.38160000000002</c:v>
                </c:pt>
                <c:pt idx="4">
                  <c:v>206.03570000000002</c:v>
                </c:pt>
                <c:pt idx="5">
                  <c:v>218.9837</c:v>
                </c:pt>
                <c:pt idx="6">
                  <c:v>227.40540000000001</c:v>
                </c:pt>
                <c:pt idx="7">
                  <c:v>230.78410000000002</c:v>
                </c:pt>
                <c:pt idx="8">
                  <c:v>229.9051</c:v>
                </c:pt>
                <c:pt idx="9">
                  <c:v>229.62470000000002</c:v>
                </c:pt>
                <c:pt idx="10">
                  <c:v>232.64260000000002</c:v>
                </c:pt>
                <c:pt idx="11">
                  <c:v>237.60340000000002</c:v>
                </c:pt>
                <c:pt idx="12">
                  <c:v>241.71</c:v>
                </c:pt>
                <c:pt idx="13">
                  <c:v>241.4</c:v>
                </c:pt>
                <c:pt idx="14">
                  <c:v>246.35</c:v>
                </c:pt>
                <c:pt idx="15">
                  <c:v>255.93400000000003</c:v>
                </c:pt>
                <c:pt idx="16">
                  <c:v>260.18270000000001</c:v>
                </c:pt>
                <c:pt idx="17">
                  <c:v>254.94040000000001</c:v>
                </c:pt>
                <c:pt idx="18">
                  <c:v>250.79050000000001</c:v>
                </c:pt>
                <c:pt idx="19">
                  <c:v>250.77010000000001</c:v>
                </c:pt>
                <c:pt idx="20">
                  <c:v>252.2045</c:v>
                </c:pt>
                <c:pt idx="21">
                  <c:v>256.0403</c:v>
                </c:pt>
                <c:pt idx="22">
                  <c:v>262.54640000000001</c:v>
                </c:pt>
                <c:pt idx="23">
                  <c:v>267.97649999999999</c:v>
                </c:pt>
                <c:pt idx="24">
                  <c:v>271.16669999999999</c:v>
                </c:pt>
                <c:pt idx="25">
                  <c:v>272.92990000000003</c:v>
                </c:pt>
                <c:pt idx="26">
                  <c:v>273.79149999999998</c:v>
                </c:pt>
                <c:pt idx="27">
                  <c:v>267.46590000000003</c:v>
                </c:pt>
                <c:pt idx="28">
                  <c:v>258.6902</c:v>
                </c:pt>
                <c:pt idx="29">
                  <c:v>259.95089999999999</c:v>
                </c:pt>
                <c:pt idx="30">
                  <c:v>257.14089999999999</c:v>
                </c:pt>
                <c:pt idx="31">
                  <c:v>244.6986</c:v>
                </c:pt>
                <c:pt idx="32">
                  <c:v>236.2861</c:v>
                </c:pt>
                <c:pt idx="33">
                  <c:v>228.58609999999999</c:v>
                </c:pt>
                <c:pt idx="34">
                  <c:v>228.3015</c:v>
                </c:pt>
                <c:pt idx="35">
                  <c:v>227.08770000000001</c:v>
                </c:pt>
                <c:pt idx="36">
                  <c:v>227.80620000000002</c:v>
                </c:pt>
                <c:pt idx="37">
                  <c:v>231.67140000000001</c:v>
                </c:pt>
                <c:pt idx="38">
                  <c:v>232.24780000000001</c:v>
                </c:pt>
                <c:pt idx="39">
                  <c:v>230.95570000000001</c:v>
                </c:pt>
                <c:pt idx="40">
                  <c:v>227.89370000000002</c:v>
                </c:pt>
                <c:pt idx="41">
                  <c:v>221.60810000000001</c:v>
                </c:pt>
                <c:pt idx="42">
                  <c:v>219.226</c:v>
                </c:pt>
                <c:pt idx="43">
                  <c:v>219.68520000000001</c:v>
                </c:pt>
                <c:pt idx="44">
                  <c:v>221.88240000000002</c:v>
                </c:pt>
                <c:pt idx="45">
                  <c:v>226.8305</c:v>
                </c:pt>
                <c:pt idx="46">
                  <c:v>228.8185</c:v>
                </c:pt>
                <c:pt idx="47">
                  <c:v>229.63410000000002</c:v>
                </c:pt>
                <c:pt idx="48">
                  <c:v>228.2037</c:v>
                </c:pt>
                <c:pt idx="49">
                  <c:v>216.74350000000001</c:v>
                </c:pt>
                <c:pt idx="50">
                  <c:v>214.94220000000001</c:v>
                </c:pt>
                <c:pt idx="51">
                  <c:v>213.79160000000002</c:v>
                </c:pt>
              </c:numCache>
            </c:numRef>
          </c:val>
          <c:smooth val="1"/>
          <c:extLst>
            <c:ext xmlns:c16="http://schemas.microsoft.com/office/drawing/2014/chart" uri="{C3380CC4-5D6E-409C-BE32-E72D297353CC}">
              <c16:uniqueId val="{00000006-92A2-4C39-86FE-30A8568168FD}"/>
            </c:ext>
          </c:extLst>
        </c:ser>
        <c:dLbls>
          <c:showLegendKey val="0"/>
          <c:showVal val="0"/>
          <c:showCatName val="0"/>
          <c:showSerName val="0"/>
          <c:showPercent val="0"/>
          <c:showBubbleSize val="0"/>
        </c:dLbls>
        <c:marker val="1"/>
        <c:smooth val="0"/>
        <c:axId val="38703104"/>
        <c:axId val="38704640"/>
        <c:extLst/>
      </c:lineChart>
      <c:catAx>
        <c:axId val="38703104"/>
        <c:scaling>
          <c:orientation val="minMax"/>
        </c:scaling>
        <c:delete val="0"/>
        <c:axPos val="b"/>
        <c:numFmt formatCode="General" sourceLinked="1"/>
        <c:majorTickMark val="none"/>
        <c:minorTickMark val="none"/>
        <c:tickLblPos val="nextTo"/>
        <c:crossAx val="38704640"/>
        <c:crosses val="autoZero"/>
        <c:auto val="1"/>
        <c:lblAlgn val="ctr"/>
        <c:lblOffset val="100"/>
        <c:tickLblSkip val="2"/>
        <c:noMultiLvlLbl val="0"/>
      </c:catAx>
      <c:valAx>
        <c:axId val="38704640"/>
        <c:scaling>
          <c:orientation val="minMax"/>
          <c:max val="280"/>
          <c:min val="110"/>
        </c:scaling>
        <c:delete val="0"/>
        <c:axPos val="l"/>
        <c:majorGridlines/>
        <c:title>
          <c:tx>
            <c:rich>
              <a:bodyPr rot="0" vert="horz"/>
              <a:lstStyle/>
              <a:p>
                <a:pPr>
                  <a:defRPr sz="1100" b="0" i="0" u="none">
                    <a:solidFill>
                      <a:sysClr val="windowText" lastClr="000000"/>
                    </a:solidFill>
                    <a:latin typeface="+mn-lt"/>
                  </a:defRPr>
                </a:pPr>
                <a:r>
                  <a:rPr lang="pl-PL" sz="1100" b="0" i="0" u="none">
                    <a:solidFill>
                      <a:sysClr val="windowText" lastClr="000000"/>
                    </a:solidFill>
                    <a:latin typeface="+mn-lt"/>
                  </a:rPr>
                  <a:t>EURO</a:t>
                </a:r>
                <a:r>
                  <a:rPr lang="en-US" sz="1100" b="0" i="0" u="none">
                    <a:solidFill>
                      <a:sysClr val="windowText" lastClr="000000"/>
                    </a:solidFill>
                    <a:latin typeface="+mn-lt"/>
                  </a:rPr>
                  <a:t>/</a:t>
                </a:r>
                <a:r>
                  <a:rPr lang="pl-PL" sz="1100" b="0" i="0" u="none">
                    <a:solidFill>
                      <a:sysClr val="windowText" lastClr="000000"/>
                    </a:solidFill>
                    <a:latin typeface="+mn-lt"/>
                  </a:rPr>
                  <a:t>100 kg</a:t>
                </a:r>
                <a:endParaRPr lang="en-US" sz="1100" b="0" i="0" u="none">
                  <a:solidFill>
                    <a:sysClr val="windowText" lastClr="000000"/>
                  </a:solidFill>
                  <a:latin typeface="+mn-lt"/>
                </a:endParaRPr>
              </a:p>
            </c:rich>
          </c:tx>
          <c:layout>
            <c:manualLayout>
              <c:xMode val="edge"/>
              <c:yMode val="edge"/>
              <c:x val="2.2842890971790784E-2"/>
              <c:y val="9.0178603190276554E-2"/>
            </c:manualLayout>
          </c:layout>
          <c:overlay val="0"/>
        </c:title>
        <c:numFmt formatCode="#,##0" sourceLinked="0"/>
        <c:majorTickMark val="none"/>
        <c:minorTickMark val="none"/>
        <c:tickLblPos val="nextTo"/>
        <c:txPr>
          <a:bodyPr/>
          <a:lstStyle/>
          <a:p>
            <a:pPr>
              <a:defRPr b="1">
                <a:latin typeface="+mn-lt"/>
              </a:defRPr>
            </a:pPr>
            <a:endParaRPr lang="pl-PL"/>
          </a:p>
        </c:txPr>
        <c:crossAx val="38703104"/>
        <c:crosses val="autoZero"/>
        <c:crossBetween val="midCat"/>
        <c:majorUnit val="10"/>
        <c:minorUnit val="0.1"/>
      </c:valAx>
    </c:plotArea>
    <c:legend>
      <c:legendPos val="b"/>
      <c:layout>
        <c:manualLayout>
          <c:xMode val="edge"/>
          <c:yMode val="edge"/>
          <c:x val="0.19204359237549859"/>
          <c:y val="0.92082411345573667"/>
          <c:w val="0.61740514111360234"/>
          <c:h val="6.2748737516639994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j-lt"/>
              </a:defRPr>
            </a:pPr>
            <a:r>
              <a:rPr lang="en-US" b="0">
                <a:latin typeface="+mj-lt"/>
              </a:rPr>
              <a:t>Ś</a:t>
            </a:r>
            <a:r>
              <a:rPr lang="pl-PL" b="0">
                <a:latin typeface="+mj-lt"/>
              </a:rPr>
              <a:t>rednie ceny zakupu </a:t>
            </a:r>
            <a:r>
              <a:rPr lang="pl-PL" b="1">
                <a:latin typeface="+mj-lt"/>
              </a:rPr>
              <a:t>trzody chlewnej w Polsce i w UE </a:t>
            </a:r>
            <a:r>
              <a:rPr lang="pl-PL" b="0">
                <a:latin typeface="+mj-lt"/>
              </a:rPr>
              <a:t>- </a:t>
            </a:r>
            <a:r>
              <a:rPr lang="pl-PL" b="1">
                <a:latin typeface="+mj-lt"/>
              </a:rPr>
              <a:t>kl. E </a:t>
            </a:r>
            <a:r>
              <a:rPr lang="pl-PL" b="0">
                <a:latin typeface="+mj-lt"/>
              </a:rPr>
              <a:t>[Euro/100 kg]</a:t>
            </a:r>
            <a:endParaRPr lang="en-US" sz="1400" b="0">
              <a:latin typeface="+mj-lt"/>
            </a:endParaRPr>
          </a:p>
        </c:rich>
      </c:tx>
      <c:layout>
        <c:manualLayout>
          <c:xMode val="edge"/>
          <c:yMode val="edge"/>
          <c:x val="0.18236912564700361"/>
          <c:y val="5.4757015742642025E-3"/>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6"/>
          <c:order val="0"/>
          <c:tx>
            <c:strRef>
              <c:f>'Świnie kl. E _2022_2021'!$A$4</c:f>
              <c:strCache>
                <c:ptCount val="1"/>
                <c:pt idx="0">
                  <c:v>Niemcy (2021)</c:v>
                </c:pt>
              </c:strCache>
            </c:strRef>
          </c:tx>
          <c:spPr>
            <a:ln>
              <a:solidFill>
                <a:srgbClr val="0000FF"/>
              </a:solidFill>
            </a:ln>
          </c:spPr>
          <c:marker>
            <c:symbol val="triangle"/>
            <c:size val="5"/>
            <c:spPr>
              <a:noFill/>
              <a:ln>
                <a:solidFill>
                  <a:srgbClr val="0000FF"/>
                </a:solidFill>
              </a:ln>
            </c:spPr>
          </c:marker>
          <c:val>
            <c:numRef>
              <c:f>'Świnie kl. E _2022_2021'!$B$4:$BA$4</c:f>
              <c:numCache>
                <c:formatCode>0</c:formatCode>
                <c:ptCount val="52"/>
                <c:pt idx="0">
                  <c:v>124</c:v>
                </c:pt>
                <c:pt idx="1">
                  <c:v>124.26</c:v>
                </c:pt>
                <c:pt idx="2">
                  <c:v>124.66</c:v>
                </c:pt>
                <c:pt idx="3">
                  <c:v>124.51</c:v>
                </c:pt>
                <c:pt idx="4">
                  <c:v>123.91</c:v>
                </c:pt>
                <c:pt idx="5">
                  <c:v>124.24000000000001</c:v>
                </c:pt>
                <c:pt idx="6">
                  <c:v>125.39</c:v>
                </c:pt>
                <c:pt idx="7">
                  <c:v>131.47999999999999</c:v>
                </c:pt>
                <c:pt idx="8">
                  <c:v>140.37</c:v>
                </c:pt>
                <c:pt idx="9">
                  <c:v>151.01</c:v>
                </c:pt>
                <c:pt idx="10">
                  <c:v>155.77000000000001</c:v>
                </c:pt>
                <c:pt idx="11">
                  <c:v>155.82</c:v>
                </c:pt>
                <c:pt idx="12">
                  <c:v>155.71</c:v>
                </c:pt>
                <c:pt idx="13">
                  <c:v>155.86000000000001</c:v>
                </c:pt>
                <c:pt idx="14">
                  <c:v>155.74</c:v>
                </c:pt>
                <c:pt idx="15">
                  <c:v>151.57</c:v>
                </c:pt>
                <c:pt idx="16">
                  <c:v>148.33000000000001</c:v>
                </c:pt>
                <c:pt idx="17">
                  <c:v>147.76</c:v>
                </c:pt>
                <c:pt idx="18">
                  <c:v>150.37</c:v>
                </c:pt>
                <c:pt idx="19">
                  <c:v>156.77000000000001</c:v>
                </c:pt>
                <c:pt idx="20">
                  <c:v>159.77000000000001</c:v>
                </c:pt>
                <c:pt idx="21">
                  <c:v>161.08000000000001</c:v>
                </c:pt>
                <c:pt idx="22">
                  <c:v>162.27000000000001</c:v>
                </c:pt>
                <c:pt idx="23">
                  <c:v>157.05000000000001</c:v>
                </c:pt>
                <c:pt idx="24">
                  <c:v>157.01</c:v>
                </c:pt>
                <c:pt idx="25">
                  <c:v>153.76</c:v>
                </c:pt>
                <c:pt idx="26">
                  <c:v>154.34</c:v>
                </c:pt>
                <c:pt idx="27">
                  <c:v>151.29</c:v>
                </c:pt>
                <c:pt idx="28">
                  <c:v>149.02000000000001</c:v>
                </c:pt>
                <c:pt idx="29">
                  <c:v>148.59</c:v>
                </c:pt>
                <c:pt idx="30">
                  <c:v>145.45000000000002</c:v>
                </c:pt>
                <c:pt idx="31">
                  <c:v>144.29</c:v>
                </c:pt>
                <c:pt idx="32">
                  <c:v>139.9</c:v>
                </c:pt>
                <c:pt idx="33">
                  <c:v>137.21</c:v>
                </c:pt>
                <c:pt idx="34">
                  <c:v>134.67000000000002</c:v>
                </c:pt>
                <c:pt idx="35">
                  <c:v>132.52000000000001</c:v>
                </c:pt>
                <c:pt idx="36">
                  <c:v>132.6</c:v>
                </c:pt>
                <c:pt idx="37">
                  <c:v>132.62</c:v>
                </c:pt>
                <c:pt idx="38">
                  <c:v>131.97999999999999</c:v>
                </c:pt>
                <c:pt idx="39">
                  <c:v>128.87</c:v>
                </c:pt>
                <c:pt idx="40">
                  <c:v>127.7</c:v>
                </c:pt>
                <c:pt idx="41">
                  <c:v>127.77</c:v>
                </c:pt>
                <c:pt idx="43">
                  <c:v>127.26</c:v>
                </c:pt>
                <c:pt idx="44">
                  <c:v>127.59</c:v>
                </c:pt>
                <c:pt idx="45">
                  <c:v>127.57</c:v>
                </c:pt>
                <c:pt idx="46">
                  <c:v>127.29</c:v>
                </c:pt>
                <c:pt idx="47">
                  <c:v>126.66</c:v>
                </c:pt>
                <c:pt idx="48">
                  <c:v>129.25</c:v>
                </c:pt>
                <c:pt idx="49">
                  <c:v>130.28</c:v>
                </c:pt>
                <c:pt idx="50">
                  <c:v>130.65</c:v>
                </c:pt>
                <c:pt idx="51">
                  <c:v>130.57</c:v>
                </c:pt>
              </c:numCache>
            </c:numRef>
          </c:val>
          <c:smooth val="0"/>
          <c:extLst>
            <c:ext xmlns:c16="http://schemas.microsoft.com/office/drawing/2014/chart" uri="{C3380CC4-5D6E-409C-BE32-E72D297353CC}">
              <c16:uniqueId val="{00000006-2DD8-44B1-9750-342204861A16}"/>
            </c:ext>
          </c:extLst>
        </c:ser>
        <c:ser>
          <c:idx val="0"/>
          <c:order val="1"/>
          <c:tx>
            <c:strRef>
              <c:f>'Świnie kl. E _2022_2021'!$A$6</c:f>
              <c:strCache>
                <c:ptCount val="1"/>
                <c:pt idx="0">
                  <c:v>UE (2021)</c:v>
                </c:pt>
              </c:strCache>
            </c:strRef>
          </c:tx>
          <c:spPr>
            <a:ln>
              <a:solidFill>
                <a:srgbClr val="FC4F42"/>
              </a:solidFill>
            </a:ln>
          </c:spPr>
          <c:marker>
            <c:symbol val="triangle"/>
            <c:size val="5"/>
            <c:spPr>
              <a:noFill/>
              <a:ln>
                <a:solidFill>
                  <a:srgbClr val="FC4F42"/>
                </a:solidFill>
              </a:ln>
            </c:spPr>
          </c:marker>
          <c:cat>
            <c:strRef>
              <c:f>'Świnie kl. E _2022_2021'!$B$2:$BA$2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_2022_2021'!$B$6:$BA$6</c:f>
              <c:numCache>
                <c:formatCode>0</c:formatCode>
                <c:ptCount val="52"/>
                <c:pt idx="0">
                  <c:v>127.62880370793519</c:v>
                </c:pt>
                <c:pt idx="1">
                  <c:v>127.95457012879102</c:v>
                </c:pt>
                <c:pt idx="2">
                  <c:v>128.0031819173245</c:v>
                </c:pt>
                <c:pt idx="3">
                  <c:v>127.89378149148314</c:v>
                </c:pt>
                <c:pt idx="4">
                  <c:v>128.43099723722474</c:v>
                </c:pt>
                <c:pt idx="5">
                  <c:v>129.44885446614043</c:v>
                </c:pt>
                <c:pt idx="6">
                  <c:v>131.07393875155796</c:v>
                </c:pt>
                <c:pt idx="7">
                  <c:v>135.68942015995015</c:v>
                </c:pt>
                <c:pt idx="8">
                  <c:v>142.13449773577068</c:v>
                </c:pt>
                <c:pt idx="9">
                  <c:v>149.86153095139179</c:v>
                </c:pt>
                <c:pt idx="10">
                  <c:v>155.32657498961362</c:v>
                </c:pt>
                <c:pt idx="11">
                  <c:v>155.98767802243452</c:v>
                </c:pt>
                <c:pt idx="12">
                  <c:v>156.60457356668053</c:v>
                </c:pt>
                <c:pt idx="13">
                  <c:v>157.12920333402579</c:v>
                </c:pt>
                <c:pt idx="14">
                  <c:v>157.50377127129207</c:v>
                </c:pt>
                <c:pt idx="15">
                  <c:v>156.51517225799753</c:v>
                </c:pt>
                <c:pt idx="16">
                  <c:v>154.03815093477354</c:v>
                </c:pt>
                <c:pt idx="17">
                  <c:v>154.08000000000001</c:v>
                </c:pt>
                <c:pt idx="18">
                  <c:v>155.74865615911921</c:v>
                </c:pt>
                <c:pt idx="19">
                  <c:v>160.85491078105528</c:v>
                </c:pt>
                <c:pt idx="20">
                  <c:v>165.26569153510596</c:v>
                </c:pt>
                <c:pt idx="21">
                  <c:v>165.75161097839637</c:v>
                </c:pt>
                <c:pt idx="22">
                  <c:v>166.12623879310345</c:v>
                </c:pt>
                <c:pt idx="23">
                  <c:v>163.64979471333609</c:v>
                </c:pt>
                <c:pt idx="24">
                  <c:v>160.62860718737014</c:v>
                </c:pt>
                <c:pt idx="25">
                  <c:v>157.35673184461987</c:v>
                </c:pt>
                <c:pt idx="26">
                  <c:v>156.44625772204807</c:v>
                </c:pt>
                <c:pt idx="27">
                  <c:v>153.88133499477536</c:v>
                </c:pt>
                <c:pt idx="28">
                  <c:v>150.94509535005227</c:v>
                </c:pt>
                <c:pt idx="29">
                  <c:v>150.00009379310345</c:v>
                </c:pt>
                <c:pt idx="30">
                  <c:v>148.507553030303</c:v>
                </c:pt>
                <c:pt idx="31">
                  <c:v>146.74207016718915</c:v>
                </c:pt>
                <c:pt idx="32">
                  <c:v>144.92449876698015</c:v>
                </c:pt>
                <c:pt idx="33">
                  <c:v>142.05824236154646</c:v>
                </c:pt>
                <c:pt idx="34">
                  <c:v>140.43429913270637</c:v>
                </c:pt>
                <c:pt idx="35">
                  <c:v>138.21356220480664</c:v>
                </c:pt>
                <c:pt idx="36">
                  <c:v>136.9302896029258</c:v>
                </c:pt>
                <c:pt idx="37">
                  <c:v>136.08300008359456</c:v>
                </c:pt>
                <c:pt idx="38">
                  <c:v>133.9928399477534</c:v>
                </c:pt>
                <c:pt idx="39">
                  <c:v>132.39598771159874</c:v>
                </c:pt>
                <c:pt idx="40">
                  <c:v>130.36395360501564</c:v>
                </c:pt>
                <c:pt idx="41">
                  <c:v>129.436388322884</c:v>
                </c:pt>
                <c:pt idx="42">
                  <c:v>128.61836557993732</c:v>
                </c:pt>
                <c:pt idx="43">
                  <c:v>128.53783428422153</c:v>
                </c:pt>
                <c:pt idx="44">
                  <c:v>128.67815497387667</c:v>
                </c:pt>
                <c:pt idx="45">
                  <c:v>128.58325079414837</c:v>
                </c:pt>
                <c:pt idx="46">
                  <c:v>128.69026717868337</c:v>
                </c:pt>
                <c:pt idx="47">
                  <c:v>129.16941645768023</c:v>
                </c:pt>
                <c:pt idx="48">
                  <c:v>130.95441894461857</c:v>
                </c:pt>
                <c:pt idx="49">
                  <c:v>132.57900743991641</c:v>
                </c:pt>
                <c:pt idx="50">
                  <c:v>131.95250470219437</c:v>
                </c:pt>
                <c:pt idx="51">
                  <c:v>131.95690396029258</c:v>
                </c:pt>
              </c:numCache>
            </c:numRef>
          </c:val>
          <c:smooth val="0"/>
          <c:extLst xmlns:c15="http://schemas.microsoft.com/office/drawing/2012/chart">
            <c:ext xmlns:c16="http://schemas.microsoft.com/office/drawing/2014/chart" uri="{C3380CC4-5D6E-409C-BE32-E72D297353CC}">
              <c16:uniqueId val="{00000000-2DD8-44B1-9750-342204861A16}"/>
            </c:ext>
          </c:extLst>
        </c:ser>
        <c:ser>
          <c:idx val="2"/>
          <c:order val="2"/>
          <c:tx>
            <c:strRef>
              <c:f>'Świnie kl. E _2022_2021'!$A$8</c:f>
              <c:strCache>
                <c:ptCount val="1"/>
                <c:pt idx="0">
                  <c:v>Polska (2021)</c:v>
                </c:pt>
              </c:strCache>
            </c:strRef>
          </c:tx>
          <c:spPr>
            <a:ln>
              <a:solidFill>
                <a:schemeClr val="accent3">
                  <a:lumMod val="75000"/>
                </a:schemeClr>
              </a:solidFill>
            </a:ln>
          </c:spPr>
          <c:marker>
            <c:symbol val="star"/>
            <c:size val="6"/>
            <c:spPr>
              <a:solidFill>
                <a:srgbClr val="FFFF00"/>
              </a:solidFill>
              <a:ln>
                <a:solidFill>
                  <a:schemeClr val="tx1">
                    <a:lumMod val="65000"/>
                    <a:lumOff val="35000"/>
                  </a:schemeClr>
                </a:solidFill>
              </a:ln>
            </c:spPr>
          </c:marker>
          <c:cat>
            <c:strRef>
              <c:f>'Świnie kl. E _2022_2021'!$B$2:$BA$2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_2022_2021'!$B$8:$BA$8</c:f>
              <c:numCache>
                <c:formatCode>0</c:formatCode>
                <c:ptCount val="52"/>
                <c:pt idx="0">
                  <c:v>111.56790000000001</c:v>
                </c:pt>
                <c:pt idx="1">
                  <c:v>113.35140000000001</c:v>
                </c:pt>
                <c:pt idx="2">
                  <c:v>113.6388</c:v>
                </c:pt>
                <c:pt idx="3">
                  <c:v>114.31830000000001</c:v>
                </c:pt>
                <c:pt idx="4">
                  <c:v>117.69</c:v>
                </c:pt>
                <c:pt idx="5">
                  <c:v>121.527</c:v>
                </c:pt>
                <c:pt idx="6">
                  <c:v>126.4282</c:v>
                </c:pt>
                <c:pt idx="7">
                  <c:v>136.25990000000002</c:v>
                </c:pt>
                <c:pt idx="8">
                  <c:v>144.85750000000002</c:v>
                </c:pt>
                <c:pt idx="9">
                  <c:v>150.59950000000001</c:v>
                </c:pt>
                <c:pt idx="10">
                  <c:v>154.70400000000001</c:v>
                </c:pt>
                <c:pt idx="11">
                  <c:v>151.9435</c:v>
                </c:pt>
                <c:pt idx="12">
                  <c:v>149.93020000000001</c:v>
                </c:pt>
                <c:pt idx="13">
                  <c:v>151.73500000000001</c:v>
                </c:pt>
                <c:pt idx="14">
                  <c:v>152.50660000000002</c:v>
                </c:pt>
                <c:pt idx="15">
                  <c:v>149.96790000000001</c:v>
                </c:pt>
                <c:pt idx="16">
                  <c:v>144.75210000000001</c:v>
                </c:pt>
                <c:pt idx="17">
                  <c:v>144.1266</c:v>
                </c:pt>
                <c:pt idx="18">
                  <c:v>146.96899999999999</c:v>
                </c:pt>
                <c:pt idx="19">
                  <c:v>160.26850000000002</c:v>
                </c:pt>
                <c:pt idx="20">
                  <c:v>165.7346</c:v>
                </c:pt>
                <c:pt idx="21">
                  <c:v>166.34790000000001</c:v>
                </c:pt>
                <c:pt idx="22">
                  <c:v>162.18340000000001</c:v>
                </c:pt>
                <c:pt idx="23">
                  <c:v>156.06379999999999</c:v>
                </c:pt>
                <c:pt idx="24">
                  <c:v>148.8758</c:v>
                </c:pt>
                <c:pt idx="25">
                  <c:v>145.5205</c:v>
                </c:pt>
                <c:pt idx="26">
                  <c:v>145.3451</c:v>
                </c:pt>
                <c:pt idx="27">
                  <c:v>142.56030000000001</c:v>
                </c:pt>
                <c:pt idx="28">
                  <c:v>139.52379999999999</c:v>
                </c:pt>
                <c:pt idx="29">
                  <c:v>144.89709999999999</c:v>
                </c:pt>
                <c:pt idx="30">
                  <c:v>147.94230000000002</c:v>
                </c:pt>
                <c:pt idx="31">
                  <c:v>144.46790000000001</c:v>
                </c:pt>
                <c:pt idx="32">
                  <c:v>145.3818</c:v>
                </c:pt>
                <c:pt idx="33">
                  <c:v>140.16060000000002</c:v>
                </c:pt>
                <c:pt idx="34">
                  <c:v>135.02950000000001</c:v>
                </c:pt>
                <c:pt idx="35">
                  <c:v>129.98770000000002</c:v>
                </c:pt>
                <c:pt idx="36">
                  <c:v>124.95480000000001</c:v>
                </c:pt>
                <c:pt idx="37">
                  <c:v>122.848</c:v>
                </c:pt>
                <c:pt idx="38">
                  <c:v>117.78630000000001</c:v>
                </c:pt>
                <c:pt idx="39">
                  <c:v>121.10590000000001</c:v>
                </c:pt>
                <c:pt idx="40">
                  <c:v>117.8408</c:v>
                </c:pt>
                <c:pt idx="41">
                  <c:v>117.55285000000001</c:v>
                </c:pt>
                <c:pt idx="42">
                  <c:v>116.2347</c:v>
                </c:pt>
                <c:pt idx="43">
                  <c:v>117.9609</c:v>
                </c:pt>
                <c:pt idx="44">
                  <c:v>118.73440000000001</c:v>
                </c:pt>
                <c:pt idx="45">
                  <c:v>117.8404</c:v>
                </c:pt>
                <c:pt idx="46">
                  <c:v>117.9881</c:v>
                </c:pt>
                <c:pt idx="47">
                  <c:v>121.03449999999999</c:v>
                </c:pt>
                <c:pt idx="48">
                  <c:v>128.04849999999999</c:v>
                </c:pt>
                <c:pt idx="49">
                  <c:v>131.15300000000002</c:v>
                </c:pt>
                <c:pt idx="50">
                  <c:v>128.06300000000002</c:v>
                </c:pt>
                <c:pt idx="51">
                  <c:v>127.232</c:v>
                </c:pt>
              </c:numCache>
            </c:numRef>
          </c:val>
          <c:smooth val="0"/>
          <c:extLst xmlns:c15="http://schemas.microsoft.com/office/drawing/2012/chart">
            <c:ext xmlns:c16="http://schemas.microsoft.com/office/drawing/2014/chart" uri="{C3380CC4-5D6E-409C-BE32-E72D297353CC}">
              <c16:uniqueId val="{00000002-2DD8-44B1-9750-342204861A16}"/>
            </c:ext>
          </c:extLst>
        </c:ser>
        <c:ser>
          <c:idx val="7"/>
          <c:order val="3"/>
          <c:tx>
            <c:strRef>
              <c:f>'Świnie kl. E _2022_2021'!$A$5</c:f>
              <c:strCache>
                <c:ptCount val="1"/>
                <c:pt idx="0">
                  <c:v>Niemcy (2022)</c:v>
                </c:pt>
              </c:strCache>
            </c:strRef>
          </c:tx>
          <c:spPr>
            <a:ln>
              <a:solidFill>
                <a:srgbClr val="0000FF"/>
              </a:solidFill>
            </a:ln>
          </c:spPr>
          <c:marker>
            <c:symbol val="square"/>
            <c:size val="7"/>
            <c:spPr>
              <a:solidFill>
                <a:srgbClr val="0000FF"/>
              </a:solidFill>
              <a:ln>
                <a:noFill/>
              </a:ln>
            </c:spPr>
          </c:marker>
          <c:val>
            <c:numRef>
              <c:f>'Świnie kl. E _2022_2021'!$B$5:$BA$5</c:f>
              <c:numCache>
                <c:formatCode>0</c:formatCode>
                <c:ptCount val="52"/>
                <c:pt idx="0">
                  <c:v>132.15255615464994</c:v>
                </c:pt>
                <c:pt idx="1">
                  <c:v>130.41</c:v>
                </c:pt>
                <c:pt idx="2">
                  <c:v>129.02000000000001</c:v>
                </c:pt>
                <c:pt idx="3">
                  <c:v>128.36000000000001</c:v>
                </c:pt>
                <c:pt idx="4">
                  <c:v>128.19</c:v>
                </c:pt>
                <c:pt idx="5">
                  <c:v>127.84</c:v>
                </c:pt>
                <c:pt idx="6">
                  <c:v>131.24</c:v>
                </c:pt>
                <c:pt idx="7">
                  <c:v>136.69</c:v>
                </c:pt>
                <c:pt idx="8">
                  <c:v>150.78</c:v>
                </c:pt>
                <c:pt idx="9">
                  <c:v>174.1</c:v>
                </c:pt>
                <c:pt idx="10">
                  <c:v>188.73</c:v>
                </c:pt>
                <c:pt idx="11">
                  <c:v>197.27</c:v>
                </c:pt>
                <c:pt idx="12">
                  <c:v>201.56</c:v>
                </c:pt>
                <c:pt idx="13">
                  <c:v>203.19</c:v>
                </c:pt>
                <c:pt idx="14">
                  <c:v>202.89</c:v>
                </c:pt>
                <c:pt idx="15">
                  <c:v>202.96</c:v>
                </c:pt>
                <c:pt idx="16">
                  <c:v>202.8</c:v>
                </c:pt>
                <c:pt idx="17">
                  <c:v>193.73000000000002</c:v>
                </c:pt>
                <c:pt idx="18">
                  <c:v>188.5</c:v>
                </c:pt>
                <c:pt idx="19">
                  <c:v>187.81</c:v>
                </c:pt>
                <c:pt idx="20">
                  <c:v>187.9</c:v>
                </c:pt>
                <c:pt idx="21">
                  <c:v>187.84</c:v>
                </c:pt>
                <c:pt idx="22">
                  <c:v>187.95000000000002</c:v>
                </c:pt>
                <c:pt idx="23">
                  <c:v>188.02</c:v>
                </c:pt>
                <c:pt idx="24">
                  <c:v>191.15</c:v>
                </c:pt>
                <c:pt idx="25">
                  <c:v>193.23000000000002</c:v>
                </c:pt>
                <c:pt idx="26">
                  <c:v>193.67000000000002</c:v>
                </c:pt>
                <c:pt idx="27">
                  <c:v>192.83</c:v>
                </c:pt>
                <c:pt idx="28">
                  <c:v>192.70000000000002</c:v>
                </c:pt>
                <c:pt idx="29">
                  <c:v>192.24</c:v>
                </c:pt>
                <c:pt idx="30">
                  <c:v>193.32</c:v>
                </c:pt>
                <c:pt idx="31">
                  <c:v>198.54</c:v>
                </c:pt>
                <c:pt idx="32">
                  <c:v>205.69</c:v>
                </c:pt>
                <c:pt idx="33">
                  <c:v>211.95000000000002</c:v>
                </c:pt>
                <c:pt idx="34">
                  <c:v>213.39000000000001</c:v>
                </c:pt>
                <c:pt idx="35">
                  <c:v>216.22</c:v>
                </c:pt>
                <c:pt idx="36">
                  <c:v>218.25</c:v>
                </c:pt>
                <c:pt idx="37">
                  <c:v>218.35</c:v>
                </c:pt>
                <c:pt idx="38">
                  <c:v>212.54</c:v>
                </c:pt>
                <c:pt idx="39">
                  <c:v>209.01</c:v>
                </c:pt>
                <c:pt idx="40">
                  <c:v>208.85</c:v>
                </c:pt>
                <c:pt idx="41">
                  <c:v>203.15</c:v>
                </c:pt>
                <c:pt idx="42">
                  <c:v>198.79</c:v>
                </c:pt>
                <c:pt idx="43">
                  <c:v>198.77</c:v>
                </c:pt>
                <c:pt idx="44">
                  <c:v>197.94</c:v>
                </c:pt>
                <c:pt idx="45">
                  <c:v>198.51</c:v>
                </c:pt>
                <c:pt idx="46">
                  <c:v>201.88</c:v>
                </c:pt>
                <c:pt idx="47">
                  <c:v>206.56</c:v>
                </c:pt>
                <c:pt idx="48">
                  <c:v>208.56</c:v>
                </c:pt>
                <c:pt idx="49">
                  <c:v>208.73000000000002</c:v>
                </c:pt>
                <c:pt idx="50">
                  <c:v>208.16</c:v>
                </c:pt>
                <c:pt idx="51">
                  <c:v>208.93</c:v>
                </c:pt>
              </c:numCache>
            </c:numRef>
          </c:val>
          <c:smooth val="0"/>
          <c:extLst>
            <c:ext xmlns:c16="http://schemas.microsoft.com/office/drawing/2014/chart" uri="{C3380CC4-5D6E-409C-BE32-E72D297353CC}">
              <c16:uniqueId val="{00000007-2DD8-44B1-9750-342204861A16}"/>
            </c:ext>
          </c:extLst>
        </c:ser>
        <c:ser>
          <c:idx val="1"/>
          <c:order val="4"/>
          <c:tx>
            <c:strRef>
              <c:f>'Świnie kl. E _2022_2021'!$A$7</c:f>
              <c:strCache>
                <c:ptCount val="1"/>
                <c:pt idx="0">
                  <c:v>UE (2022)</c:v>
                </c:pt>
              </c:strCache>
            </c:strRef>
          </c:tx>
          <c:spPr>
            <a:ln>
              <a:solidFill>
                <a:srgbClr val="FC4F42"/>
              </a:solidFill>
            </a:ln>
          </c:spPr>
          <c:marker>
            <c:symbol val="triangle"/>
            <c:size val="8"/>
            <c:spPr>
              <a:solidFill>
                <a:srgbClr val="FF0000"/>
              </a:solidFill>
              <a:ln>
                <a:solidFill>
                  <a:srgbClr val="FF0000"/>
                </a:solidFill>
              </a:ln>
            </c:spPr>
          </c:marker>
          <c:cat>
            <c:strRef>
              <c:f>'Świnie kl. E _2022_2021'!$B$2:$BA$2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_2022_2021'!$B$7:$BA$7</c:f>
              <c:numCache>
                <c:formatCode>0</c:formatCode>
                <c:ptCount val="52"/>
                <c:pt idx="0">
                  <c:v>130.71</c:v>
                </c:pt>
                <c:pt idx="1">
                  <c:v>132.48184277951933</c:v>
                </c:pt>
                <c:pt idx="2">
                  <c:v>131.53165131661441</c:v>
                </c:pt>
                <c:pt idx="3">
                  <c:v>130.35814258098222</c:v>
                </c:pt>
                <c:pt idx="4">
                  <c:v>129.95792528735632</c:v>
                </c:pt>
                <c:pt idx="5">
                  <c:v>129.90537006269591</c:v>
                </c:pt>
                <c:pt idx="6">
                  <c:v>131.47773667711598</c:v>
                </c:pt>
                <c:pt idx="7">
                  <c:v>135.21369874608152</c:v>
                </c:pt>
                <c:pt idx="8">
                  <c:v>145.1447053814002</c:v>
                </c:pt>
                <c:pt idx="9">
                  <c:v>160.40207297805645</c:v>
                </c:pt>
                <c:pt idx="10">
                  <c:v>175.69716825446568</c:v>
                </c:pt>
                <c:pt idx="11">
                  <c:v>182.38419999999999</c:v>
                </c:pt>
                <c:pt idx="12">
                  <c:v>187.36453387652767</c:v>
                </c:pt>
                <c:pt idx="13">
                  <c:v>190.35380759427559</c:v>
                </c:pt>
                <c:pt idx="14">
                  <c:v>190.82935359866289</c:v>
                </c:pt>
                <c:pt idx="15">
                  <c:v>191.37189544552385</c:v>
                </c:pt>
                <c:pt idx="16">
                  <c:v>191.83260084612971</c:v>
                </c:pt>
                <c:pt idx="17">
                  <c:v>188.53269544552393</c:v>
                </c:pt>
                <c:pt idx="18">
                  <c:v>184.46421295309722</c:v>
                </c:pt>
                <c:pt idx="19">
                  <c:v>185.90358739162224</c:v>
                </c:pt>
                <c:pt idx="20">
                  <c:v>185.41875938577246</c:v>
                </c:pt>
                <c:pt idx="21">
                  <c:v>185.84182782826701</c:v>
                </c:pt>
                <c:pt idx="22">
                  <c:v>186.84967816776353</c:v>
                </c:pt>
                <c:pt idx="23">
                  <c:v>187.32041706883948</c:v>
                </c:pt>
                <c:pt idx="24">
                  <c:v>189.90286878721406</c:v>
                </c:pt>
                <c:pt idx="25">
                  <c:v>192.14965530136837</c:v>
                </c:pt>
                <c:pt idx="26">
                  <c:v>192.70790902538388</c:v>
                </c:pt>
                <c:pt idx="27">
                  <c:v>193.12320597139575</c:v>
                </c:pt>
                <c:pt idx="28">
                  <c:v>192.70351356091453</c:v>
                </c:pt>
                <c:pt idx="29">
                  <c:v>193.44286166614475</c:v>
                </c:pt>
                <c:pt idx="30">
                  <c:v>194.67650845599755</c:v>
                </c:pt>
                <c:pt idx="31">
                  <c:v>197.77363950307961</c:v>
                </c:pt>
                <c:pt idx="32">
                  <c:v>202.58879626265784</c:v>
                </c:pt>
                <c:pt idx="33">
                  <c:v>206.71599960329891</c:v>
                </c:pt>
                <c:pt idx="34">
                  <c:v>209.34476406723039</c:v>
                </c:pt>
                <c:pt idx="35">
                  <c:v>210.41034587117656</c:v>
                </c:pt>
                <c:pt idx="36">
                  <c:v>211.63156631172359</c:v>
                </c:pt>
                <c:pt idx="37">
                  <c:v>211.57965833594326</c:v>
                </c:pt>
                <c:pt idx="38">
                  <c:v>209.9698247625013</c:v>
                </c:pt>
                <c:pt idx="39">
                  <c:v>199.74540000000002</c:v>
                </c:pt>
                <c:pt idx="40">
                  <c:v>204.30921570101262</c:v>
                </c:pt>
                <c:pt idx="41">
                  <c:v>202.46618814072457</c:v>
                </c:pt>
                <c:pt idx="42">
                  <c:v>198.38522220482312</c:v>
                </c:pt>
                <c:pt idx="43">
                  <c:v>197.86028159515604</c:v>
                </c:pt>
                <c:pt idx="44">
                  <c:v>197.61826511118068</c:v>
                </c:pt>
                <c:pt idx="45">
                  <c:v>196.97</c:v>
                </c:pt>
                <c:pt idx="46">
                  <c:v>199.34</c:v>
                </c:pt>
                <c:pt idx="47">
                  <c:v>203.4</c:v>
                </c:pt>
                <c:pt idx="48">
                  <c:v>204.83050547029967</c:v>
                </c:pt>
                <c:pt idx="49">
                  <c:v>204.96416654139264</c:v>
                </c:pt>
                <c:pt idx="50">
                  <c:v>204.51578449733788</c:v>
                </c:pt>
                <c:pt idx="51">
                  <c:v>203.63868494623657</c:v>
                </c:pt>
              </c:numCache>
            </c:numRef>
          </c:val>
          <c:smooth val="0"/>
          <c:extLst>
            <c:ext xmlns:c16="http://schemas.microsoft.com/office/drawing/2014/chart" uri="{C3380CC4-5D6E-409C-BE32-E72D297353CC}">
              <c16:uniqueId val="{00000001-2DD8-44B1-9750-342204861A16}"/>
            </c:ext>
          </c:extLst>
        </c:ser>
        <c:ser>
          <c:idx val="3"/>
          <c:order val="5"/>
          <c:tx>
            <c:strRef>
              <c:f>'Świnie kl. E _2022_2021'!$A$9</c:f>
              <c:strCache>
                <c:ptCount val="1"/>
                <c:pt idx="0">
                  <c:v>Polska (2022)</c:v>
                </c:pt>
              </c:strCache>
            </c:strRef>
          </c:tx>
          <c:spPr>
            <a:ln>
              <a:solidFill>
                <a:srgbClr val="00B050"/>
              </a:solidFill>
            </a:ln>
          </c:spPr>
          <c:marker>
            <c:symbol val="circle"/>
            <c:size val="8"/>
            <c:spPr>
              <a:solidFill>
                <a:srgbClr val="00B050"/>
              </a:solidFill>
              <a:ln>
                <a:noFill/>
              </a:ln>
            </c:spPr>
          </c:marker>
          <c:cat>
            <c:strRef>
              <c:f>'Świnie kl. E _2022_2021'!$B$2:$BA$2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_2022_2021'!$B$9:$BA$9</c:f>
              <c:numCache>
                <c:formatCode>0</c:formatCode>
                <c:ptCount val="52"/>
                <c:pt idx="0">
                  <c:v>128.2227</c:v>
                </c:pt>
                <c:pt idx="1">
                  <c:v>129.88330000000002</c:v>
                </c:pt>
                <c:pt idx="2">
                  <c:v>129.10419999999999</c:v>
                </c:pt>
                <c:pt idx="3">
                  <c:v>124.221</c:v>
                </c:pt>
                <c:pt idx="4">
                  <c:v>121.944</c:v>
                </c:pt>
                <c:pt idx="5">
                  <c:v>120.79940000000001</c:v>
                </c:pt>
                <c:pt idx="6">
                  <c:v>121.0784</c:v>
                </c:pt>
                <c:pt idx="7">
                  <c:v>126.50420000000001</c:v>
                </c:pt>
                <c:pt idx="8">
                  <c:v>142.464</c:v>
                </c:pt>
                <c:pt idx="9">
                  <c:v>168.17350000000002</c:v>
                </c:pt>
                <c:pt idx="10">
                  <c:v>189.87820000000002</c:v>
                </c:pt>
                <c:pt idx="11">
                  <c:v>187.1995</c:v>
                </c:pt>
                <c:pt idx="12">
                  <c:v>190.0805</c:v>
                </c:pt>
                <c:pt idx="13">
                  <c:v>191.6405</c:v>
                </c:pt>
                <c:pt idx="14">
                  <c:v>189.92600000000002</c:v>
                </c:pt>
                <c:pt idx="15">
                  <c:v>190.03200000000001</c:v>
                </c:pt>
                <c:pt idx="16">
                  <c:v>193.07670000000002</c:v>
                </c:pt>
                <c:pt idx="17">
                  <c:v>187.1593</c:v>
                </c:pt>
                <c:pt idx="18">
                  <c:v>180.4684</c:v>
                </c:pt>
                <c:pt idx="19">
                  <c:v>182.39350000000002</c:v>
                </c:pt>
                <c:pt idx="20">
                  <c:v>186.34900000000002</c:v>
                </c:pt>
                <c:pt idx="21">
                  <c:v>189.4478</c:v>
                </c:pt>
                <c:pt idx="22">
                  <c:v>190.51990000000001</c:v>
                </c:pt>
                <c:pt idx="23">
                  <c:v>188.03140000000002</c:v>
                </c:pt>
                <c:pt idx="24">
                  <c:v>190.09190000000001</c:v>
                </c:pt>
                <c:pt idx="25">
                  <c:v>193.4522</c:v>
                </c:pt>
                <c:pt idx="26">
                  <c:v>191.54830000000001</c:v>
                </c:pt>
                <c:pt idx="27">
                  <c:v>188.8717</c:v>
                </c:pt>
                <c:pt idx="28">
                  <c:v>192.05290000000002</c:v>
                </c:pt>
                <c:pt idx="29">
                  <c:v>194.5684</c:v>
                </c:pt>
                <c:pt idx="30">
                  <c:v>196.9427</c:v>
                </c:pt>
                <c:pt idx="31">
                  <c:v>201.27800000000002</c:v>
                </c:pt>
                <c:pt idx="32">
                  <c:v>207.43430000000001</c:v>
                </c:pt>
                <c:pt idx="33">
                  <c:v>209.41970000000001</c:v>
                </c:pt>
                <c:pt idx="34">
                  <c:v>213.57940000000002</c:v>
                </c:pt>
                <c:pt idx="35">
                  <c:v>216.44830000000002</c:v>
                </c:pt>
                <c:pt idx="36">
                  <c:v>219.07150000000001</c:v>
                </c:pt>
                <c:pt idx="37">
                  <c:v>217.66810000000001</c:v>
                </c:pt>
                <c:pt idx="38">
                  <c:v>209.2071</c:v>
                </c:pt>
                <c:pt idx="39">
                  <c:v>206.44789785990187</c:v>
                </c:pt>
                <c:pt idx="40">
                  <c:v>197.21620000000001</c:v>
                </c:pt>
                <c:pt idx="41">
                  <c:v>196.6703</c:v>
                </c:pt>
                <c:pt idx="42">
                  <c:v>192.4314</c:v>
                </c:pt>
                <c:pt idx="43">
                  <c:v>194.95240000000001</c:v>
                </c:pt>
                <c:pt idx="44">
                  <c:v>197.0275</c:v>
                </c:pt>
                <c:pt idx="45">
                  <c:v>200.02</c:v>
                </c:pt>
                <c:pt idx="46">
                  <c:v>204.04</c:v>
                </c:pt>
                <c:pt idx="47">
                  <c:v>213.69</c:v>
                </c:pt>
                <c:pt idx="48">
                  <c:v>217.03560000000002</c:v>
                </c:pt>
                <c:pt idx="49">
                  <c:v>214.37980000000002</c:v>
                </c:pt>
                <c:pt idx="50">
                  <c:v>211.375</c:v>
                </c:pt>
                <c:pt idx="51">
                  <c:v>210.60490000000001</c:v>
                </c:pt>
              </c:numCache>
            </c:numRef>
          </c:val>
          <c:smooth val="0"/>
          <c:extLst>
            <c:ext xmlns:c16="http://schemas.microsoft.com/office/drawing/2014/chart" uri="{C3380CC4-5D6E-409C-BE32-E72D297353CC}">
              <c16:uniqueId val="{00000003-2DD8-44B1-9750-342204861A16}"/>
            </c:ext>
          </c:extLst>
        </c:ser>
        <c:dLbls>
          <c:showLegendKey val="0"/>
          <c:showVal val="0"/>
          <c:showCatName val="0"/>
          <c:showSerName val="0"/>
          <c:showPercent val="0"/>
          <c:showBubbleSize val="0"/>
        </c:dLbls>
        <c:marker val="1"/>
        <c:smooth val="0"/>
        <c:axId val="38703104"/>
        <c:axId val="38704640"/>
        <c:extLst>
          <c:ext xmlns:c15="http://schemas.microsoft.com/office/drawing/2012/chart" uri="{02D57815-91ED-43cb-92C2-25804820EDAC}">
            <c15:filteredLineSeries>
              <c15:ser>
                <c:idx val="4"/>
                <c:order val="6"/>
                <c:tx>
                  <c:strRef>
                    <c:extLst>
                      <c:ext uri="{02D57815-91ED-43cb-92C2-25804820EDAC}">
                        <c15:formulaRef>
                          <c15:sqref>'Świnie kl. E _2022_2021'!#REF!</c15:sqref>
                        </c15:formulaRef>
                      </c:ext>
                    </c:extLst>
                    <c:strCache>
                      <c:ptCount val="1"/>
                      <c:pt idx="0">
                        <c:v>#REF!</c:v>
                      </c:pt>
                    </c:strCache>
                  </c:strRef>
                </c:tx>
                <c:spPr>
                  <a:ln>
                    <a:solidFill>
                      <a:srgbClr val="006600"/>
                    </a:solidFill>
                  </a:ln>
                </c:spPr>
                <c:marker>
                  <c:spPr>
                    <a:solidFill>
                      <a:srgbClr val="FFFF00"/>
                    </a:solidFill>
                    <a:ln>
                      <a:solidFill>
                        <a:schemeClr val="tx1"/>
                      </a:solidFill>
                    </a:ln>
                  </c:spPr>
                </c:marker>
                <c:cat>
                  <c:strRef>
                    <c:extLst>
                      <c:ext uri="{02D57815-91ED-43cb-92C2-25804820EDAC}">
                        <c15:formulaRef>
                          <c15:sqref>'Świnie kl. E _2022_2021'!$B$2:$BA$2</c15:sqref>
                        </c15:formulaRef>
                      </c:ext>
                    </c:extLst>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extLst>
                      <c:ext uri="{02D57815-91ED-43cb-92C2-25804820EDAC}">
                        <c15:formulaRef>
                          <c15:sqref>'Świnie kl. E _2022_2021'!#REF!</c15:sqref>
                        </c15:formulaRef>
                      </c:ext>
                    </c:extLst>
                    <c:numCache>
                      <c:formatCode>General</c:formatCode>
                      <c:ptCount val="1"/>
                      <c:pt idx="0">
                        <c:v>1</c:v>
                      </c:pt>
                    </c:numCache>
                  </c:numRef>
                </c:val>
                <c:smooth val="0"/>
                <c:extLst>
                  <c:ext xmlns:c16="http://schemas.microsoft.com/office/drawing/2014/chart" uri="{C3380CC4-5D6E-409C-BE32-E72D297353CC}">
                    <c16:uniqueId val="{00000004-2DD8-44B1-9750-342204861A16}"/>
                  </c:ext>
                </c:extLst>
              </c15:ser>
            </c15:filteredLineSeries>
            <c15:filteredLineSeries>
              <c15:ser>
                <c:idx val="5"/>
                <c:order val="7"/>
                <c:tx>
                  <c:strRef>
                    <c:extLst xmlns:c15="http://schemas.microsoft.com/office/drawing/2012/chart">
                      <c:ext xmlns:c15="http://schemas.microsoft.com/office/drawing/2012/chart" uri="{02D57815-91ED-43cb-92C2-25804820EDAC}">
                        <c15:formulaRef>
                          <c15:sqref>'Świnie kl. E _2022_2021'!#REF!</c15:sqref>
                        </c15:formulaRef>
                      </c:ext>
                    </c:extLst>
                    <c:strCache>
                      <c:ptCount val="1"/>
                      <c:pt idx="0">
                        <c:v>#REF!</c:v>
                      </c:pt>
                    </c:strCache>
                  </c:strRef>
                </c:tx>
                <c:spPr>
                  <a:ln w="34925">
                    <a:solidFill>
                      <a:srgbClr val="00B050"/>
                    </a:solidFill>
                  </a:ln>
                </c:spPr>
                <c:marker>
                  <c:symbol val="circle"/>
                  <c:size val="8"/>
                  <c:spPr>
                    <a:solidFill>
                      <a:srgbClr val="00B050"/>
                    </a:solidFill>
                    <a:ln>
                      <a:solidFill>
                        <a:srgbClr val="00B050"/>
                      </a:solidFill>
                    </a:ln>
                  </c:spPr>
                </c:marker>
                <c:cat>
                  <c:strRef>
                    <c:extLst xmlns:c15="http://schemas.microsoft.com/office/drawing/2012/chart">
                      <c:ext xmlns:c15="http://schemas.microsoft.com/office/drawing/2012/chart" uri="{02D57815-91ED-43cb-92C2-25804820EDAC}">
                        <c15:formulaRef>
                          <c15:sqref>'Świnie kl. E _2022_2021'!$B$2:$BA$2</c15:sqref>
                        </c15:formulaRef>
                      </c:ext>
                    </c:extLst>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extLst xmlns:c15="http://schemas.microsoft.com/office/drawing/2012/chart">
                      <c:ext xmlns:c15="http://schemas.microsoft.com/office/drawing/2012/chart" uri="{02D57815-91ED-43cb-92C2-25804820EDAC}">
                        <c15:formulaRef>
                          <c15:sqref>'Świnie kl. E _2022_2021'!#REF!</c15:sqref>
                        </c15:formulaRef>
                      </c:ext>
                    </c:extLst>
                    <c:numCache>
                      <c:formatCode>General</c:formatCode>
                      <c:ptCount val="1"/>
                      <c:pt idx="0">
                        <c:v>1</c:v>
                      </c:pt>
                    </c:numCache>
                  </c:numRef>
                </c:val>
                <c:smooth val="1"/>
                <c:extLst xmlns:c15="http://schemas.microsoft.com/office/drawing/2012/chart">
                  <c:ext xmlns:c16="http://schemas.microsoft.com/office/drawing/2014/chart" uri="{C3380CC4-5D6E-409C-BE32-E72D297353CC}">
                    <c16:uniqueId val="{00000005-2DD8-44B1-9750-342204861A16}"/>
                  </c:ext>
                </c:extLst>
              </c15:ser>
            </c15:filteredLineSeries>
          </c:ext>
        </c:extLst>
      </c:lineChart>
      <c:catAx>
        <c:axId val="38703104"/>
        <c:scaling>
          <c:orientation val="minMax"/>
        </c:scaling>
        <c:delete val="0"/>
        <c:axPos val="b"/>
        <c:numFmt formatCode="General" sourceLinked="1"/>
        <c:majorTickMark val="none"/>
        <c:minorTickMark val="none"/>
        <c:tickLblPos val="nextTo"/>
        <c:crossAx val="38704640"/>
        <c:crosses val="autoZero"/>
        <c:auto val="1"/>
        <c:lblAlgn val="ctr"/>
        <c:lblOffset val="100"/>
        <c:tickLblSkip val="2"/>
        <c:noMultiLvlLbl val="0"/>
      </c:catAx>
      <c:valAx>
        <c:axId val="38704640"/>
        <c:scaling>
          <c:orientation val="minMax"/>
          <c:max val="220"/>
          <c:min val="110"/>
        </c:scaling>
        <c:delete val="0"/>
        <c:axPos val="l"/>
        <c:majorGridlines/>
        <c:title>
          <c:tx>
            <c:rich>
              <a:bodyPr rot="0" vert="horz"/>
              <a:lstStyle/>
              <a:p>
                <a:pPr>
                  <a:defRPr sz="1100" i="1" u="sng">
                    <a:solidFill>
                      <a:sysClr val="windowText" lastClr="000000"/>
                    </a:solidFill>
                    <a:latin typeface="+mj-lt"/>
                  </a:defRPr>
                </a:pPr>
                <a:r>
                  <a:rPr lang="pl-PL" sz="1100" i="1" u="sng">
                    <a:solidFill>
                      <a:sysClr val="windowText" lastClr="000000"/>
                    </a:solidFill>
                    <a:latin typeface="+mj-lt"/>
                  </a:rPr>
                  <a:t>EURO</a:t>
                </a:r>
                <a:r>
                  <a:rPr lang="en-US" sz="1100" i="1" u="sng">
                    <a:solidFill>
                      <a:sysClr val="windowText" lastClr="000000"/>
                    </a:solidFill>
                    <a:latin typeface="+mj-lt"/>
                  </a:rPr>
                  <a:t>/</a:t>
                </a:r>
                <a:r>
                  <a:rPr lang="pl-PL" sz="1100" i="1" u="sng">
                    <a:solidFill>
                      <a:sysClr val="windowText" lastClr="000000"/>
                    </a:solidFill>
                    <a:latin typeface="+mj-lt"/>
                  </a:rPr>
                  <a:t>100 kg</a:t>
                </a:r>
                <a:endParaRPr lang="en-US" sz="1100" i="1" u="sng">
                  <a:solidFill>
                    <a:sysClr val="windowText" lastClr="000000"/>
                  </a:solidFill>
                  <a:latin typeface="+mj-lt"/>
                </a:endParaRPr>
              </a:p>
            </c:rich>
          </c:tx>
          <c:layout>
            <c:manualLayout>
              <c:xMode val="edge"/>
              <c:yMode val="edge"/>
              <c:x val="4.0824500024597256E-3"/>
              <c:y val="6.8665297741273099E-2"/>
            </c:manualLayout>
          </c:layout>
          <c:overlay val="0"/>
        </c:title>
        <c:numFmt formatCode="#,##0" sourceLinked="0"/>
        <c:majorTickMark val="none"/>
        <c:minorTickMark val="none"/>
        <c:tickLblPos val="nextTo"/>
        <c:txPr>
          <a:bodyPr/>
          <a:lstStyle/>
          <a:p>
            <a:pPr>
              <a:defRPr b="1">
                <a:latin typeface="+mj-lt"/>
              </a:defRPr>
            </a:pPr>
            <a:endParaRPr lang="pl-PL"/>
          </a:p>
        </c:txPr>
        <c:crossAx val="38703104"/>
        <c:crosses val="autoZero"/>
        <c:crossBetween val="midCat"/>
        <c:majorUnit val="10"/>
        <c:minorUnit val="0.1"/>
      </c:valAx>
    </c:plotArea>
    <c:legend>
      <c:legendPos val="b"/>
      <c:layout>
        <c:manualLayout>
          <c:xMode val="edge"/>
          <c:yMode val="edge"/>
          <c:x val="0.11253494638178331"/>
          <c:y val="0.91104535817886612"/>
          <c:w val="0.8185076403707805"/>
          <c:h val="5.1834332793987498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j-lt"/>
              </a:defRPr>
            </a:pPr>
            <a:r>
              <a:rPr lang="en-US" b="0">
                <a:latin typeface="+mj-lt"/>
              </a:rPr>
              <a:t>Ś</a:t>
            </a:r>
            <a:r>
              <a:rPr lang="pl-PL" b="0">
                <a:latin typeface="+mj-lt"/>
              </a:rPr>
              <a:t>rednie ceny zakupu </a:t>
            </a:r>
            <a:r>
              <a:rPr lang="pl-PL" b="1">
                <a:latin typeface="+mj-lt"/>
              </a:rPr>
              <a:t>trzody chlewnej w Polsce i w UE </a:t>
            </a:r>
            <a:r>
              <a:rPr lang="pl-PL" b="0">
                <a:latin typeface="+mj-lt"/>
              </a:rPr>
              <a:t>- </a:t>
            </a:r>
            <a:r>
              <a:rPr lang="pl-PL" b="1">
                <a:latin typeface="+mj-lt"/>
              </a:rPr>
              <a:t>kl. E </a:t>
            </a:r>
            <a:r>
              <a:rPr lang="pl-PL" b="0">
                <a:latin typeface="+mj-lt"/>
              </a:rPr>
              <a:t>[Euro/100 kg]</a:t>
            </a:r>
            <a:endParaRPr lang="en-US" sz="1400" b="0">
              <a:latin typeface="+mj-lt"/>
            </a:endParaRPr>
          </a:p>
        </c:rich>
      </c:tx>
      <c:layout>
        <c:manualLayout>
          <c:xMode val="edge"/>
          <c:yMode val="edge"/>
          <c:x val="0.18236912564700361"/>
          <c:y val="5.4757015742642025E-3"/>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0"/>
          <c:order val="0"/>
          <c:tx>
            <c:strRef>
              <c:f>'Świnie kl. E _2021_2020'!$A$6</c:f>
              <c:strCache>
                <c:ptCount val="1"/>
                <c:pt idx="0">
                  <c:v>Niemcy (2020)</c:v>
                </c:pt>
              </c:strCache>
            </c:strRef>
          </c:tx>
          <c:spPr>
            <a:ln>
              <a:solidFill>
                <a:srgbClr val="0000FF"/>
              </a:solidFill>
            </a:ln>
          </c:spPr>
          <c:marker>
            <c:symbol val="triangle"/>
            <c:size val="5"/>
            <c:spPr>
              <a:solidFill>
                <a:srgbClr val="FFFF00"/>
              </a:solidFill>
              <a:ln>
                <a:solidFill>
                  <a:srgbClr val="0000FF"/>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_2021_2020'!$B$6:$BA$6</c:f>
              <c:numCache>
                <c:formatCode>0</c:formatCode>
                <c:ptCount val="52"/>
                <c:pt idx="0">
                  <c:v>200.47</c:v>
                </c:pt>
                <c:pt idx="1">
                  <c:v>195.6</c:v>
                </c:pt>
                <c:pt idx="2">
                  <c:v>189.43</c:v>
                </c:pt>
                <c:pt idx="3">
                  <c:v>187.61</c:v>
                </c:pt>
                <c:pt idx="4">
                  <c:v>188.82</c:v>
                </c:pt>
                <c:pt idx="5">
                  <c:v>190.27</c:v>
                </c:pt>
                <c:pt idx="6">
                  <c:v>193.96</c:v>
                </c:pt>
                <c:pt idx="7">
                  <c:v>199.51</c:v>
                </c:pt>
                <c:pt idx="8">
                  <c:v>205.4</c:v>
                </c:pt>
                <c:pt idx="9">
                  <c:v>207.77</c:v>
                </c:pt>
                <c:pt idx="10">
                  <c:v>203.8</c:v>
                </c:pt>
                <c:pt idx="11">
                  <c:v>197.88</c:v>
                </c:pt>
                <c:pt idx="12">
                  <c:v>195.3</c:v>
                </c:pt>
                <c:pt idx="13">
                  <c:v>194.82</c:v>
                </c:pt>
                <c:pt idx="14">
                  <c:v>192.84</c:v>
                </c:pt>
                <c:pt idx="15">
                  <c:v>189.5</c:v>
                </c:pt>
                <c:pt idx="16">
                  <c:v>184.51</c:v>
                </c:pt>
                <c:pt idx="17">
                  <c:v>178.95000000000002</c:v>
                </c:pt>
                <c:pt idx="18">
                  <c:v>170.71</c:v>
                </c:pt>
                <c:pt idx="19">
                  <c:v>166.04</c:v>
                </c:pt>
                <c:pt idx="20">
                  <c:v>168.83</c:v>
                </c:pt>
                <c:pt idx="21">
                  <c:v>171.21</c:v>
                </c:pt>
                <c:pt idx="22">
                  <c:v>172.07</c:v>
                </c:pt>
                <c:pt idx="23">
                  <c:v>172.17000000000002</c:v>
                </c:pt>
                <c:pt idx="24">
                  <c:v>171.75</c:v>
                </c:pt>
                <c:pt idx="25">
                  <c:v>172</c:v>
                </c:pt>
                <c:pt idx="26">
                  <c:v>168.01</c:v>
                </c:pt>
                <c:pt idx="27">
                  <c:v>159.28</c:v>
                </c:pt>
                <c:pt idx="28">
                  <c:v>151.91</c:v>
                </c:pt>
                <c:pt idx="29">
                  <c:v>151.78</c:v>
                </c:pt>
                <c:pt idx="30">
                  <c:v>152.04</c:v>
                </c:pt>
                <c:pt idx="31">
                  <c:v>152.07</c:v>
                </c:pt>
                <c:pt idx="32">
                  <c:v>152.41</c:v>
                </c:pt>
                <c:pt idx="33">
                  <c:v>152.30000000000001</c:v>
                </c:pt>
                <c:pt idx="34">
                  <c:v>152.30000000000001</c:v>
                </c:pt>
                <c:pt idx="35">
                  <c:v>152.45000000000002</c:v>
                </c:pt>
                <c:pt idx="36">
                  <c:v>147.9</c:v>
                </c:pt>
                <c:pt idx="37">
                  <c:v>132.9</c:v>
                </c:pt>
                <c:pt idx="38">
                  <c:v>132.58000000000001</c:v>
                </c:pt>
                <c:pt idx="39">
                  <c:v>132.38</c:v>
                </c:pt>
                <c:pt idx="40">
                  <c:v>131.69</c:v>
                </c:pt>
                <c:pt idx="41">
                  <c:v>131.87</c:v>
                </c:pt>
                <c:pt idx="42">
                  <c:v>131.44999999999999</c:v>
                </c:pt>
                <c:pt idx="43">
                  <c:v>131.54</c:v>
                </c:pt>
                <c:pt idx="44">
                  <c:v>131.5</c:v>
                </c:pt>
                <c:pt idx="45">
                  <c:v>131.18</c:v>
                </c:pt>
                <c:pt idx="46">
                  <c:v>127.06</c:v>
                </c:pt>
                <c:pt idx="47">
                  <c:v>123.43</c:v>
                </c:pt>
                <c:pt idx="48">
                  <c:v>123.15</c:v>
                </c:pt>
                <c:pt idx="49">
                  <c:v>123.27</c:v>
                </c:pt>
                <c:pt idx="50">
                  <c:v>123.78</c:v>
                </c:pt>
                <c:pt idx="51">
                  <c:v>123.75</c:v>
                </c:pt>
              </c:numCache>
            </c:numRef>
          </c:val>
          <c:smooth val="0"/>
          <c:extLst xmlns:c15="http://schemas.microsoft.com/office/drawing/2012/chart">
            <c:ext xmlns:c16="http://schemas.microsoft.com/office/drawing/2014/chart" uri="{C3380CC4-5D6E-409C-BE32-E72D297353CC}">
              <c16:uniqueId val="{00000000-B402-463A-AFEA-0C281C0CAE4F}"/>
            </c:ext>
          </c:extLst>
        </c:ser>
        <c:ser>
          <c:idx val="1"/>
          <c:order val="1"/>
          <c:tx>
            <c:strRef>
              <c:f>'Świnie kl. E _2021_2020'!$A$7</c:f>
              <c:strCache>
                <c:ptCount val="1"/>
                <c:pt idx="0">
                  <c:v>Niemcy (2021)</c:v>
                </c:pt>
              </c:strCache>
            </c:strRef>
          </c:tx>
          <c:spPr>
            <a:ln>
              <a:solidFill>
                <a:srgbClr val="0000FF"/>
              </a:solidFill>
            </a:ln>
          </c:spPr>
          <c:marker>
            <c:spPr>
              <a:solidFill>
                <a:srgbClr val="0000FF"/>
              </a:solidFill>
              <a:ln>
                <a:solidFill>
                  <a:srgbClr val="0000FF"/>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_2021_2020'!$B$7:$BA$7</c:f>
              <c:numCache>
                <c:formatCode>0</c:formatCode>
                <c:ptCount val="52"/>
                <c:pt idx="0">
                  <c:v>123.61</c:v>
                </c:pt>
                <c:pt idx="1">
                  <c:v>124.26</c:v>
                </c:pt>
                <c:pt idx="2">
                  <c:v>124.66</c:v>
                </c:pt>
                <c:pt idx="3">
                  <c:v>124.51</c:v>
                </c:pt>
                <c:pt idx="4">
                  <c:v>123.91</c:v>
                </c:pt>
                <c:pt idx="5">
                  <c:v>124.24000000000001</c:v>
                </c:pt>
                <c:pt idx="6">
                  <c:v>125.39</c:v>
                </c:pt>
                <c:pt idx="7">
                  <c:v>131.47999999999999</c:v>
                </c:pt>
                <c:pt idx="8">
                  <c:v>140.37</c:v>
                </c:pt>
                <c:pt idx="9">
                  <c:v>151.01</c:v>
                </c:pt>
                <c:pt idx="10">
                  <c:v>155.77000000000001</c:v>
                </c:pt>
                <c:pt idx="11">
                  <c:v>155.82</c:v>
                </c:pt>
                <c:pt idx="12">
                  <c:v>155.71</c:v>
                </c:pt>
                <c:pt idx="13">
                  <c:v>155.86000000000001</c:v>
                </c:pt>
                <c:pt idx="14">
                  <c:v>155.74</c:v>
                </c:pt>
                <c:pt idx="15">
                  <c:v>151.57</c:v>
                </c:pt>
                <c:pt idx="16">
                  <c:v>148.33000000000001</c:v>
                </c:pt>
                <c:pt idx="17">
                  <c:v>147.76</c:v>
                </c:pt>
                <c:pt idx="18">
                  <c:v>150.37</c:v>
                </c:pt>
                <c:pt idx="19">
                  <c:v>156.77000000000001</c:v>
                </c:pt>
                <c:pt idx="20">
                  <c:v>159.77000000000001</c:v>
                </c:pt>
                <c:pt idx="21">
                  <c:v>161.08000000000001</c:v>
                </c:pt>
                <c:pt idx="22">
                  <c:v>162.27000000000001</c:v>
                </c:pt>
                <c:pt idx="23">
                  <c:v>157.05000000000001</c:v>
                </c:pt>
                <c:pt idx="24">
                  <c:v>157.01</c:v>
                </c:pt>
                <c:pt idx="25">
                  <c:v>153.76</c:v>
                </c:pt>
                <c:pt idx="26">
                  <c:v>154.34</c:v>
                </c:pt>
                <c:pt idx="27">
                  <c:v>151.29</c:v>
                </c:pt>
                <c:pt idx="28">
                  <c:v>149.02000000000001</c:v>
                </c:pt>
                <c:pt idx="29">
                  <c:v>148.59</c:v>
                </c:pt>
                <c:pt idx="30">
                  <c:v>145.45000000000002</c:v>
                </c:pt>
                <c:pt idx="31">
                  <c:v>144.29</c:v>
                </c:pt>
                <c:pt idx="32">
                  <c:v>139.9</c:v>
                </c:pt>
                <c:pt idx="33">
                  <c:v>137.21</c:v>
                </c:pt>
                <c:pt idx="34">
                  <c:v>134.67000000000002</c:v>
                </c:pt>
                <c:pt idx="35">
                  <c:v>132.52000000000001</c:v>
                </c:pt>
                <c:pt idx="36">
                  <c:v>132.6</c:v>
                </c:pt>
                <c:pt idx="37">
                  <c:v>132.62</c:v>
                </c:pt>
                <c:pt idx="38">
                  <c:v>131.97999999999999</c:v>
                </c:pt>
                <c:pt idx="39">
                  <c:v>128.87</c:v>
                </c:pt>
                <c:pt idx="40">
                  <c:v>127.7</c:v>
                </c:pt>
                <c:pt idx="41">
                  <c:v>127.77</c:v>
                </c:pt>
                <c:pt idx="43">
                  <c:v>127.26</c:v>
                </c:pt>
                <c:pt idx="44">
                  <c:v>127.59</c:v>
                </c:pt>
                <c:pt idx="45">
                  <c:v>127.57</c:v>
                </c:pt>
                <c:pt idx="46">
                  <c:v>127.29</c:v>
                </c:pt>
                <c:pt idx="47">
                  <c:v>126.66</c:v>
                </c:pt>
                <c:pt idx="48">
                  <c:v>129.25</c:v>
                </c:pt>
                <c:pt idx="49">
                  <c:v>130.28</c:v>
                </c:pt>
                <c:pt idx="50">
                  <c:v>130.65</c:v>
                </c:pt>
                <c:pt idx="51">
                  <c:v>130.57</c:v>
                </c:pt>
              </c:numCache>
            </c:numRef>
          </c:val>
          <c:smooth val="0"/>
          <c:extLst>
            <c:ext xmlns:c16="http://schemas.microsoft.com/office/drawing/2014/chart" uri="{C3380CC4-5D6E-409C-BE32-E72D297353CC}">
              <c16:uniqueId val="{00000001-B402-463A-AFEA-0C281C0CAE4F}"/>
            </c:ext>
          </c:extLst>
        </c:ser>
        <c:ser>
          <c:idx val="2"/>
          <c:order val="2"/>
          <c:tx>
            <c:strRef>
              <c:f>'Świnie kl. E _2021_2020'!$A$8</c:f>
              <c:strCache>
                <c:ptCount val="1"/>
                <c:pt idx="0">
                  <c:v>UE (2020)</c:v>
                </c:pt>
              </c:strCache>
            </c:strRef>
          </c:tx>
          <c:spPr>
            <a:ln>
              <a:solidFill>
                <a:srgbClr val="FF0000"/>
              </a:solidFill>
            </a:ln>
          </c:spPr>
          <c:marker>
            <c:symbol val="triangle"/>
            <c:size val="5"/>
            <c:spPr>
              <a:solidFill>
                <a:srgbClr val="FFFF00"/>
              </a:solidFill>
              <a:ln>
                <a:solidFill>
                  <a:srgbClr val="FF0000"/>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_2021_2020'!$B$8:$BA$8</c:f>
              <c:numCache>
                <c:formatCode>0</c:formatCode>
                <c:ptCount val="52"/>
                <c:pt idx="0">
                  <c:v>192.7092033851394</c:v>
                </c:pt>
                <c:pt idx="1">
                  <c:v>188.93102239727483</c:v>
                </c:pt>
                <c:pt idx="2">
                  <c:v>184.30623021077284</c:v>
                </c:pt>
                <c:pt idx="3">
                  <c:v>182.02111059186706</c:v>
                </c:pt>
                <c:pt idx="4">
                  <c:v>182.28178850329996</c:v>
                </c:pt>
                <c:pt idx="5">
                  <c:v>184.0755176921439</c:v>
                </c:pt>
                <c:pt idx="6">
                  <c:v>185.620215296998</c:v>
                </c:pt>
                <c:pt idx="7">
                  <c:v>188.97974090909091</c:v>
                </c:pt>
                <c:pt idx="8">
                  <c:v>192.86350781349793</c:v>
                </c:pt>
                <c:pt idx="9">
                  <c:v>195.39004151586121</c:v>
                </c:pt>
                <c:pt idx="10">
                  <c:v>194.45219881839472</c:v>
                </c:pt>
                <c:pt idx="11">
                  <c:v>188.91763846071962</c:v>
                </c:pt>
                <c:pt idx="12">
                  <c:v>186.24712534596549</c:v>
                </c:pt>
                <c:pt idx="13">
                  <c:v>185.9147717372791</c:v>
                </c:pt>
                <c:pt idx="14">
                  <c:v>184.67227282307854</c:v>
                </c:pt>
                <c:pt idx="15">
                  <c:v>180.97863167979554</c:v>
                </c:pt>
                <c:pt idx="16">
                  <c:v>178.10509282520758</c:v>
                </c:pt>
                <c:pt idx="17">
                  <c:v>171.75782949755163</c:v>
                </c:pt>
                <c:pt idx="18">
                  <c:v>164.50675420481156</c:v>
                </c:pt>
                <c:pt idx="19">
                  <c:v>158.37408598041301</c:v>
                </c:pt>
                <c:pt idx="20">
                  <c:v>159.41805129870133</c:v>
                </c:pt>
                <c:pt idx="21">
                  <c:v>162.90796214605072</c:v>
                </c:pt>
                <c:pt idx="22">
                  <c:v>163.46975112837981</c:v>
                </c:pt>
                <c:pt idx="23">
                  <c:v>163.36897749627417</c:v>
                </c:pt>
                <c:pt idx="24">
                  <c:v>161.61829204557554</c:v>
                </c:pt>
                <c:pt idx="25">
                  <c:v>162.4426840698541</c:v>
                </c:pt>
                <c:pt idx="26">
                  <c:v>158.92303680930618</c:v>
                </c:pt>
                <c:pt idx="27">
                  <c:v>153.70261628583302</c:v>
                </c:pt>
                <c:pt idx="28">
                  <c:v>148.22904045492311</c:v>
                </c:pt>
                <c:pt idx="29">
                  <c:v>149.89541199626089</c:v>
                </c:pt>
                <c:pt idx="30">
                  <c:v>150.71560022850019</c:v>
                </c:pt>
                <c:pt idx="31">
                  <c:v>151.02671419817202</c:v>
                </c:pt>
                <c:pt idx="32">
                  <c:v>150.87499286456168</c:v>
                </c:pt>
                <c:pt idx="33">
                  <c:v>150.61555900498544</c:v>
                </c:pt>
                <c:pt idx="34">
                  <c:v>150.57333610303283</c:v>
                </c:pt>
                <c:pt idx="35">
                  <c:v>150.80290358329873</c:v>
                </c:pt>
                <c:pt idx="36">
                  <c:v>149.8308052555048</c:v>
                </c:pt>
                <c:pt idx="37">
                  <c:v>142.60767045076858</c:v>
                </c:pt>
                <c:pt idx="38">
                  <c:v>141.63921967179058</c:v>
                </c:pt>
                <c:pt idx="39">
                  <c:v>141.22102820938929</c:v>
                </c:pt>
                <c:pt idx="40">
                  <c:v>140.67156837349401</c:v>
                </c:pt>
                <c:pt idx="41">
                  <c:v>140.41822094931447</c:v>
                </c:pt>
                <c:pt idx="42">
                  <c:v>139.63391388658081</c:v>
                </c:pt>
                <c:pt idx="43">
                  <c:v>139.33387601786458</c:v>
                </c:pt>
                <c:pt idx="44">
                  <c:v>139.19735971125883</c:v>
                </c:pt>
                <c:pt idx="45">
                  <c:v>137.01049210635645</c:v>
                </c:pt>
                <c:pt idx="46">
                  <c:v>133.81062485459077</c:v>
                </c:pt>
                <c:pt idx="47">
                  <c:v>129.78716533028668</c:v>
                </c:pt>
                <c:pt idx="48">
                  <c:v>128.95493651848776</c:v>
                </c:pt>
                <c:pt idx="49">
                  <c:v>128.58387203988369</c:v>
                </c:pt>
                <c:pt idx="50">
                  <c:v>128.85248987328623</c:v>
                </c:pt>
                <c:pt idx="51">
                  <c:v>128.09585709389285</c:v>
                </c:pt>
              </c:numCache>
            </c:numRef>
          </c:val>
          <c:smooth val="0"/>
          <c:extLst xmlns:c15="http://schemas.microsoft.com/office/drawing/2012/chart">
            <c:ext xmlns:c16="http://schemas.microsoft.com/office/drawing/2014/chart" uri="{C3380CC4-5D6E-409C-BE32-E72D297353CC}">
              <c16:uniqueId val="{00000002-B402-463A-AFEA-0C281C0CAE4F}"/>
            </c:ext>
          </c:extLst>
        </c:ser>
        <c:ser>
          <c:idx val="3"/>
          <c:order val="3"/>
          <c:tx>
            <c:strRef>
              <c:f>'Świnie kl. E _2021_2020'!$A$9</c:f>
              <c:strCache>
                <c:ptCount val="1"/>
                <c:pt idx="0">
                  <c:v>UE (2021)</c:v>
                </c:pt>
              </c:strCache>
            </c:strRef>
          </c:tx>
          <c:spPr>
            <a:ln>
              <a:solidFill>
                <a:srgbClr val="FF5050"/>
              </a:solidFill>
            </a:ln>
          </c:spPr>
          <c:marker>
            <c:symbol val="triangle"/>
            <c:size val="8"/>
            <c:spPr>
              <a:solidFill>
                <a:srgbClr val="92D050"/>
              </a:solidFill>
              <a:ln>
                <a:solidFill>
                  <a:srgbClr val="FF5050"/>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_2021_2020'!$B$9:$BA$9</c:f>
              <c:numCache>
                <c:formatCode>0</c:formatCode>
                <c:ptCount val="52"/>
                <c:pt idx="0">
                  <c:v>127.62880370793519</c:v>
                </c:pt>
                <c:pt idx="1">
                  <c:v>127.95457012879102</c:v>
                </c:pt>
                <c:pt idx="2">
                  <c:v>128.0031819173245</c:v>
                </c:pt>
                <c:pt idx="3">
                  <c:v>127.89378149148314</c:v>
                </c:pt>
                <c:pt idx="4">
                  <c:v>128.43099723722474</c:v>
                </c:pt>
                <c:pt idx="5">
                  <c:v>129.44885446614043</c:v>
                </c:pt>
                <c:pt idx="6">
                  <c:v>131.07393875155796</c:v>
                </c:pt>
                <c:pt idx="7">
                  <c:v>135.68942015995015</c:v>
                </c:pt>
                <c:pt idx="8">
                  <c:v>142.13449773577068</c:v>
                </c:pt>
                <c:pt idx="9">
                  <c:v>149.86153095139179</c:v>
                </c:pt>
                <c:pt idx="10">
                  <c:v>155.32657498961362</c:v>
                </c:pt>
                <c:pt idx="11">
                  <c:v>155.98767802243452</c:v>
                </c:pt>
                <c:pt idx="12">
                  <c:v>156.60457356668053</c:v>
                </c:pt>
                <c:pt idx="13">
                  <c:v>157.12920333402579</c:v>
                </c:pt>
                <c:pt idx="14">
                  <c:v>157.50377127129207</c:v>
                </c:pt>
                <c:pt idx="15">
                  <c:v>156.51517225799753</c:v>
                </c:pt>
                <c:pt idx="16">
                  <c:v>154.03815093477354</c:v>
                </c:pt>
                <c:pt idx="17">
                  <c:v>154.08000000000001</c:v>
                </c:pt>
                <c:pt idx="18">
                  <c:v>155.74865615911921</c:v>
                </c:pt>
                <c:pt idx="19">
                  <c:v>160.85491078105528</c:v>
                </c:pt>
                <c:pt idx="20">
                  <c:v>165.26569153510596</c:v>
                </c:pt>
                <c:pt idx="21">
                  <c:v>165.75161097839637</c:v>
                </c:pt>
                <c:pt idx="22">
                  <c:v>166.12623879310345</c:v>
                </c:pt>
                <c:pt idx="23">
                  <c:v>163.64979471333609</c:v>
                </c:pt>
                <c:pt idx="24">
                  <c:v>160.62860718737014</c:v>
                </c:pt>
                <c:pt idx="25">
                  <c:v>157.35673184461987</c:v>
                </c:pt>
                <c:pt idx="26">
                  <c:v>156.44625772204807</c:v>
                </c:pt>
                <c:pt idx="27">
                  <c:v>153.88133499477536</c:v>
                </c:pt>
                <c:pt idx="28">
                  <c:v>150.94509535005227</c:v>
                </c:pt>
                <c:pt idx="29">
                  <c:v>150.00009379310345</c:v>
                </c:pt>
                <c:pt idx="30">
                  <c:v>148.507553030303</c:v>
                </c:pt>
                <c:pt idx="31">
                  <c:v>146.74207016718915</c:v>
                </c:pt>
                <c:pt idx="32">
                  <c:v>144.92449876698015</c:v>
                </c:pt>
                <c:pt idx="33">
                  <c:v>142.05824236154646</c:v>
                </c:pt>
                <c:pt idx="34">
                  <c:v>140.43429913270637</c:v>
                </c:pt>
                <c:pt idx="35">
                  <c:v>138.21356220480664</c:v>
                </c:pt>
                <c:pt idx="36">
                  <c:v>136.9302896029258</c:v>
                </c:pt>
                <c:pt idx="37">
                  <c:v>136.08300008359456</c:v>
                </c:pt>
                <c:pt idx="38">
                  <c:v>133.9928399477534</c:v>
                </c:pt>
                <c:pt idx="39">
                  <c:v>132.39598771159874</c:v>
                </c:pt>
                <c:pt idx="40">
                  <c:v>130.36395360501564</c:v>
                </c:pt>
                <c:pt idx="41">
                  <c:v>129.436388322884</c:v>
                </c:pt>
                <c:pt idx="42">
                  <c:v>128.61836557993732</c:v>
                </c:pt>
                <c:pt idx="43">
                  <c:v>128.53783428422153</c:v>
                </c:pt>
                <c:pt idx="44">
                  <c:v>128.67815497387667</c:v>
                </c:pt>
                <c:pt idx="45">
                  <c:v>128.58325079414837</c:v>
                </c:pt>
                <c:pt idx="46">
                  <c:v>128.69026717868337</c:v>
                </c:pt>
                <c:pt idx="47">
                  <c:v>129.16941645768023</c:v>
                </c:pt>
                <c:pt idx="48">
                  <c:v>130.95441894461857</c:v>
                </c:pt>
                <c:pt idx="49">
                  <c:v>132.57900743991641</c:v>
                </c:pt>
                <c:pt idx="50">
                  <c:v>131.95250470219437</c:v>
                </c:pt>
                <c:pt idx="51">
                  <c:v>131.95690396029258</c:v>
                </c:pt>
              </c:numCache>
            </c:numRef>
          </c:val>
          <c:smooth val="0"/>
          <c:extLst>
            <c:ext xmlns:c16="http://schemas.microsoft.com/office/drawing/2014/chart" uri="{C3380CC4-5D6E-409C-BE32-E72D297353CC}">
              <c16:uniqueId val="{00000003-B402-463A-AFEA-0C281C0CAE4F}"/>
            </c:ext>
          </c:extLst>
        </c:ser>
        <c:ser>
          <c:idx val="4"/>
          <c:order val="4"/>
          <c:tx>
            <c:strRef>
              <c:f>'Świnie kl. E _2021_2020'!$A$10</c:f>
              <c:strCache>
                <c:ptCount val="1"/>
                <c:pt idx="0">
                  <c:v>Polska (2020)</c:v>
                </c:pt>
              </c:strCache>
            </c:strRef>
          </c:tx>
          <c:spPr>
            <a:ln>
              <a:solidFill>
                <a:srgbClr val="006600"/>
              </a:solidFill>
            </a:ln>
          </c:spPr>
          <c:marker>
            <c:spPr>
              <a:solidFill>
                <a:srgbClr val="FFFF00"/>
              </a:solidFill>
              <a:ln>
                <a:solidFill>
                  <a:schemeClr val="tx1"/>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_2021_2020'!$B$10:$BA$10</c:f>
              <c:numCache>
                <c:formatCode>0</c:formatCode>
                <c:ptCount val="52"/>
                <c:pt idx="0">
                  <c:v>191.10820000000001</c:v>
                </c:pt>
                <c:pt idx="1">
                  <c:v>187.17140000000001</c:v>
                </c:pt>
                <c:pt idx="2">
                  <c:v>180.80780000000001</c:v>
                </c:pt>
                <c:pt idx="3">
                  <c:v>178.041</c:v>
                </c:pt>
                <c:pt idx="4">
                  <c:v>180.44900000000001</c:v>
                </c:pt>
                <c:pt idx="5">
                  <c:v>186.38460000000001</c:v>
                </c:pt>
                <c:pt idx="6">
                  <c:v>189.3295</c:v>
                </c:pt>
                <c:pt idx="7">
                  <c:v>193.38420000000002</c:v>
                </c:pt>
                <c:pt idx="8">
                  <c:v>197.0198</c:v>
                </c:pt>
                <c:pt idx="9">
                  <c:v>199.41150000000002</c:v>
                </c:pt>
                <c:pt idx="10">
                  <c:v>195.74450000000002</c:v>
                </c:pt>
                <c:pt idx="11">
                  <c:v>183.09829999999999</c:v>
                </c:pt>
                <c:pt idx="12">
                  <c:v>177.34900000000002</c:v>
                </c:pt>
                <c:pt idx="13">
                  <c:v>180.0909</c:v>
                </c:pt>
                <c:pt idx="14">
                  <c:v>178.42310000000001</c:v>
                </c:pt>
                <c:pt idx="15">
                  <c:v>174.929</c:v>
                </c:pt>
                <c:pt idx="16">
                  <c:v>171.5848</c:v>
                </c:pt>
                <c:pt idx="17">
                  <c:v>158.5325</c:v>
                </c:pt>
                <c:pt idx="18">
                  <c:v>149.03140000000002</c:v>
                </c:pt>
                <c:pt idx="19">
                  <c:v>140.4854</c:v>
                </c:pt>
                <c:pt idx="20">
                  <c:v>149.08770000000001</c:v>
                </c:pt>
                <c:pt idx="21">
                  <c:v>167.18690000000001</c:v>
                </c:pt>
                <c:pt idx="22">
                  <c:v>166.80500000000001</c:v>
                </c:pt>
                <c:pt idx="23">
                  <c:v>163.8895</c:v>
                </c:pt>
                <c:pt idx="24">
                  <c:v>162.87690000000001</c:v>
                </c:pt>
                <c:pt idx="25">
                  <c:v>158.15260000000001</c:v>
                </c:pt>
                <c:pt idx="26">
                  <c:v>153.5754</c:v>
                </c:pt>
                <c:pt idx="27">
                  <c:v>144.06399999999999</c:v>
                </c:pt>
                <c:pt idx="28">
                  <c:v>133.7013</c:v>
                </c:pt>
                <c:pt idx="29">
                  <c:v>144.0538</c:v>
                </c:pt>
                <c:pt idx="30">
                  <c:v>149.0899</c:v>
                </c:pt>
                <c:pt idx="31">
                  <c:v>148.7158</c:v>
                </c:pt>
                <c:pt idx="32">
                  <c:v>146.80530000000002</c:v>
                </c:pt>
                <c:pt idx="33">
                  <c:v>144.81140000000002</c:v>
                </c:pt>
                <c:pt idx="34">
                  <c:v>144.3099</c:v>
                </c:pt>
                <c:pt idx="35">
                  <c:v>143.59440000000001</c:v>
                </c:pt>
                <c:pt idx="36">
                  <c:v>142.45160000000001</c:v>
                </c:pt>
                <c:pt idx="37">
                  <c:v>135.1772</c:v>
                </c:pt>
                <c:pt idx="38">
                  <c:v>130.8673</c:v>
                </c:pt>
                <c:pt idx="39">
                  <c:v>130.25190000000001</c:v>
                </c:pt>
                <c:pt idx="40">
                  <c:v>130.7099</c:v>
                </c:pt>
                <c:pt idx="41">
                  <c:v>128.66070000000002</c:v>
                </c:pt>
                <c:pt idx="42">
                  <c:v>126.88390000000001</c:v>
                </c:pt>
                <c:pt idx="43">
                  <c:v>125.9646</c:v>
                </c:pt>
                <c:pt idx="44">
                  <c:v>126.81880000000001</c:v>
                </c:pt>
                <c:pt idx="45">
                  <c:v>123.35270000000001</c:v>
                </c:pt>
                <c:pt idx="46">
                  <c:v>118.78320000000001</c:v>
                </c:pt>
                <c:pt idx="47">
                  <c:v>113.83170000000001</c:v>
                </c:pt>
                <c:pt idx="48">
                  <c:v>113.2878</c:v>
                </c:pt>
                <c:pt idx="49">
                  <c:v>114.9132</c:v>
                </c:pt>
                <c:pt idx="50">
                  <c:v>115.9111</c:v>
                </c:pt>
                <c:pt idx="51">
                  <c:v>112.48230000000001</c:v>
                </c:pt>
              </c:numCache>
            </c:numRef>
          </c:val>
          <c:smooth val="0"/>
          <c:extLst xmlns:c15="http://schemas.microsoft.com/office/drawing/2012/chart">
            <c:ext xmlns:c16="http://schemas.microsoft.com/office/drawing/2014/chart" uri="{C3380CC4-5D6E-409C-BE32-E72D297353CC}">
              <c16:uniqueId val="{00000004-B402-463A-AFEA-0C281C0CAE4F}"/>
            </c:ext>
          </c:extLst>
        </c:ser>
        <c:ser>
          <c:idx val="5"/>
          <c:order val="5"/>
          <c:tx>
            <c:strRef>
              <c:f>'Świnie kl. E _2021_2020'!$A$11</c:f>
              <c:strCache>
                <c:ptCount val="1"/>
                <c:pt idx="0">
                  <c:v>Polska (2021)</c:v>
                </c:pt>
              </c:strCache>
            </c:strRef>
          </c:tx>
          <c:spPr>
            <a:ln w="34925">
              <a:solidFill>
                <a:srgbClr val="00B050"/>
              </a:solidFill>
            </a:ln>
          </c:spPr>
          <c:marker>
            <c:symbol val="circle"/>
            <c:size val="8"/>
            <c:spPr>
              <a:solidFill>
                <a:srgbClr val="00B050"/>
              </a:solidFill>
              <a:ln>
                <a:solidFill>
                  <a:srgbClr val="00B050"/>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_2021_2020'!$B$11:$BA$11</c:f>
              <c:numCache>
                <c:formatCode>0</c:formatCode>
                <c:ptCount val="52"/>
                <c:pt idx="0">
                  <c:v>111.56790000000001</c:v>
                </c:pt>
                <c:pt idx="1">
                  <c:v>113.35140000000001</c:v>
                </c:pt>
                <c:pt idx="2">
                  <c:v>113.6388</c:v>
                </c:pt>
                <c:pt idx="3">
                  <c:v>114.31830000000001</c:v>
                </c:pt>
                <c:pt idx="4">
                  <c:v>117.69</c:v>
                </c:pt>
                <c:pt idx="5">
                  <c:v>121.527</c:v>
                </c:pt>
                <c:pt idx="6">
                  <c:v>126.4282</c:v>
                </c:pt>
                <c:pt idx="7">
                  <c:v>136.25990000000002</c:v>
                </c:pt>
                <c:pt idx="8">
                  <c:v>144.85750000000002</c:v>
                </c:pt>
                <c:pt idx="9">
                  <c:v>150.59950000000001</c:v>
                </c:pt>
                <c:pt idx="10">
                  <c:v>154.70400000000001</c:v>
                </c:pt>
                <c:pt idx="11">
                  <c:v>151.9435</c:v>
                </c:pt>
                <c:pt idx="12">
                  <c:v>149.93020000000001</c:v>
                </c:pt>
                <c:pt idx="13">
                  <c:v>151.73500000000001</c:v>
                </c:pt>
                <c:pt idx="14">
                  <c:v>152.50660000000002</c:v>
                </c:pt>
                <c:pt idx="15">
                  <c:v>149.96790000000001</c:v>
                </c:pt>
                <c:pt idx="16">
                  <c:v>144.75210000000001</c:v>
                </c:pt>
                <c:pt idx="17">
                  <c:v>144.1266</c:v>
                </c:pt>
                <c:pt idx="18">
                  <c:v>146.96899999999999</c:v>
                </c:pt>
                <c:pt idx="19">
                  <c:v>160.26850000000002</c:v>
                </c:pt>
                <c:pt idx="20">
                  <c:v>165.7346</c:v>
                </c:pt>
                <c:pt idx="21">
                  <c:v>166.34790000000001</c:v>
                </c:pt>
                <c:pt idx="22">
                  <c:v>162.18340000000001</c:v>
                </c:pt>
                <c:pt idx="23">
                  <c:v>156.06379999999999</c:v>
                </c:pt>
                <c:pt idx="24">
                  <c:v>148.8758</c:v>
                </c:pt>
                <c:pt idx="25">
                  <c:v>145.5205</c:v>
                </c:pt>
                <c:pt idx="26">
                  <c:v>145.3451</c:v>
                </c:pt>
                <c:pt idx="27">
                  <c:v>142.56030000000001</c:v>
                </c:pt>
                <c:pt idx="28">
                  <c:v>139.52379999999999</c:v>
                </c:pt>
                <c:pt idx="29">
                  <c:v>144.89709999999999</c:v>
                </c:pt>
                <c:pt idx="30">
                  <c:v>147.94230000000002</c:v>
                </c:pt>
                <c:pt idx="31">
                  <c:v>144.46790000000001</c:v>
                </c:pt>
                <c:pt idx="32">
                  <c:v>145.3818</c:v>
                </c:pt>
                <c:pt idx="33">
                  <c:v>140.16060000000002</c:v>
                </c:pt>
                <c:pt idx="34">
                  <c:v>135.02950000000001</c:v>
                </c:pt>
                <c:pt idx="35">
                  <c:v>129.98770000000002</c:v>
                </c:pt>
                <c:pt idx="36">
                  <c:v>124.95480000000001</c:v>
                </c:pt>
                <c:pt idx="37">
                  <c:v>122.848</c:v>
                </c:pt>
                <c:pt idx="38">
                  <c:v>117.78630000000001</c:v>
                </c:pt>
                <c:pt idx="39">
                  <c:v>121.10590000000001</c:v>
                </c:pt>
                <c:pt idx="40">
                  <c:v>117.8408</c:v>
                </c:pt>
                <c:pt idx="41">
                  <c:v>117.55285000000001</c:v>
                </c:pt>
                <c:pt idx="42">
                  <c:v>116.2347</c:v>
                </c:pt>
                <c:pt idx="43">
                  <c:v>117.9609</c:v>
                </c:pt>
                <c:pt idx="44">
                  <c:v>118.73440000000001</c:v>
                </c:pt>
                <c:pt idx="45">
                  <c:v>117.8404</c:v>
                </c:pt>
                <c:pt idx="46">
                  <c:v>117.9881</c:v>
                </c:pt>
                <c:pt idx="47">
                  <c:v>121.03449999999999</c:v>
                </c:pt>
                <c:pt idx="48">
                  <c:v>128.04849999999999</c:v>
                </c:pt>
                <c:pt idx="49">
                  <c:v>131.15300000000002</c:v>
                </c:pt>
                <c:pt idx="50">
                  <c:v>128.06300000000002</c:v>
                </c:pt>
                <c:pt idx="51">
                  <c:v>127.232</c:v>
                </c:pt>
              </c:numCache>
            </c:numRef>
          </c:val>
          <c:smooth val="1"/>
          <c:extLst>
            <c:ext xmlns:c16="http://schemas.microsoft.com/office/drawing/2014/chart" uri="{C3380CC4-5D6E-409C-BE32-E72D297353CC}">
              <c16:uniqueId val="{00000005-B402-463A-AFEA-0C281C0CAE4F}"/>
            </c:ext>
          </c:extLst>
        </c:ser>
        <c:dLbls>
          <c:showLegendKey val="0"/>
          <c:showVal val="0"/>
          <c:showCatName val="0"/>
          <c:showSerName val="0"/>
          <c:showPercent val="0"/>
          <c:showBubbleSize val="0"/>
        </c:dLbls>
        <c:marker val="1"/>
        <c:smooth val="0"/>
        <c:axId val="38703104"/>
        <c:axId val="38704640"/>
        <c:extLst/>
      </c:lineChart>
      <c:catAx>
        <c:axId val="38703104"/>
        <c:scaling>
          <c:orientation val="minMax"/>
        </c:scaling>
        <c:delete val="0"/>
        <c:axPos val="b"/>
        <c:numFmt formatCode="General" sourceLinked="1"/>
        <c:majorTickMark val="none"/>
        <c:minorTickMark val="none"/>
        <c:tickLblPos val="nextTo"/>
        <c:crossAx val="38704640"/>
        <c:crosses val="autoZero"/>
        <c:auto val="1"/>
        <c:lblAlgn val="ctr"/>
        <c:lblOffset val="100"/>
        <c:tickLblSkip val="2"/>
        <c:noMultiLvlLbl val="0"/>
      </c:catAx>
      <c:valAx>
        <c:axId val="38704640"/>
        <c:scaling>
          <c:orientation val="minMax"/>
          <c:max val="210"/>
          <c:min val="110"/>
        </c:scaling>
        <c:delete val="0"/>
        <c:axPos val="l"/>
        <c:majorGridlines/>
        <c:title>
          <c:tx>
            <c:rich>
              <a:bodyPr rot="0" vert="horz"/>
              <a:lstStyle/>
              <a:p>
                <a:pPr>
                  <a:defRPr sz="1100" i="1" u="sng">
                    <a:solidFill>
                      <a:sysClr val="windowText" lastClr="000000"/>
                    </a:solidFill>
                    <a:latin typeface="+mj-lt"/>
                  </a:defRPr>
                </a:pPr>
                <a:r>
                  <a:rPr lang="pl-PL" sz="1100" i="1" u="sng">
                    <a:solidFill>
                      <a:sysClr val="windowText" lastClr="000000"/>
                    </a:solidFill>
                    <a:latin typeface="+mj-lt"/>
                  </a:rPr>
                  <a:t>EURO</a:t>
                </a:r>
                <a:r>
                  <a:rPr lang="en-US" sz="1100" i="1" u="sng">
                    <a:solidFill>
                      <a:sysClr val="windowText" lastClr="000000"/>
                    </a:solidFill>
                    <a:latin typeface="+mj-lt"/>
                  </a:rPr>
                  <a:t>/</a:t>
                </a:r>
                <a:r>
                  <a:rPr lang="pl-PL" sz="1100" i="1" u="sng">
                    <a:solidFill>
                      <a:sysClr val="windowText" lastClr="000000"/>
                    </a:solidFill>
                    <a:latin typeface="+mj-lt"/>
                  </a:rPr>
                  <a:t>100 kg</a:t>
                </a:r>
                <a:endParaRPr lang="en-US" sz="1100" i="1" u="sng">
                  <a:solidFill>
                    <a:sysClr val="windowText" lastClr="000000"/>
                  </a:solidFill>
                  <a:latin typeface="+mj-lt"/>
                </a:endParaRPr>
              </a:p>
            </c:rich>
          </c:tx>
          <c:layout>
            <c:manualLayout>
              <c:xMode val="edge"/>
              <c:yMode val="edge"/>
              <c:x val="4.0824500024597256E-3"/>
              <c:y val="6.8665297741273099E-2"/>
            </c:manualLayout>
          </c:layout>
          <c:overlay val="0"/>
        </c:title>
        <c:numFmt formatCode="#,##0" sourceLinked="0"/>
        <c:majorTickMark val="none"/>
        <c:minorTickMark val="none"/>
        <c:tickLblPos val="nextTo"/>
        <c:txPr>
          <a:bodyPr/>
          <a:lstStyle/>
          <a:p>
            <a:pPr>
              <a:defRPr b="1">
                <a:latin typeface="+mj-lt"/>
              </a:defRPr>
            </a:pPr>
            <a:endParaRPr lang="pl-PL"/>
          </a:p>
        </c:txPr>
        <c:crossAx val="38703104"/>
        <c:crosses val="autoZero"/>
        <c:crossBetween val="midCat"/>
        <c:majorUnit val="10"/>
        <c:minorUnit val="0.1"/>
      </c:valAx>
    </c:plotArea>
    <c:legend>
      <c:legendPos val="b"/>
      <c:layout>
        <c:manualLayout>
          <c:xMode val="edge"/>
          <c:yMode val="edge"/>
          <c:x val="5.0000029325943197E-2"/>
          <c:y val="0.92082415776056736"/>
          <c:w val="0.90595897300546913"/>
          <c:h val="6.2748737516639994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j-lt"/>
              </a:defRPr>
            </a:pPr>
            <a:r>
              <a:rPr lang="en-US" b="0">
                <a:latin typeface="+mj-lt"/>
              </a:rPr>
              <a:t>Ś</a:t>
            </a:r>
            <a:r>
              <a:rPr lang="pl-PL" b="0">
                <a:latin typeface="+mj-lt"/>
              </a:rPr>
              <a:t>rednie ceny zakupu </a:t>
            </a:r>
            <a:r>
              <a:rPr lang="pl-PL" b="1">
                <a:latin typeface="+mj-lt"/>
              </a:rPr>
              <a:t>trzody chlewnej w Polsce i w UE </a:t>
            </a:r>
            <a:r>
              <a:rPr lang="pl-PL" b="0">
                <a:latin typeface="+mj-lt"/>
              </a:rPr>
              <a:t>- </a:t>
            </a:r>
            <a:r>
              <a:rPr lang="pl-PL" b="1">
                <a:latin typeface="+mj-lt"/>
              </a:rPr>
              <a:t>kl. E </a:t>
            </a:r>
            <a:r>
              <a:rPr lang="pl-PL" b="0">
                <a:latin typeface="+mj-lt"/>
              </a:rPr>
              <a:t>[Euro/100 kg]</a:t>
            </a:r>
            <a:endParaRPr lang="en-US" sz="1400" b="0">
              <a:latin typeface="+mj-lt"/>
            </a:endParaRPr>
          </a:p>
        </c:rich>
      </c:tx>
      <c:layout>
        <c:manualLayout>
          <c:xMode val="edge"/>
          <c:yMode val="edge"/>
          <c:x val="0.18236912564700361"/>
          <c:y val="5.4757015742642025E-3"/>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0"/>
          <c:order val="0"/>
          <c:tx>
            <c:strRef>
              <c:f>'Świnie kl. E_2019_2020'!$A$6</c:f>
              <c:strCache>
                <c:ptCount val="1"/>
                <c:pt idx="0">
                  <c:v>Niemcy (2019)</c:v>
                </c:pt>
              </c:strCache>
            </c:strRef>
          </c:tx>
          <c:spPr>
            <a:ln>
              <a:solidFill>
                <a:srgbClr val="0000FF"/>
              </a:solidFill>
            </a:ln>
          </c:spPr>
          <c:marker>
            <c:symbol val="triangle"/>
            <c:size val="5"/>
            <c:spPr>
              <a:solidFill>
                <a:srgbClr val="FFFF00"/>
              </a:solidFill>
              <a:ln>
                <a:solidFill>
                  <a:srgbClr val="0000FF"/>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E_2019_2020'!$B$6:$BA$6</c:f>
              <c:numCache>
                <c:formatCode>0</c:formatCode>
                <c:ptCount val="52"/>
                <c:pt idx="0">
                  <c:v>139.76</c:v>
                </c:pt>
                <c:pt idx="1">
                  <c:v>140.07</c:v>
                </c:pt>
                <c:pt idx="2">
                  <c:v>140</c:v>
                </c:pt>
                <c:pt idx="3">
                  <c:v>140.33000000000001</c:v>
                </c:pt>
                <c:pt idx="4">
                  <c:v>140.32</c:v>
                </c:pt>
                <c:pt idx="5">
                  <c:v>141.92000000000002</c:v>
                </c:pt>
                <c:pt idx="6">
                  <c:v>143.59</c:v>
                </c:pt>
                <c:pt idx="7">
                  <c:v>144.1</c:v>
                </c:pt>
                <c:pt idx="8">
                  <c:v>144.61000000000001</c:v>
                </c:pt>
                <c:pt idx="9">
                  <c:v>144.62</c:v>
                </c:pt>
                <c:pt idx="10">
                  <c:v>146.31</c:v>
                </c:pt>
                <c:pt idx="11">
                  <c:v>151.24</c:v>
                </c:pt>
                <c:pt idx="12">
                  <c:v>160.05000000000001</c:v>
                </c:pt>
                <c:pt idx="13">
                  <c:v>170.23</c:v>
                </c:pt>
                <c:pt idx="14">
                  <c:v>176.34</c:v>
                </c:pt>
                <c:pt idx="15">
                  <c:v>177.71</c:v>
                </c:pt>
                <c:pt idx="16">
                  <c:v>178.1</c:v>
                </c:pt>
                <c:pt idx="17">
                  <c:v>178.23</c:v>
                </c:pt>
                <c:pt idx="18">
                  <c:v>179.21</c:v>
                </c:pt>
                <c:pt idx="19">
                  <c:v>182.85</c:v>
                </c:pt>
                <c:pt idx="20">
                  <c:v>184.88</c:v>
                </c:pt>
                <c:pt idx="21">
                  <c:v>184.91</c:v>
                </c:pt>
                <c:pt idx="22">
                  <c:v>186.61</c:v>
                </c:pt>
                <c:pt idx="23">
                  <c:v>187.84</c:v>
                </c:pt>
                <c:pt idx="24">
                  <c:v>188.08</c:v>
                </c:pt>
                <c:pt idx="25">
                  <c:v>187.86</c:v>
                </c:pt>
                <c:pt idx="26">
                  <c:v>187.74</c:v>
                </c:pt>
                <c:pt idx="27">
                  <c:v>184.82</c:v>
                </c:pt>
                <c:pt idx="28">
                  <c:v>180.65</c:v>
                </c:pt>
                <c:pt idx="29">
                  <c:v>179.17000000000002</c:v>
                </c:pt>
                <c:pt idx="30">
                  <c:v>181.31</c:v>
                </c:pt>
                <c:pt idx="31">
                  <c:v>186.94</c:v>
                </c:pt>
                <c:pt idx="32">
                  <c:v>191.32</c:v>
                </c:pt>
                <c:pt idx="33">
                  <c:v>191.15</c:v>
                </c:pt>
                <c:pt idx="34">
                  <c:v>190.25</c:v>
                </c:pt>
                <c:pt idx="35">
                  <c:v>190.38</c:v>
                </c:pt>
                <c:pt idx="36">
                  <c:v>190.18</c:v>
                </c:pt>
                <c:pt idx="37">
                  <c:v>190.3</c:v>
                </c:pt>
                <c:pt idx="38">
                  <c:v>190.36</c:v>
                </c:pt>
                <c:pt idx="39">
                  <c:v>190.33</c:v>
                </c:pt>
                <c:pt idx="40">
                  <c:v>190.31</c:v>
                </c:pt>
                <c:pt idx="41">
                  <c:v>190.35</c:v>
                </c:pt>
                <c:pt idx="42">
                  <c:v>190.28</c:v>
                </c:pt>
                <c:pt idx="43">
                  <c:v>190.34</c:v>
                </c:pt>
                <c:pt idx="44">
                  <c:v>190.15</c:v>
                </c:pt>
                <c:pt idx="45">
                  <c:v>192.06</c:v>
                </c:pt>
                <c:pt idx="46">
                  <c:v>197.27</c:v>
                </c:pt>
                <c:pt idx="47">
                  <c:v>202.70000000000002</c:v>
                </c:pt>
                <c:pt idx="48">
                  <c:v>206.69</c:v>
                </c:pt>
                <c:pt idx="49">
                  <c:v>208.15</c:v>
                </c:pt>
                <c:pt idx="50">
                  <c:v>204.5</c:v>
                </c:pt>
                <c:pt idx="51">
                  <c:v>200.73000000000002</c:v>
                </c:pt>
              </c:numCache>
            </c:numRef>
          </c:val>
          <c:smooth val="0"/>
          <c:extLst>
            <c:ext xmlns:c16="http://schemas.microsoft.com/office/drawing/2014/chart" uri="{C3380CC4-5D6E-409C-BE32-E72D297353CC}">
              <c16:uniqueId val="{00000000-F59F-4D43-9D46-8A4675855AB6}"/>
            </c:ext>
          </c:extLst>
        </c:ser>
        <c:ser>
          <c:idx val="1"/>
          <c:order val="1"/>
          <c:tx>
            <c:strRef>
              <c:f>'Świnie kl. E_2019_2020'!$A$7</c:f>
              <c:strCache>
                <c:ptCount val="1"/>
                <c:pt idx="0">
                  <c:v>Niemcy (2020)</c:v>
                </c:pt>
              </c:strCache>
            </c:strRef>
          </c:tx>
          <c:spPr>
            <a:ln>
              <a:solidFill>
                <a:srgbClr val="0000FF"/>
              </a:solidFill>
            </a:ln>
          </c:spPr>
          <c:marker>
            <c:spPr>
              <a:solidFill>
                <a:srgbClr val="0000FF"/>
              </a:solidFill>
              <a:ln>
                <a:solidFill>
                  <a:srgbClr val="0000FF"/>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E_2019_2020'!$B$7:$BA$7</c:f>
              <c:numCache>
                <c:formatCode>0</c:formatCode>
                <c:ptCount val="52"/>
                <c:pt idx="0">
                  <c:v>200.47</c:v>
                </c:pt>
                <c:pt idx="1">
                  <c:v>195.6</c:v>
                </c:pt>
                <c:pt idx="2">
                  <c:v>189.43</c:v>
                </c:pt>
                <c:pt idx="3">
                  <c:v>187.61</c:v>
                </c:pt>
                <c:pt idx="4">
                  <c:v>188.82</c:v>
                </c:pt>
                <c:pt idx="5">
                  <c:v>190.27</c:v>
                </c:pt>
                <c:pt idx="6">
                  <c:v>193.96</c:v>
                </c:pt>
                <c:pt idx="7">
                  <c:v>199.51</c:v>
                </c:pt>
                <c:pt idx="8">
                  <c:v>205.4</c:v>
                </c:pt>
                <c:pt idx="9">
                  <c:v>207.77</c:v>
                </c:pt>
                <c:pt idx="10">
                  <c:v>203.8</c:v>
                </c:pt>
                <c:pt idx="11">
                  <c:v>197.88</c:v>
                </c:pt>
                <c:pt idx="12">
                  <c:v>195.3</c:v>
                </c:pt>
                <c:pt idx="13">
                  <c:v>194.82</c:v>
                </c:pt>
                <c:pt idx="14">
                  <c:v>192.84</c:v>
                </c:pt>
                <c:pt idx="15">
                  <c:v>189.5</c:v>
                </c:pt>
                <c:pt idx="16">
                  <c:v>184.51</c:v>
                </c:pt>
                <c:pt idx="17">
                  <c:v>178.95000000000002</c:v>
                </c:pt>
                <c:pt idx="18">
                  <c:v>170.71</c:v>
                </c:pt>
                <c:pt idx="19">
                  <c:v>166.04</c:v>
                </c:pt>
                <c:pt idx="20">
                  <c:v>168.83</c:v>
                </c:pt>
                <c:pt idx="21">
                  <c:v>171.21</c:v>
                </c:pt>
                <c:pt idx="22">
                  <c:v>172.07</c:v>
                </c:pt>
                <c:pt idx="23">
                  <c:v>172.17000000000002</c:v>
                </c:pt>
                <c:pt idx="24">
                  <c:v>171.75</c:v>
                </c:pt>
                <c:pt idx="25">
                  <c:v>172</c:v>
                </c:pt>
                <c:pt idx="26">
                  <c:v>168.01</c:v>
                </c:pt>
                <c:pt idx="27">
                  <c:v>159.28</c:v>
                </c:pt>
                <c:pt idx="28">
                  <c:v>151.91</c:v>
                </c:pt>
                <c:pt idx="29">
                  <c:v>151.78</c:v>
                </c:pt>
                <c:pt idx="30">
                  <c:v>152.04</c:v>
                </c:pt>
                <c:pt idx="31">
                  <c:v>152.07</c:v>
                </c:pt>
                <c:pt idx="32">
                  <c:v>152.41</c:v>
                </c:pt>
                <c:pt idx="33">
                  <c:v>152.30000000000001</c:v>
                </c:pt>
                <c:pt idx="34">
                  <c:v>152.30000000000001</c:v>
                </c:pt>
                <c:pt idx="35">
                  <c:v>152.45000000000002</c:v>
                </c:pt>
                <c:pt idx="36">
                  <c:v>147.9</c:v>
                </c:pt>
                <c:pt idx="37">
                  <c:v>132.9</c:v>
                </c:pt>
                <c:pt idx="38">
                  <c:v>132.58000000000001</c:v>
                </c:pt>
                <c:pt idx="39">
                  <c:v>132.38</c:v>
                </c:pt>
                <c:pt idx="40">
                  <c:v>131.69</c:v>
                </c:pt>
                <c:pt idx="41">
                  <c:v>131.87</c:v>
                </c:pt>
                <c:pt idx="42">
                  <c:v>131.44999999999999</c:v>
                </c:pt>
                <c:pt idx="43">
                  <c:v>131.54</c:v>
                </c:pt>
                <c:pt idx="44">
                  <c:v>131.5</c:v>
                </c:pt>
                <c:pt idx="45">
                  <c:v>131.18</c:v>
                </c:pt>
                <c:pt idx="46">
                  <c:v>127.06</c:v>
                </c:pt>
                <c:pt idx="47">
                  <c:v>123.43</c:v>
                </c:pt>
                <c:pt idx="48">
                  <c:v>123.15</c:v>
                </c:pt>
                <c:pt idx="49">
                  <c:v>123.27</c:v>
                </c:pt>
                <c:pt idx="50">
                  <c:v>123.78</c:v>
                </c:pt>
                <c:pt idx="51">
                  <c:v>123.75</c:v>
                </c:pt>
              </c:numCache>
            </c:numRef>
          </c:val>
          <c:smooth val="0"/>
          <c:extLst>
            <c:ext xmlns:c16="http://schemas.microsoft.com/office/drawing/2014/chart" uri="{C3380CC4-5D6E-409C-BE32-E72D297353CC}">
              <c16:uniqueId val="{00000001-F59F-4D43-9D46-8A4675855AB6}"/>
            </c:ext>
          </c:extLst>
        </c:ser>
        <c:ser>
          <c:idx val="2"/>
          <c:order val="2"/>
          <c:tx>
            <c:strRef>
              <c:f>'Świnie kl. E_2019_2020'!$A$8</c:f>
              <c:strCache>
                <c:ptCount val="1"/>
                <c:pt idx="0">
                  <c:v>UE (2019)</c:v>
                </c:pt>
              </c:strCache>
            </c:strRef>
          </c:tx>
          <c:spPr>
            <a:ln>
              <a:solidFill>
                <a:srgbClr val="FF0000"/>
              </a:solidFill>
            </a:ln>
          </c:spPr>
          <c:marker>
            <c:symbol val="triangle"/>
            <c:size val="5"/>
            <c:spPr>
              <a:solidFill>
                <a:srgbClr val="FFFF00"/>
              </a:solidFill>
              <a:ln>
                <a:solidFill>
                  <a:srgbClr val="FF0000"/>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E_2019_2020'!$B$8:$BA$8</c:f>
              <c:numCache>
                <c:formatCode>0</c:formatCode>
                <c:ptCount val="52"/>
                <c:pt idx="0">
                  <c:v>133.84847542738959</c:v>
                </c:pt>
                <c:pt idx="1">
                  <c:v>133.69541423778506</c:v>
                </c:pt>
                <c:pt idx="2">
                  <c:v>133.74009397266224</c:v>
                </c:pt>
                <c:pt idx="3">
                  <c:v>133.3701371066953</c:v>
                </c:pt>
                <c:pt idx="4">
                  <c:v>133.27375468963675</c:v>
                </c:pt>
                <c:pt idx="5">
                  <c:v>133.65002169118392</c:v>
                </c:pt>
                <c:pt idx="6">
                  <c:v>135.04182178834554</c:v>
                </c:pt>
                <c:pt idx="7">
                  <c:v>135.70624171251299</c:v>
                </c:pt>
                <c:pt idx="8">
                  <c:v>136.52391581570618</c:v>
                </c:pt>
                <c:pt idx="9">
                  <c:v>137.21586476597693</c:v>
                </c:pt>
                <c:pt idx="10">
                  <c:v>138.76319297084146</c:v>
                </c:pt>
                <c:pt idx="11">
                  <c:v>142.63428227912465</c:v>
                </c:pt>
                <c:pt idx="12">
                  <c:v>149.6375430004361</c:v>
                </c:pt>
                <c:pt idx="13">
                  <c:v>158.76225344013275</c:v>
                </c:pt>
                <c:pt idx="14">
                  <c:v>166.50404750358805</c:v>
                </c:pt>
                <c:pt idx="15">
                  <c:v>169.21879941330241</c:v>
                </c:pt>
                <c:pt idx="16">
                  <c:v>169.80001440139674</c:v>
                </c:pt>
                <c:pt idx="17">
                  <c:v>170.35810047582473</c:v>
                </c:pt>
                <c:pt idx="18">
                  <c:v>170.84427539566215</c:v>
                </c:pt>
                <c:pt idx="19">
                  <c:v>172.78004074190844</c:v>
                </c:pt>
                <c:pt idx="20">
                  <c:v>174.50528247747172</c:v>
                </c:pt>
                <c:pt idx="21">
                  <c:v>175.58229462645878</c:v>
                </c:pt>
                <c:pt idx="22">
                  <c:v>176.86281795867819</c:v>
                </c:pt>
                <c:pt idx="23">
                  <c:v>178.43023784538357</c:v>
                </c:pt>
                <c:pt idx="24">
                  <c:v>178.45673990258399</c:v>
                </c:pt>
                <c:pt idx="25">
                  <c:v>178.69179614782672</c:v>
                </c:pt>
                <c:pt idx="26">
                  <c:v>178.87449876516922</c:v>
                </c:pt>
                <c:pt idx="27">
                  <c:v>177.24888204172873</c:v>
                </c:pt>
                <c:pt idx="28">
                  <c:v>174.43685856929952</c:v>
                </c:pt>
                <c:pt idx="29">
                  <c:v>173.12514586970406</c:v>
                </c:pt>
                <c:pt idx="30">
                  <c:v>173.96465305514155</c:v>
                </c:pt>
                <c:pt idx="31">
                  <c:v>177.07180754737064</c:v>
                </c:pt>
                <c:pt idx="32">
                  <c:v>180.68626882052371</c:v>
                </c:pt>
                <c:pt idx="33">
                  <c:v>181.03834610389617</c:v>
                </c:pt>
                <c:pt idx="34">
                  <c:v>181.07637750691927</c:v>
                </c:pt>
                <c:pt idx="35">
                  <c:v>181.36677000212899</c:v>
                </c:pt>
                <c:pt idx="36">
                  <c:v>182.14789019586965</c:v>
                </c:pt>
                <c:pt idx="37">
                  <c:v>182.3647967638918</c:v>
                </c:pt>
                <c:pt idx="38">
                  <c:v>182.25448865233133</c:v>
                </c:pt>
                <c:pt idx="39">
                  <c:v>182.60249315520542</c:v>
                </c:pt>
                <c:pt idx="40">
                  <c:v>182.69952220566319</c:v>
                </c:pt>
                <c:pt idx="41">
                  <c:v>182.89259517777305</c:v>
                </c:pt>
                <c:pt idx="42">
                  <c:v>183.02581119863743</c:v>
                </c:pt>
                <c:pt idx="43">
                  <c:v>183.35046505216093</c:v>
                </c:pt>
                <c:pt idx="44">
                  <c:v>183.80485100063868</c:v>
                </c:pt>
                <c:pt idx="45">
                  <c:v>184.6129957951884</c:v>
                </c:pt>
                <c:pt idx="46">
                  <c:v>187.73926154992543</c:v>
                </c:pt>
                <c:pt idx="47">
                  <c:v>191.95564222908234</c:v>
                </c:pt>
                <c:pt idx="48">
                  <c:v>195.53470130934639</c:v>
                </c:pt>
                <c:pt idx="49">
                  <c:v>197.21624278262715</c:v>
                </c:pt>
                <c:pt idx="50">
                  <c:v>195.97706720246964</c:v>
                </c:pt>
                <c:pt idx="51">
                  <c:v>193.68466612731532</c:v>
                </c:pt>
              </c:numCache>
            </c:numRef>
          </c:val>
          <c:smooth val="0"/>
          <c:extLst>
            <c:ext xmlns:c16="http://schemas.microsoft.com/office/drawing/2014/chart" uri="{C3380CC4-5D6E-409C-BE32-E72D297353CC}">
              <c16:uniqueId val="{00000002-F59F-4D43-9D46-8A4675855AB6}"/>
            </c:ext>
          </c:extLst>
        </c:ser>
        <c:ser>
          <c:idx val="3"/>
          <c:order val="3"/>
          <c:tx>
            <c:strRef>
              <c:f>'Świnie kl. E_2019_2020'!$A$9</c:f>
              <c:strCache>
                <c:ptCount val="1"/>
                <c:pt idx="0">
                  <c:v>UE (2020)</c:v>
                </c:pt>
              </c:strCache>
            </c:strRef>
          </c:tx>
          <c:spPr>
            <a:ln>
              <a:solidFill>
                <a:srgbClr val="FF5050"/>
              </a:solidFill>
            </a:ln>
          </c:spPr>
          <c:marker>
            <c:spPr>
              <a:solidFill>
                <a:srgbClr val="FF5050"/>
              </a:solidFill>
              <a:ln>
                <a:solidFill>
                  <a:srgbClr val="FF5050"/>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E_2019_2020'!$B$9:$BA$9</c:f>
              <c:numCache>
                <c:formatCode>0</c:formatCode>
                <c:ptCount val="52"/>
                <c:pt idx="0">
                  <c:v>192.7092033851394</c:v>
                </c:pt>
                <c:pt idx="1">
                  <c:v>188.93102239727483</c:v>
                </c:pt>
                <c:pt idx="2">
                  <c:v>184.30623021077284</c:v>
                </c:pt>
                <c:pt idx="3">
                  <c:v>182.02111059186706</c:v>
                </c:pt>
                <c:pt idx="4">
                  <c:v>182.28178850329996</c:v>
                </c:pt>
                <c:pt idx="5">
                  <c:v>184.0755176921439</c:v>
                </c:pt>
                <c:pt idx="6">
                  <c:v>185.620215296998</c:v>
                </c:pt>
                <c:pt idx="7">
                  <c:v>188.97974090909091</c:v>
                </c:pt>
                <c:pt idx="8">
                  <c:v>192.86350781349793</c:v>
                </c:pt>
                <c:pt idx="9">
                  <c:v>195.39004151586121</c:v>
                </c:pt>
                <c:pt idx="10">
                  <c:v>194.45219881839472</c:v>
                </c:pt>
                <c:pt idx="11">
                  <c:v>188.91763846071962</c:v>
                </c:pt>
                <c:pt idx="12">
                  <c:v>186.24712534596549</c:v>
                </c:pt>
                <c:pt idx="13">
                  <c:v>185.9147717372791</c:v>
                </c:pt>
                <c:pt idx="14">
                  <c:v>184.67227282307854</c:v>
                </c:pt>
                <c:pt idx="15">
                  <c:v>180.97863167979554</c:v>
                </c:pt>
                <c:pt idx="16">
                  <c:v>178.10509282520758</c:v>
                </c:pt>
                <c:pt idx="17">
                  <c:v>171.75782949755163</c:v>
                </c:pt>
                <c:pt idx="18">
                  <c:v>164.50675420481156</c:v>
                </c:pt>
                <c:pt idx="19">
                  <c:v>158.37408598041301</c:v>
                </c:pt>
                <c:pt idx="20">
                  <c:v>159.41805129870133</c:v>
                </c:pt>
                <c:pt idx="21">
                  <c:v>162.90796214605072</c:v>
                </c:pt>
                <c:pt idx="22">
                  <c:v>163.46975112837981</c:v>
                </c:pt>
                <c:pt idx="23">
                  <c:v>163.36897749627417</c:v>
                </c:pt>
                <c:pt idx="24">
                  <c:v>161.61829204557554</c:v>
                </c:pt>
                <c:pt idx="25">
                  <c:v>162.4426840698541</c:v>
                </c:pt>
                <c:pt idx="26">
                  <c:v>158.92303680930618</c:v>
                </c:pt>
                <c:pt idx="27">
                  <c:v>153.70261628583302</c:v>
                </c:pt>
                <c:pt idx="28">
                  <c:v>148.22904045492311</c:v>
                </c:pt>
                <c:pt idx="29">
                  <c:v>149.89541199626089</c:v>
                </c:pt>
                <c:pt idx="30">
                  <c:v>150.71560022850019</c:v>
                </c:pt>
                <c:pt idx="31">
                  <c:v>151.02671419817202</c:v>
                </c:pt>
                <c:pt idx="32">
                  <c:v>150.87499286456168</c:v>
                </c:pt>
                <c:pt idx="33">
                  <c:v>150.61555900498544</c:v>
                </c:pt>
                <c:pt idx="34">
                  <c:v>150.57333610303283</c:v>
                </c:pt>
                <c:pt idx="35">
                  <c:v>150.80290358329873</c:v>
                </c:pt>
                <c:pt idx="36">
                  <c:v>149.8308052555048</c:v>
                </c:pt>
                <c:pt idx="37">
                  <c:v>142.60767045076858</c:v>
                </c:pt>
                <c:pt idx="38">
                  <c:v>141.63921967179058</c:v>
                </c:pt>
                <c:pt idx="39">
                  <c:v>141.22102820938929</c:v>
                </c:pt>
                <c:pt idx="40">
                  <c:v>140.67156837349401</c:v>
                </c:pt>
                <c:pt idx="41">
                  <c:v>140.41822094931447</c:v>
                </c:pt>
                <c:pt idx="42">
                  <c:v>139.63391388658081</c:v>
                </c:pt>
                <c:pt idx="43">
                  <c:v>139.33387601786458</c:v>
                </c:pt>
                <c:pt idx="44">
                  <c:v>139.19735971125883</c:v>
                </c:pt>
                <c:pt idx="45">
                  <c:v>137.01049210635645</c:v>
                </c:pt>
                <c:pt idx="46">
                  <c:v>133.81062485459077</c:v>
                </c:pt>
                <c:pt idx="47">
                  <c:v>129.78716533028668</c:v>
                </c:pt>
                <c:pt idx="48">
                  <c:v>128.95493651848776</c:v>
                </c:pt>
                <c:pt idx="49">
                  <c:v>128.58387203988369</c:v>
                </c:pt>
                <c:pt idx="50">
                  <c:v>128.85248987328623</c:v>
                </c:pt>
                <c:pt idx="51">
                  <c:v>128.09585709389285</c:v>
                </c:pt>
              </c:numCache>
            </c:numRef>
          </c:val>
          <c:smooth val="0"/>
          <c:extLst>
            <c:ext xmlns:c16="http://schemas.microsoft.com/office/drawing/2014/chart" uri="{C3380CC4-5D6E-409C-BE32-E72D297353CC}">
              <c16:uniqueId val="{00000003-F59F-4D43-9D46-8A4675855AB6}"/>
            </c:ext>
          </c:extLst>
        </c:ser>
        <c:ser>
          <c:idx val="4"/>
          <c:order val="4"/>
          <c:tx>
            <c:strRef>
              <c:f>'Świnie kl. E_2019_2020'!$A$10</c:f>
              <c:strCache>
                <c:ptCount val="1"/>
                <c:pt idx="0">
                  <c:v>Polska (2019)</c:v>
                </c:pt>
              </c:strCache>
            </c:strRef>
          </c:tx>
          <c:spPr>
            <a:ln>
              <a:solidFill>
                <a:srgbClr val="006600"/>
              </a:solidFill>
            </a:ln>
          </c:spPr>
          <c:marker>
            <c:spPr>
              <a:solidFill>
                <a:srgbClr val="FFFF00"/>
              </a:solidFill>
              <a:ln>
                <a:solidFill>
                  <a:schemeClr val="tx1"/>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E_2019_2020'!$B$10:$BA$10</c:f>
              <c:numCache>
                <c:formatCode>0</c:formatCode>
                <c:ptCount val="52"/>
                <c:pt idx="0">
                  <c:v>125.745</c:v>
                </c:pt>
                <c:pt idx="1">
                  <c:v>125.55430000000001</c:v>
                </c:pt>
                <c:pt idx="2">
                  <c:v>125.62140000000001</c:v>
                </c:pt>
                <c:pt idx="3">
                  <c:v>125.7119</c:v>
                </c:pt>
                <c:pt idx="4">
                  <c:v>126.033</c:v>
                </c:pt>
                <c:pt idx="5">
                  <c:v>126.60570000000001</c:v>
                </c:pt>
                <c:pt idx="6">
                  <c:v>127.84670000000001</c:v>
                </c:pt>
                <c:pt idx="7">
                  <c:v>127.84490000000001</c:v>
                </c:pt>
                <c:pt idx="8">
                  <c:v>128.82990000000001</c:v>
                </c:pt>
                <c:pt idx="9">
                  <c:v>130.05700000000002</c:v>
                </c:pt>
                <c:pt idx="10">
                  <c:v>131.65219999999999</c:v>
                </c:pt>
                <c:pt idx="11">
                  <c:v>137.87560000000002</c:v>
                </c:pt>
                <c:pt idx="12">
                  <c:v>149.7319</c:v>
                </c:pt>
                <c:pt idx="13">
                  <c:v>165.9633</c:v>
                </c:pt>
                <c:pt idx="14">
                  <c:v>177.19570000000002</c:v>
                </c:pt>
                <c:pt idx="15">
                  <c:v>178.98140000000001</c:v>
                </c:pt>
                <c:pt idx="16">
                  <c:v>178.69110000000001</c:v>
                </c:pt>
                <c:pt idx="17">
                  <c:v>178.6756</c:v>
                </c:pt>
                <c:pt idx="18">
                  <c:v>177.7037</c:v>
                </c:pt>
                <c:pt idx="19">
                  <c:v>178.005</c:v>
                </c:pt>
                <c:pt idx="20">
                  <c:v>178.19760000000002</c:v>
                </c:pt>
                <c:pt idx="21">
                  <c:v>177.98180000000002</c:v>
                </c:pt>
                <c:pt idx="22">
                  <c:v>178.00830000000002</c:v>
                </c:pt>
                <c:pt idx="23">
                  <c:v>179.60140000000001</c:v>
                </c:pt>
                <c:pt idx="24">
                  <c:v>177.26760000000002</c:v>
                </c:pt>
                <c:pt idx="25">
                  <c:v>177.285</c:v>
                </c:pt>
                <c:pt idx="26">
                  <c:v>177.48869999999999</c:v>
                </c:pt>
                <c:pt idx="27">
                  <c:v>175.4547</c:v>
                </c:pt>
                <c:pt idx="28">
                  <c:v>171.35820000000001</c:v>
                </c:pt>
                <c:pt idx="29">
                  <c:v>167.53900000000002</c:v>
                </c:pt>
                <c:pt idx="30">
                  <c:v>168.8135</c:v>
                </c:pt>
                <c:pt idx="31">
                  <c:v>173.5171</c:v>
                </c:pt>
                <c:pt idx="32">
                  <c:v>177.27930000000001</c:v>
                </c:pt>
                <c:pt idx="33">
                  <c:v>178.38660000000002</c:v>
                </c:pt>
                <c:pt idx="34">
                  <c:v>175.9599</c:v>
                </c:pt>
                <c:pt idx="35">
                  <c:v>177.01670000000001</c:v>
                </c:pt>
                <c:pt idx="36">
                  <c:v>178.3484</c:v>
                </c:pt>
                <c:pt idx="37">
                  <c:v>178.80180000000001</c:v>
                </c:pt>
                <c:pt idx="38">
                  <c:v>177.20600000000002</c:v>
                </c:pt>
                <c:pt idx="39">
                  <c:v>177.74860000000001</c:v>
                </c:pt>
                <c:pt idx="40">
                  <c:v>178.09970000000001</c:v>
                </c:pt>
                <c:pt idx="41">
                  <c:v>178.54730000000001</c:v>
                </c:pt>
                <c:pt idx="42">
                  <c:v>178.48420000000002</c:v>
                </c:pt>
                <c:pt idx="43">
                  <c:v>177.71860000000001</c:v>
                </c:pt>
                <c:pt idx="44">
                  <c:v>177.32600000000002</c:v>
                </c:pt>
                <c:pt idx="45">
                  <c:v>177.7148</c:v>
                </c:pt>
                <c:pt idx="46">
                  <c:v>180.6174</c:v>
                </c:pt>
                <c:pt idx="47">
                  <c:v>185.14400000000001</c:v>
                </c:pt>
                <c:pt idx="48">
                  <c:v>190.87200000000001</c:v>
                </c:pt>
                <c:pt idx="49">
                  <c:v>195.0378</c:v>
                </c:pt>
                <c:pt idx="50">
                  <c:v>193.78110000000001</c:v>
                </c:pt>
                <c:pt idx="51">
                  <c:v>193.87790000000001</c:v>
                </c:pt>
              </c:numCache>
            </c:numRef>
          </c:val>
          <c:smooth val="0"/>
          <c:extLst>
            <c:ext xmlns:c16="http://schemas.microsoft.com/office/drawing/2014/chart" uri="{C3380CC4-5D6E-409C-BE32-E72D297353CC}">
              <c16:uniqueId val="{00000004-F59F-4D43-9D46-8A4675855AB6}"/>
            </c:ext>
          </c:extLst>
        </c:ser>
        <c:ser>
          <c:idx val="5"/>
          <c:order val="5"/>
          <c:tx>
            <c:strRef>
              <c:f>'Świnie kl. E_2019_2020'!$A$11</c:f>
              <c:strCache>
                <c:ptCount val="1"/>
                <c:pt idx="0">
                  <c:v>Polska (2020)</c:v>
                </c:pt>
              </c:strCache>
            </c:strRef>
          </c:tx>
          <c:marker>
            <c:symbol val="square"/>
            <c:size val="5"/>
          </c:marker>
          <c:dLbls>
            <c:dLbl>
              <c:idx val="51"/>
              <c:layout>
                <c:manualLayout>
                  <c:x val="-2.1206096752816435E-2"/>
                  <c:y val="1.8264840182648401E-2"/>
                </c:manualLayout>
              </c:layout>
              <c:numFmt formatCode="#,##0.00" sourceLinked="0"/>
              <c:spPr>
                <a:noFill/>
                <a:ln>
                  <a:noFill/>
                </a:ln>
                <a:effectLst/>
              </c:spPr>
              <c:txPr>
                <a:bodyPr wrap="square" lIns="38100" tIns="19050" rIns="38100" bIns="19050" anchor="ctr">
                  <a:spAutoFit/>
                </a:bodyPr>
                <a:lstStyle/>
                <a:p>
                  <a:pPr>
                    <a:defRPr sz="1200" b="1">
                      <a:solidFill>
                        <a:srgbClr val="FF0000"/>
                      </a:solidFill>
                    </a:defRPr>
                  </a:pPr>
                  <a:endParaRPr lang="pl-PL"/>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95D-44C6-9092-D30E7E85FAA7}"/>
                </c:ext>
              </c:extLst>
            </c:dLbl>
            <c:spPr>
              <a:noFill/>
              <a:ln>
                <a:noFill/>
              </a:ln>
              <a:effectLst/>
            </c:spPr>
            <c:txPr>
              <a:bodyPr wrap="square" lIns="38100" tIns="19050" rIns="38100" bIns="19050" anchor="ctr">
                <a:spAutoFit/>
              </a:bodyPr>
              <a:lstStyle/>
              <a:p>
                <a:pPr>
                  <a:defRPr sz="1200" b="1">
                    <a:solidFill>
                      <a:srgbClr val="FF0000"/>
                    </a:solidFill>
                  </a:defRPr>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E_2019_2020'!$B$11:$BA$11</c:f>
              <c:numCache>
                <c:formatCode>0</c:formatCode>
                <c:ptCount val="52"/>
                <c:pt idx="0">
                  <c:v>191.10820000000001</c:v>
                </c:pt>
                <c:pt idx="1">
                  <c:v>187.17140000000001</c:v>
                </c:pt>
                <c:pt idx="2">
                  <c:v>180.80780000000001</c:v>
                </c:pt>
                <c:pt idx="3">
                  <c:v>178.041</c:v>
                </c:pt>
                <c:pt idx="4">
                  <c:v>180.44900000000001</c:v>
                </c:pt>
                <c:pt idx="5">
                  <c:v>186.38460000000001</c:v>
                </c:pt>
                <c:pt idx="6">
                  <c:v>189.3295</c:v>
                </c:pt>
                <c:pt idx="7">
                  <c:v>193.38420000000002</c:v>
                </c:pt>
                <c:pt idx="8">
                  <c:v>197.0198</c:v>
                </c:pt>
                <c:pt idx="9">
                  <c:v>199.41150000000002</c:v>
                </c:pt>
                <c:pt idx="10">
                  <c:v>195.74450000000002</c:v>
                </c:pt>
                <c:pt idx="11">
                  <c:v>183.09829999999999</c:v>
                </c:pt>
                <c:pt idx="12">
                  <c:v>177.34900000000002</c:v>
                </c:pt>
                <c:pt idx="13">
                  <c:v>180.0909</c:v>
                </c:pt>
                <c:pt idx="14">
                  <c:v>178.42310000000001</c:v>
                </c:pt>
                <c:pt idx="15">
                  <c:v>174.929</c:v>
                </c:pt>
                <c:pt idx="16">
                  <c:v>171.5848</c:v>
                </c:pt>
                <c:pt idx="17">
                  <c:v>158.5325</c:v>
                </c:pt>
                <c:pt idx="18">
                  <c:v>149.03140000000002</c:v>
                </c:pt>
                <c:pt idx="19">
                  <c:v>140.4854</c:v>
                </c:pt>
                <c:pt idx="20">
                  <c:v>149.08770000000001</c:v>
                </c:pt>
                <c:pt idx="21">
                  <c:v>167.18690000000001</c:v>
                </c:pt>
                <c:pt idx="22">
                  <c:v>166.80500000000001</c:v>
                </c:pt>
                <c:pt idx="23">
                  <c:v>163.8895</c:v>
                </c:pt>
                <c:pt idx="24">
                  <c:v>162.87690000000001</c:v>
                </c:pt>
                <c:pt idx="25">
                  <c:v>158.15260000000001</c:v>
                </c:pt>
                <c:pt idx="26">
                  <c:v>153.5754</c:v>
                </c:pt>
                <c:pt idx="27">
                  <c:v>144.06399999999999</c:v>
                </c:pt>
                <c:pt idx="28">
                  <c:v>133.7013</c:v>
                </c:pt>
                <c:pt idx="29">
                  <c:v>144.0538</c:v>
                </c:pt>
                <c:pt idx="30">
                  <c:v>149.0899</c:v>
                </c:pt>
                <c:pt idx="31">
                  <c:v>148.7158</c:v>
                </c:pt>
                <c:pt idx="32">
                  <c:v>146.80530000000002</c:v>
                </c:pt>
                <c:pt idx="33">
                  <c:v>144.81140000000002</c:v>
                </c:pt>
                <c:pt idx="34">
                  <c:v>144.3099</c:v>
                </c:pt>
                <c:pt idx="35">
                  <c:v>143.59440000000001</c:v>
                </c:pt>
                <c:pt idx="36">
                  <c:v>142.45160000000001</c:v>
                </c:pt>
                <c:pt idx="37">
                  <c:v>135.1772</c:v>
                </c:pt>
                <c:pt idx="38">
                  <c:v>130.8673</c:v>
                </c:pt>
                <c:pt idx="39">
                  <c:v>130.25190000000001</c:v>
                </c:pt>
                <c:pt idx="40">
                  <c:v>130.7099</c:v>
                </c:pt>
                <c:pt idx="41">
                  <c:v>128.66070000000002</c:v>
                </c:pt>
                <c:pt idx="42">
                  <c:v>126.88390000000001</c:v>
                </c:pt>
                <c:pt idx="43">
                  <c:v>125.9646</c:v>
                </c:pt>
                <c:pt idx="44">
                  <c:v>126.81880000000001</c:v>
                </c:pt>
                <c:pt idx="45">
                  <c:v>123.35270000000001</c:v>
                </c:pt>
                <c:pt idx="46">
                  <c:v>118.78320000000001</c:v>
                </c:pt>
                <c:pt idx="47">
                  <c:v>113.83170000000001</c:v>
                </c:pt>
                <c:pt idx="48">
                  <c:v>113.2878</c:v>
                </c:pt>
                <c:pt idx="49">
                  <c:v>114.9132</c:v>
                </c:pt>
                <c:pt idx="50">
                  <c:v>115.9111</c:v>
                </c:pt>
                <c:pt idx="51">
                  <c:v>112.48230000000001</c:v>
                </c:pt>
              </c:numCache>
            </c:numRef>
          </c:val>
          <c:smooth val="0"/>
          <c:extLst>
            <c:ext xmlns:c16="http://schemas.microsoft.com/office/drawing/2014/chart" uri="{C3380CC4-5D6E-409C-BE32-E72D297353CC}">
              <c16:uniqueId val="{00000006-F59F-4D43-9D46-8A4675855AB6}"/>
            </c:ext>
          </c:extLst>
        </c:ser>
        <c:dLbls>
          <c:showLegendKey val="0"/>
          <c:showVal val="0"/>
          <c:showCatName val="0"/>
          <c:showSerName val="0"/>
          <c:showPercent val="0"/>
          <c:showBubbleSize val="0"/>
        </c:dLbls>
        <c:marker val="1"/>
        <c:smooth val="0"/>
        <c:axId val="110143744"/>
        <c:axId val="38686720"/>
      </c:lineChart>
      <c:catAx>
        <c:axId val="110143744"/>
        <c:scaling>
          <c:orientation val="minMax"/>
        </c:scaling>
        <c:delete val="0"/>
        <c:axPos val="b"/>
        <c:numFmt formatCode="General" sourceLinked="1"/>
        <c:majorTickMark val="none"/>
        <c:minorTickMark val="none"/>
        <c:tickLblPos val="nextTo"/>
        <c:crossAx val="38686720"/>
        <c:crosses val="autoZero"/>
        <c:auto val="1"/>
        <c:lblAlgn val="ctr"/>
        <c:lblOffset val="100"/>
        <c:tickLblSkip val="2"/>
        <c:noMultiLvlLbl val="0"/>
      </c:catAx>
      <c:valAx>
        <c:axId val="38686720"/>
        <c:scaling>
          <c:orientation val="minMax"/>
          <c:max val="220"/>
          <c:min val="100"/>
        </c:scaling>
        <c:delete val="0"/>
        <c:axPos val="l"/>
        <c:majorGridlines/>
        <c:title>
          <c:tx>
            <c:rich>
              <a:bodyPr rot="0" vert="horz"/>
              <a:lstStyle/>
              <a:p>
                <a:pPr>
                  <a:defRPr sz="1100" i="1" u="sng">
                    <a:solidFill>
                      <a:sysClr val="windowText" lastClr="000000"/>
                    </a:solidFill>
                    <a:latin typeface="+mj-lt"/>
                  </a:defRPr>
                </a:pPr>
                <a:r>
                  <a:rPr lang="pl-PL" sz="1100" i="1" u="sng">
                    <a:solidFill>
                      <a:sysClr val="windowText" lastClr="000000"/>
                    </a:solidFill>
                    <a:latin typeface="+mj-lt"/>
                  </a:rPr>
                  <a:t>EURO</a:t>
                </a:r>
                <a:r>
                  <a:rPr lang="en-US" sz="1100" i="1" u="sng">
                    <a:solidFill>
                      <a:sysClr val="windowText" lastClr="000000"/>
                    </a:solidFill>
                    <a:latin typeface="+mj-lt"/>
                  </a:rPr>
                  <a:t>/</a:t>
                </a:r>
                <a:r>
                  <a:rPr lang="pl-PL" sz="1100" i="1" u="sng">
                    <a:solidFill>
                      <a:sysClr val="windowText" lastClr="000000"/>
                    </a:solidFill>
                    <a:latin typeface="+mj-lt"/>
                  </a:rPr>
                  <a:t>100 kg</a:t>
                </a:r>
                <a:endParaRPr lang="en-US" sz="1100" i="1" u="sng">
                  <a:solidFill>
                    <a:sysClr val="windowText" lastClr="000000"/>
                  </a:solidFill>
                  <a:latin typeface="+mj-lt"/>
                </a:endParaRPr>
              </a:p>
            </c:rich>
          </c:tx>
          <c:layout>
            <c:manualLayout>
              <c:xMode val="edge"/>
              <c:yMode val="edge"/>
              <c:x val="4.0824500024597256E-3"/>
              <c:y val="6.8665297741273099E-2"/>
            </c:manualLayout>
          </c:layout>
          <c:overlay val="0"/>
        </c:title>
        <c:numFmt formatCode="#,##0" sourceLinked="0"/>
        <c:majorTickMark val="none"/>
        <c:minorTickMark val="none"/>
        <c:tickLblPos val="nextTo"/>
        <c:txPr>
          <a:bodyPr/>
          <a:lstStyle/>
          <a:p>
            <a:pPr>
              <a:defRPr b="1">
                <a:latin typeface="+mj-lt"/>
              </a:defRPr>
            </a:pPr>
            <a:endParaRPr lang="pl-PL"/>
          </a:p>
        </c:txPr>
        <c:crossAx val="110143744"/>
        <c:crosses val="autoZero"/>
        <c:crossBetween val="midCat"/>
        <c:majorUnit val="10"/>
        <c:minorUnit val="0.1"/>
      </c:valAx>
    </c:plotArea>
    <c:legend>
      <c:legendPos val="b"/>
      <c:layout>
        <c:manualLayout>
          <c:xMode val="edge"/>
          <c:yMode val="edge"/>
          <c:x val="5.0000029325943197E-2"/>
          <c:y val="0.92082415776056736"/>
          <c:w val="0.90595897300546913"/>
          <c:h val="6.2748737516639994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300" b="1" i="0" u="none" strike="noStrike" baseline="0">
                <a:solidFill>
                  <a:srgbClr val="000000"/>
                </a:solidFill>
                <a:latin typeface="Times New Roman"/>
                <a:ea typeface="Times New Roman"/>
                <a:cs typeface="Times New Roman"/>
              </a:defRPr>
            </a:pPr>
            <a:r>
              <a:rPr lang="pl-PL" sz="1300" baseline="0"/>
              <a:t>Ceny rynkowe trzody chlewnej  (klasa E) w państwach członkowskich UE w  SIERPNIU 2019.</a:t>
            </a:r>
          </a:p>
        </c:rich>
      </c:tx>
      <c:layout>
        <c:manualLayout>
          <c:xMode val="edge"/>
          <c:yMode val="edge"/>
          <c:x val="0.14654429899696853"/>
          <c:y val="2.3157706186180731E-2"/>
        </c:manualLayout>
      </c:layout>
      <c:overlay val="0"/>
      <c:spPr>
        <a:noFill/>
        <a:ln w="25400">
          <a:noFill/>
        </a:ln>
      </c:spPr>
    </c:title>
    <c:autoTitleDeleted val="0"/>
    <c:plotArea>
      <c:layout>
        <c:manualLayout>
          <c:layoutTarget val="inner"/>
          <c:xMode val="edge"/>
          <c:yMode val="edge"/>
          <c:x val="4.2052089462347723E-2"/>
          <c:y val="8.871588264165424E-2"/>
          <c:w val="0.93242802063535168"/>
          <c:h val="0.70732311502228207"/>
        </c:manualLayout>
      </c:layout>
      <c:barChart>
        <c:barDir val="col"/>
        <c:grouping val="clustered"/>
        <c:varyColors val="0"/>
        <c:ser>
          <c:idx val="0"/>
          <c:order val="0"/>
          <c:tx>
            <c:v>Ceny trzody chlewnej w UE (€/100 kg  w wadze poubojowej schłodzonej) 197,49</c:v>
          </c:tx>
          <c:spPr>
            <a:solidFill>
              <a:srgbClr val="FFFF00"/>
            </a:solidFill>
            <a:ln w="12700">
              <a:solidFill>
                <a:srgbClr val="000000"/>
              </a:solidFill>
              <a:prstDash val="solid"/>
            </a:ln>
          </c:spPr>
          <c:invertIfNegative val="0"/>
          <c:dPt>
            <c:idx val="12"/>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1-18FC-4F76-A460-F8289EADCF1F}"/>
              </c:ext>
            </c:extLst>
          </c:dPt>
          <c:dPt>
            <c:idx val="16"/>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3-18FC-4F76-A460-F8289EADCF1F}"/>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5-18FC-4F76-A460-F8289EADCF1F}"/>
              </c:ext>
            </c:extLst>
          </c:dPt>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8FC-4F76-A460-F8289EADCF1F}"/>
                </c:ext>
              </c:extLst>
            </c:dLbl>
            <c:dLbl>
              <c:idx val="12"/>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8FC-4F76-A460-F8289EADCF1F}"/>
                </c:ext>
              </c:extLst>
            </c:dLbl>
            <c:dLbl>
              <c:idx val="1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8FC-4F76-A460-F8289EADCF1F}"/>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8FC-4F76-A460-F8289EADCF1F}"/>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8FC-4F76-A460-F8289EADCF1F}"/>
                </c:ext>
              </c:extLst>
            </c:dLbl>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0"/>
              </c:ext>
            </c:extLst>
          </c:dLbls>
          <c:cat>
            <c:strLit>
              <c:ptCount val="27"/>
              <c:pt idx="0">
                <c:v>Bułgaria</c:v>
              </c:pt>
              <c:pt idx="1">
                <c:v>Finlandia</c:v>
              </c:pt>
              <c:pt idx="2">
                <c:v>Irlandia</c:v>
              </c:pt>
              <c:pt idx="3">
                <c:v>Grecja</c:v>
              </c:pt>
              <c:pt idx="4">
                <c:v>Rumunia</c:v>
              </c:pt>
              <c:pt idx="5">
                <c:v>Portugalia</c:v>
              </c:pt>
              <c:pt idx="6">
                <c:v>Dania</c:v>
              </c:pt>
              <c:pt idx="7">
                <c:v>Słowenia</c:v>
              </c:pt>
              <c:pt idx="8">
                <c:v>Hiszpania</c:v>
              </c:pt>
              <c:pt idx="9">
                <c:v>Austria</c:v>
              </c:pt>
              <c:pt idx="10">
                <c:v>Francja</c:v>
              </c:pt>
              <c:pt idx="11">
                <c:v>Słowacja</c:v>
              </c:pt>
              <c:pt idx="12">
                <c:v>Chorwacja</c:v>
              </c:pt>
              <c:pt idx="13">
                <c:v>Średnio w UE</c:v>
              </c:pt>
              <c:pt idx="14">
                <c:v>Czechy</c:v>
              </c:pt>
              <c:pt idx="15">
                <c:v>Węgry</c:v>
              </c:pt>
              <c:pt idx="16">
                <c:v>Cypr</c:v>
              </c:pt>
              <c:pt idx="17">
                <c:v>Niemcy</c:v>
              </c:pt>
              <c:pt idx="18">
                <c:v>Łotwa</c:v>
              </c:pt>
              <c:pt idx="19">
                <c:v>Niderlandy</c:v>
              </c:pt>
              <c:pt idx="20">
                <c:v>Polska</c:v>
              </c:pt>
              <c:pt idx="21">
                <c:v>Litwa</c:v>
              </c:pt>
              <c:pt idx="22">
                <c:v>Belgia</c:v>
              </c:pt>
            </c:strLit>
          </c:cat>
          <c:val>
            <c:numLit>
              <c:formatCode>General</c:formatCode>
              <c:ptCount val="27"/>
              <c:pt idx="0">
                <c:v>176.7</c:v>
              </c:pt>
              <c:pt idx="1">
                <c:v>163.08000000000001</c:v>
              </c:pt>
              <c:pt idx="2">
                <c:v>155.86000000000001</c:v>
              </c:pt>
              <c:pt idx="3">
                <c:v>154.88999999999999</c:v>
              </c:pt>
              <c:pt idx="4">
                <c:v>147.94</c:v>
              </c:pt>
              <c:pt idx="5">
                <c:v>145.19</c:v>
              </c:pt>
              <c:pt idx="6">
                <c:v>142.83000000000001</c:v>
              </c:pt>
              <c:pt idx="7">
                <c:v>140.43</c:v>
              </c:pt>
              <c:pt idx="8">
                <c:v>136.87</c:v>
              </c:pt>
              <c:pt idx="9">
                <c:v>136.31</c:v>
              </c:pt>
              <c:pt idx="10">
                <c:v>133.81</c:v>
              </c:pt>
              <c:pt idx="11">
                <c:v>133.12</c:v>
              </c:pt>
              <c:pt idx="12">
                <c:v>130.05000000000001</c:v>
              </c:pt>
              <c:pt idx="13">
                <c:v>128.52000000000001</c:v>
              </c:pt>
              <c:pt idx="14">
                <c:v>128.4</c:v>
              </c:pt>
              <c:pt idx="15">
                <c:v>127.2</c:v>
              </c:pt>
              <c:pt idx="16">
                <c:v>123.82</c:v>
              </c:pt>
              <c:pt idx="17">
                <c:v>123.56</c:v>
              </c:pt>
              <c:pt idx="18">
                <c:v>117.1</c:v>
              </c:pt>
              <c:pt idx="19">
                <c:v>115.19</c:v>
              </c:pt>
              <c:pt idx="20">
                <c:v>113.84</c:v>
              </c:pt>
              <c:pt idx="21">
                <c:v>112.11</c:v>
              </c:pt>
              <c:pt idx="22">
                <c:v>86.9</c:v>
              </c:pt>
            </c:numLit>
          </c:val>
          <c:extLst>
            <c:ext xmlns:c16="http://schemas.microsoft.com/office/drawing/2014/chart" uri="{C3380CC4-5D6E-409C-BE32-E72D297353CC}">
              <c16:uniqueId val="{00000009-18FC-4F76-A460-F8289EADCF1F}"/>
            </c:ext>
          </c:extLst>
        </c:ser>
        <c:dLbls>
          <c:showLegendKey val="0"/>
          <c:showVal val="0"/>
          <c:showCatName val="0"/>
          <c:showSerName val="0"/>
          <c:showPercent val="0"/>
          <c:showBubbleSize val="0"/>
        </c:dLbls>
        <c:gapWidth val="150"/>
        <c:axId val="50218112"/>
        <c:axId val="50220032"/>
      </c:barChart>
      <c:catAx>
        <c:axId val="50218112"/>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200" b="0" i="0" u="none" strike="noStrike" baseline="0">
                <a:solidFill>
                  <a:srgbClr val="000000"/>
                </a:solidFill>
                <a:latin typeface="Times New Roman"/>
                <a:ea typeface="Times New Roman"/>
                <a:cs typeface="Times New Roman"/>
              </a:defRPr>
            </a:pPr>
            <a:endParaRPr lang="pl-PL"/>
          </a:p>
        </c:txPr>
        <c:crossAx val="50220032"/>
        <c:crosses val="autoZero"/>
        <c:auto val="1"/>
        <c:lblAlgn val="ctr"/>
        <c:lblOffset val="100"/>
        <c:tickLblSkip val="1"/>
        <c:tickMarkSkip val="1"/>
        <c:noMultiLvlLbl val="0"/>
      </c:catAx>
      <c:valAx>
        <c:axId val="50220032"/>
        <c:scaling>
          <c:orientation val="minMax"/>
          <c:max val="25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50218112"/>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000000000000144" l="0.70000000000000062" r="0.70000000000000062" t="0.75000000000000144"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pl-PL" sz="1200" baseline="0"/>
              <a:t>Ceny rynkowe trzody chlewnej  (klasa E) w państwach członkowskich UE w CZERWCU 2020r.</a:t>
            </a:r>
          </a:p>
        </c:rich>
      </c:tx>
      <c:layout>
        <c:manualLayout>
          <c:xMode val="edge"/>
          <c:yMode val="edge"/>
          <c:x val="0.17964778713005702"/>
          <c:y val="2.7671324697276581E-2"/>
        </c:manualLayout>
      </c:layout>
      <c:overlay val="0"/>
      <c:spPr>
        <a:noFill/>
        <a:ln w="25400">
          <a:noFill/>
        </a:ln>
      </c:spPr>
    </c:title>
    <c:autoTitleDeleted val="0"/>
    <c:plotArea>
      <c:layout>
        <c:manualLayout>
          <c:layoutTarget val="inner"/>
          <c:xMode val="edge"/>
          <c:yMode val="edge"/>
          <c:x val="5.7206484215130353E-2"/>
          <c:y val="9.9999928919393521E-2"/>
          <c:w val="0.93242802063535168"/>
          <c:h val="0.70732311502228207"/>
        </c:manualLayout>
      </c:layout>
      <c:barChart>
        <c:barDir val="col"/>
        <c:grouping val="clustered"/>
        <c:varyColors val="0"/>
        <c:ser>
          <c:idx val="0"/>
          <c:order val="0"/>
          <c:tx>
            <c:v>Ceny trzody chlewnej w UE (€/100 kg  w wadze poubojowej schłodzonej)</c:v>
          </c:tx>
          <c:spPr>
            <a:solidFill>
              <a:srgbClr val="FFFF00"/>
            </a:solidFill>
            <a:ln w="12700">
              <a:solidFill>
                <a:srgbClr val="000000"/>
              </a:solidFill>
              <a:prstDash val="solid"/>
            </a:ln>
          </c:spPr>
          <c:invertIfNegative val="0"/>
          <c:dPt>
            <c:idx val="12"/>
            <c:invertIfNegative val="0"/>
            <c:bubble3D val="0"/>
            <c:extLst>
              <c:ext xmlns:c16="http://schemas.microsoft.com/office/drawing/2014/chart" uri="{C3380CC4-5D6E-409C-BE32-E72D297353CC}">
                <c16:uniqueId val="{00000000-B49E-4408-A04F-84964825DE05}"/>
              </c:ext>
            </c:extLst>
          </c:dPt>
          <c:dPt>
            <c:idx val="13"/>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2-B49E-4408-A04F-84964825DE05}"/>
              </c:ext>
            </c:extLst>
          </c:dPt>
          <c:dPt>
            <c:idx val="14"/>
            <c:invertIfNegative val="0"/>
            <c:bubble3D val="0"/>
            <c:extLst>
              <c:ext xmlns:c16="http://schemas.microsoft.com/office/drawing/2014/chart" uri="{C3380CC4-5D6E-409C-BE32-E72D297353CC}">
                <c16:uniqueId val="{00000003-B49E-4408-A04F-84964825DE05}"/>
              </c:ext>
            </c:extLst>
          </c:dPt>
          <c:dPt>
            <c:idx val="15"/>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5-B49E-4408-A04F-84964825DE05}"/>
              </c:ext>
            </c:extLst>
          </c:dPt>
          <c:dPt>
            <c:idx val="17"/>
            <c:invertIfNegative val="0"/>
            <c:bubble3D val="0"/>
            <c:extLst>
              <c:ext xmlns:c16="http://schemas.microsoft.com/office/drawing/2014/chart" uri="{C3380CC4-5D6E-409C-BE32-E72D297353CC}">
                <c16:uniqueId val="{00000006-B49E-4408-A04F-84964825DE05}"/>
              </c:ext>
            </c:extLst>
          </c:dPt>
          <c:dPt>
            <c:idx val="19"/>
            <c:invertIfNegative val="0"/>
            <c:bubble3D val="0"/>
            <c:extLst>
              <c:ext xmlns:c16="http://schemas.microsoft.com/office/drawing/2014/chart" uri="{C3380CC4-5D6E-409C-BE32-E72D297353CC}">
                <c16:uniqueId val="{00000007-B49E-4408-A04F-84964825DE05}"/>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9-B49E-4408-A04F-84964825DE05}"/>
              </c:ext>
            </c:extLst>
          </c:dPt>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49E-4408-A04F-84964825DE05}"/>
                </c:ext>
              </c:extLst>
            </c:dLbl>
            <c:dLbl>
              <c:idx val="13"/>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49E-4408-A04F-84964825DE05}"/>
                </c:ext>
              </c:extLst>
            </c:dLbl>
            <c:dLbl>
              <c:idx val="15"/>
              <c:layout>
                <c:manualLayout>
                  <c:x val="1.377672250252971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49E-4408-A04F-84964825DE05}"/>
                </c:ext>
              </c:extLst>
            </c:dLbl>
            <c:dLbl>
              <c:idx val="2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49E-4408-A04F-84964825DE05}"/>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B49E-4408-A04F-84964825DE05}"/>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B49E-4408-A04F-84964825DE05}"/>
                </c:ext>
              </c:extLst>
            </c:dLbl>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0"/>
              </c:ext>
            </c:extLst>
          </c:dLbls>
          <c:cat>
            <c:strLit>
              <c:ptCount val="26"/>
              <c:pt idx="0">
                <c:v>Malta</c:v>
              </c:pt>
              <c:pt idx="1">
                <c:v>Szwecja</c:v>
              </c:pt>
              <c:pt idx="2">
                <c:v>Bułgaria</c:v>
              </c:pt>
              <c:pt idx="3">
                <c:v>Grecja</c:v>
              </c:pt>
              <c:pt idx="4">
                <c:v>Finlandia</c:v>
              </c:pt>
              <c:pt idx="5">
                <c:v>Słowenia</c:v>
              </c:pt>
              <c:pt idx="6">
                <c:v>Niemcy</c:v>
              </c:pt>
              <c:pt idx="7">
                <c:v>Chorwacja</c:v>
              </c:pt>
              <c:pt idx="8">
                <c:v>Austria</c:v>
              </c:pt>
              <c:pt idx="9">
                <c:v>Dania</c:v>
              </c:pt>
              <c:pt idx="10">
                <c:v>Cypr</c:v>
              </c:pt>
              <c:pt idx="11">
                <c:v>Portugalia</c:v>
              </c:pt>
              <c:pt idx="12">
                <c:v>Węgry</c:v>
              </c:pt>
              <c:pt idx="13">
                <c:v>Średnio w UE</c:v>
              </c:pt>
              <c:pt idx="14">
                <c:v>Irlandia</c:v>
              </c:pt>
              <c:pt idx="15">
                <c:v>Polska</c:v>
              </c:pt>
              <c:pt idx="16">
                <c:v>Estonia</c:v>
              </c:pt>
              <c:pt idx="17">
                <c:v>Łotwa</c:v>
              </c:pt>
              <c:pt idx="18">
                <c:v>Hiszpania</c:v>
              </c:pt>
              <c:pt idx="19">
                <c:v>Słowacja</c:v>
              </c:pt>
              <c:pt idx="20">
                <c:v>Czechy</c:v>
              </c:pt>
              <c:pt idx="21">
                <c:v>Litwa</c:v>
              </c:pt>
              <c:pt idx="22">
                <c:v>Rumunia</c:v>
              </c:pt>
              <c:pt idx="23">
                <c:v>Francja</c:v>
              </c:pt>
              <c:pt idx="24">
                <c:v>Niderlandy</c:v>
              </c:pt>
              <c:pt idx="25">
                <c:v>Belgia</c:v>
              </c:pt>
            </c:strLit>
          </c:cat>
          <c:val>
            <c:numLit>
              <c:formatCode>General</c:formatCode>
              <c:ptCount val="26"/>
              <c:pt idx="0">
                <c:v>214</c:v>
              </c:pt>
              <c:pt idx="1">
                <c:v>187.2</c:v>
              </c:pt>
              <c:pt idx="2">
                <c:v>187.04</c:v>
              </c:pt>
              <c:pt idx="3">
                <c:v>175.81</c:v>
              </c:pt>
              <c:pt idx="4">
                <c:v>173.41</c:v>
              </c:pt>
              <c:pt idx="5">
                <c:v>172.3</c:v>
              </c:pt>
              <c:pt idx="6">
                <c:v>171.73</c:v>
              </c:pt>
              <c:pt idx="7">
                <c:v>171.22</c:v>
              </c:pt>
              <c:pt idx="8">
                <c:v>168.46</c:v>
              </c:pt>
              <c:pt idx="9">
                <c:v>167.56</c:v>
              </c:pt>
              <c:pt idx="10">
                <c:v>166.16</c:v>
              </c:pt>
              <c:pt idx="11">
                <c:v>164.63</c:v>
              </c:pt>
              <c:pt idx="12">
                <c:v>163.18</c:v>
              </c:pt>
              <c:pt idx="13">
                <c:v>162.51</c:v>
              </c:pt>
              <c:pt idx="14">
                <c:v>162.33000000000001</c:v>
              </c:pt>
              <c:pt idx="15">
                <c:v>162.31</c:v>
              </c:pt>
              <c:pt idx="16">
                <c:v>160.59</c:v>
              </c:pt>
              <c:pt idx="17">
                <c:v>159.54</c:v>
              </c:pt>
              <c:pt idx="18">
                <c:v>158.47</c:v>
              </c:pt>
              <c:pt idx="19">
                <c:v>158.09</c:v>
              </c:pt>
              <c:pt idx="20">
                <c:v>154.94999999999999</c:v>
              </c:pt>
              <c:pt idx="21">
                <c:v>154.32</c:v>
              </c:pt>
              <c:pt idx="22">
                <c:v>153.80000000000001</c:v>
              </c:pt>
              <c:pt idx="23">
                <c:v>147</c:v>
              </c:pt>
              <c:pt idx="24">
                <c:v>143.22999999999999</c:v>
              </c:pt>
              <c:pt idx="25">
                <c:v>136.26</c:v>
              </c:pt>
            </c:numLit>
          </c:val>
          <c:extLst>
            <c:ext xmlns:c16="http://schemas.microsoft.com/office/drawing/2014/chart" uri="{C3380CC4-5D6E-409C-BE32-E72D297353CC}">
              <c16:uniqueId val="{0000000E-B49E-4408-A04F-84964825DE05}"/>
            </c:ext>
          </c:extLst>
        </c:ser>
        <c:dLbls>
          <c:showLegendKey val="0"/>
          <c:showVal val="0"/>
          <c:showCatName val="0"/>
          <c:showSerName val="0"/>
          <c:showPercent val="0"/>
          <c:showBubbleSize val="0"/>
        </c:dLbls>
        <c:gapWidth val="150"/>
        <c:axId val="82798080"/>
        <c:axId val="82800000"/>
      </c:barChart>
      <c:catAx>
        <c:axId val="82798080"/>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cap="small" baseline="0">
                <a:solidFill>
                  <a:srgbClr val="000000"/>
                </a:solidFill>
                <a:latin typeface="Times New Roman"/>
                <a:ea typeface="Times New Roman"/>
                <a:cs typeface="Times New Roman"/>
              </a:defRPr>
            </a:pPr>
            <a:endParaRPr lang="pl-PL"/>
          </a:p>
        </c:txPr>
        <c:crossAx val="82800000"/>
        <c:crosses val="autoZero"/>
        <c:auto val="1"/>
        <c:lblAlgn val="ctr"/>
        <c:lblOffset val="100"/>
        <c:tickLblSkip val="1"/>
        <c:tickMarkSkip val="1"/>
        <c:noMultiLvlLbl val="0"/>
      </c:catAx>
      <c:valAx>
        <c:axId val="82800000"/>
        <c:scaling>
          <c:orientation val="minMax"/>
          <c:max val="25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82798080"/>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pl-PL" sz="1200" baseline="0"/>
              <a:t>Ceny rynkowe trzody chlewnej  (klasa E) w państwach członkowskich UE w SIERPNIU 2020r.</a:t>
            </a:r>
          </a:p>
        </c:rich>
      </c:tx>
      <c:layout>
        <c:manualLayout>
          <c:xMode val="edge"/>
          <c:yMode val="edge"/>
          <c:x val="0.17964778713005702"/>
          <c:y val="2.7671324697276581E-2"/>
        </c:manualLayout>
      </c:layout>
      <c:overlay val="0"/>
      <c:spPr>
        <a:noFill/>
        <a:ln w="25400">
          <a:noFill/>
        </a:ln>
      </c:spPr>
    </c:title>
    <c:autoTitleDeleted val="0"/>
    <c:plotArea>
      <c:layout>
        <c:manualLayout>
          <c:layoutTarget val="inner"/>
          <c:xMode val="edge"/>
          <c:yMode val="edge"/>
          <c:x val="4.2052089462347723E-2"/>
          <c:y val="8.8715882641654101E-2"/>
          <c:w val="0.93242802063535168"/>
          <c:h val="0.70732311502228207"/>
        </c:manualLayout>
      </c:layout>
      <c:barChart>
        <c:barDir val="col"/>
        <c:grouping val="clustered"/>
        <c:varyColors val="0"/>
        <c:ser>
          <c:idx val="0"/>
          <c:order val="0"/>
          <c:tx>
            <c:v>Ceny trzody chlewnej w UE (€/100 kg  w wadze poubojowej schłodzonej)</c:v>
          </c:tx>
          <c:spPr>
            <a:solidFill>
              <a:srgbClr val="FFFF00"/>
            </a:solidFill>
            <a:ln w="12700">
              <a:solidFill>
                <a:srgbClr val="000000"/>
              </a:solidFill>
              <a:prstDash val="solid"/>
            </a:ln>
          </c:spPr>
          <c:invertIfNegative val="0"/>
          <c:dPt>
            <c:idx val="12"/>
            <c:invertIfNegative val="0"/>
            <c:bubble3D val="0"/>
            <c:extLst>
              <c:ext xmlns:c16="http://schemas.microsoft.com/office/drawing/2014/chart" uri="{C3380CC4-5D6E-409C-BE32-E72D297353CC}">
                <c16:uniqueId val="{00000000-4894-48FC-A1FD-75802A273D7F}"/>
              </c:ext>
            </c:extLst>
          </c:dPt>
          <c:dPt>
            <c:idx val="13"/>
            <c:invertIfNegative val="0"/>
            <c:bubble3D val="0"/>
            <c:extLst>
              <c:ext xmlns:c16="http://schemas.microsoft.com/office/drawing/2014/chart" uri="{C3380CC4-5D6E-409C-BE32-E72D297353CC}">
                <c16:uniqueId val="{00000001-4894-48FC-A1FD-75802A273D7F}"/>
              </c:ext>
            </c:extLst>
          </c:dPt>
          <c:dPt>
            <c:idx val="14"/>
            <c:invertIfNegative val="0"/>
            <c:bubble3D val="0"/>
            <c:extLst>
              <c:ext xmlns:c16="http://schemas.microsoft.com/office/drawing/2014/chart" uri="{C3380CC4-5D6E-409C-BE32-E72D297353CC}">
                <c16:uniqueId val="{00000002-4894-48FC-A1FD-75802A273D7F}"/>
              </c:ext>
            </c:extLst>
          </c:dPt>
          <c:dPt>
            <c:idx val="15"/>
            <c:invertIfNegative val="0"/>
            <c:bubble3D val="0"/>
            <c:extLst>
              <c:ext xmlns:c16="http://schemas.microsoft.com/office/drawing/2014/chart" uri="{C3380CC4-5D6E-409C-BE32-E72D297353CC}">
                <c16:uniqueId val="{00000003-4894-48FC-A1FD-75802A273D7F}"/>
              </c:ext>
            </c:extLst>
          </c:dPt>
          <c:dPt>
            <c:idx val="17"/>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5-4894-48FC-A1FD-75802A273D7F}"/>
              </c:ext>
            </c:extLst>
          </c:dPt>
          <c:dPt>
            <c:idx val="18"/>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7-4894-48FC-A1FD-75802A273D7F}"/>
              </c:ext>
            </c:extLst>
          </c:dPt>
          <c:dPt>
            <c:idx val="19"/>
            <c:invertIfNegative val="0"/>
            <c:bubble3D val="0"/>
            <c:extLst>
              <c:ext xmlns:c16="http://schemas.microsoft.com/office/drawing/2014/chart" uri="{C3380CC4-5D6E-409C-BE32-E72D297353CC}">
                <c16:uniqueId val="{00000008-4894-48FC-A1FD-75802A273D7F}"/>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A-4894-48FC-A1FD-75802A273D7F}"/>
              </c:ext>
            </c:extLst>
          </c:dPt>
          <c:dLbls>
            <c:dLbl>
              <c:idx val="0"/>
              <c:layout>
                <c:manualLayout>
                  <c:x val="1.5154394752782682E-2"/>
                  <c:y val="-1.354085553328758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894-48FC-A1FD-75802A273D7F}"/>
                </c:ext>
              </c:extLst>
            </c:dLbl>
            <c:dLbl>
              <c:idx val="1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894-48FC-A1FD-75802A273D7F}"/>
                </c:ext>
              </c:extLst>
            </c:dLbl>
            <c:dLbl>
              <c:idx val="18"/>
              <c:layout>
                <c:manualLayout>
                  <c:x val="8.2660335015177257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894-48FC-A1FD-75802A273D7F}"/>
                </c:ext>
              </c:extLst>
            </c:dLbl>
            <c:dLbl>
              <c:idx val="24"/>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4894-48FC-A1FD-75802A273D7F}"/>
                </c:ext>
              </c:extLst>
            </c:dLbl>
            <c:dLbl>
              <c:idx val="2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894-48FC-A1FD-75802A273D7F}"/>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4894-48FC-A1FD-75802A273D7F}"/>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4894-48FC-A1FD-75802A273D7F}"/>
                </c:ext>
              </c:extLst>
            </c:dLbl>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cat>
            <c:strLit>
              <c:ptCount val="25"/>
              <c:pt idx="0">
                <c:v>Bułgaria</c:v>
              </c:pt>
              <c:pt idx="1">
                <c:v>Szwecja</c:v>
              </c:pt>
              <c:pt idx="2">
                <c:v>Cypr</c:v>
              </c:pt>
              <c:pt idx="3">
                <c:v>Grecja</c:v>
              </c:pt>
              <c:pt idx="4">
                <c:v>Finlandia</c:v>
              </c:pt>
              <c:pt idx="5">
                <c:v>Portugalia</c:v>
              </c:pt>
              <c:pt idx="6">
                <c:v>Słowenia</c:v>
              </c:pt>
              <c:pt idx="7">
                <c:v>Irlandia</c:v>
              </c:pt>
              <c:pt idx="8">
                <c:v>Austria</c:v>
              </c:pt>
              <c:pt idx="9">
                <c:v>Chorwacja</c:v>
              </c:pt>
              <c:pt idx="10">
                <c:v>Hiszpania</c:v>
              </c:pt>
              <c:pt idx="11">
                <c:v>Dania</c:v>
              </c:pt>
              <c:pt idx="12">
                <c:v>Rumunia</c:v>
              </c:pt>
              <c:pt idx="13">
                <c:v>Estonia</c:v>
              </c:pt>
              <c:pt idx="14">
                <c:v>Węgry</c:v>
              </c:pt>
              <c:pt idx="15">
                <c:v>Niemcy</c:v>
              </c:pt>
              <c:pt idx="16">
                <c:v>Słowacja</c:v>
              </c:pt>
              <c:pt idx="17">
                <c:v>Średnio w UE</c:v>
              </c:pt>
              <c:pt idx="18">
                <c:v>Polska</c:v>
              </c:pt>
              <c:pt idx="19">
                <c:v>Czechy</c:v>
              </c:pt>
              <c:pt idx="20">
                <c:v>Francja</c:v>
              </c:pt>
              <c:pt idx="21">
                <c:v>Łotwa</c:v>
              </c:pt>
              <c:pt idx="22">
                <c:v>Litwa</c:v>
              </c:pt>
              <c:pt idx="23">
                <c:v>Niderlandy</c:v>
              </c:pt>
              <c:pt idx="24">
                <c:v>Belgia</c:v>
              </c:pt>
            </c:strLit>
          </c:cat>
          <c:val>
            <c:numLit>
              <c:formatCode>General</c:formatCode>
              <c:ptCount val="25"/>
              <c:pt idx="0">
                <c:v>193.23</c:v>
              </c:pt>
              <c:pt idx="1">
                <c:v>193.12</c:v>
              </c:pt>
              <c:pt idx="2">
                <c:v>187.68</c:v>
              </c:pt>
              <c:pt idx="3">
                <c:v>174.57</c:v>
              </c:pt>
              <c:pt idx="4">
                <c:v>169.78</c:v>
              </c:pt>
              <c:pt idx="5">
                <c:v>167.3</c:v>
              </c:pt>
              <c:pt idx="6">
                <c:v>165.42</c:v>
              </c:pt>
              <c:pt idx="7">
                <c:v>162.01</c:v>
              </c:pt>
              <c:pt idx="8">
                <c:v>160.28</c:v>
              </c:pt>
              <c:pt idx="9">
                <c:v>160.02000000000001</c:v>
              </c:pt>
              <c:pt idx="10">
                <c:v>158.71</c:v>
              </c:pt>
              <c:pt idx="11">
                <c:v>158.47</c:v>
              </c:pt>
              <c:pt idx="12">
                <c:v>153.47</c:v>
              </c:pt>
              <c:pt idx="13">
                <c:v>152.38999999999999</c:v>
              </c:pt>
              <c:pt idx="14">
                <c:v>152.38999999999999</c:v>
              </c:pt>
              <c:pt idx="15">
                <c:v>152.25</c:v>
              </c:pt>
              <c:pt idx="16">
                <c:v>151.19999999999999</c:v>
              </c:pt>
              <c:pt idx="17">
                <c:v>150.77000000000001</c:v>
              </c:pt>
              <c:pt idx="18">
                <c:v>146.36000000000001</c:v>
              </c:pt>
              <c:pt idx="19">
                <c:v>145.22999999999999</c:v>
              </c:pt>
              <c:pt idx="20">
                <c:v>143.22999999999999</c:v>
              </c:pt>
              <c:pt idx="21">
                <c:v>139.57</c:v>
              </c:pt>
              <c:pt idx="22">
                <c:v>138.43</c:v>
              </c:pt>
              <c:pt idx="23">
                <c:v>129.19999999999999</c:v>
              </c:pt>
              <c:pt idx="24">
                <c:v>117.22</c:v>
              </c:pt>
            </c:numLit>
          </c:val>
          <c:extLst>
            <c:ext xmlns:c16="http://schemas.microsoft.com/office/drawing/2014/chart" uri="{C3380CC4-5D6E-409C-BE32-E72D297353CC}">
              <c16:uniqueId val="{00000010-4894-48FC-A1FD-75802A273D7F}"/>
            </c:ext>
          </c:extLst>
        </c:ser>
        <c:dLbls>
          <c:showLegendKey val="0"/>
          <c:showVal val="0"/>
          <c:showCatName val="0"/>
          <c:showSerName val="0"/>
          <c:showPercent val="0"/>
          <c:showBubbleSize val="0"/>
        </c:dLbls>
        <c:gapWidth val="150"/>
        <c:axId val="82861440"/>
        <c:axId val="82867712"/>
      </c:barChart>
      <c:catAx>
        <c:axId val="82861440"/>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cap="small" baseline="0">
                <a:solidFill>
                  <a:srgbClr val="000000"/>
                </a:solidFill>
                <a:latin typeface="Times New Roman"/>
                <a:ea typeface="Times New Roman"/>
                <a:cs typeface="Times New Roman"/>
              </a:defRPr>
            </a:pPr>
            <a:endParaRPr lang="pl-PL"/>
          </a:p>
        </c:txPr>
        <c:crossAx val="82867712"/>
        <c:crosses val="autoZero"/>
        <c:auto val="1"/>
        <c:lblAlgn val="ctr"/>
        <c:lblOffset val="100"/>
        <c:tickLblSkip val="1"/>
        <c:tickMarkSkip val="1"/>
        <c:noMultiLvlLbl val="0"/>
      </c:catAx>
      <c:valAx>
        <c:axId val="82867712"/>
        <c:scaling>
          <c:orientation val="minMax"/>
          <c:max val="25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82861440"/>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pl-PL" sz="1200" baseline="0"/>
              <a:t>Ceny rynkowe trzody chlewnej  (klasa E) w państwach członkowskich UE we WRZEŚNIU 2020r.</a:t>
            </a:r>
          </a:p>
        </c:rich>
      </c:tx>
      <c:layout>
        <c:manualLayout>
          <c:xMode val="edge"/>
          <c:yMode val="edge"/>
          <c:x val="0.17964778713005702"/>
          <c:y val="2.7671324697276581E-2"/>
        </c:manualLayout>
      </c:layout>
      <c:overlay val="0"/>
      <c:spPr>
        <a:noFill/>
        <a:ln w="25400">
          <a:noFill/>
        </a:ln>
      </c:spPr>
    </c:title>
    <c:autoTitleDeleted val="0"/>
    <c:plotArea>
      <c:layout>
        <c:manualLayout>
          <c:layoutTarget val="inner"/>
          <c:xMode val="edge"/>
          <c:yMode val="edge"/>
          <c:x val="4.2052089462347723E-2"/>
          <c:y val="8.8715882641654101E-2"/>
          <c:w val="0.93242802063535168"/>
          <c:h val="0.70732311502228207"/>
        </c:manualLayout>
      </c:layout>
      <c:barChart>
        <c:barDir val="col"/>
        <c:grouping val="clustered"/>
        <c:varyColors val="0"/>
        <c:ser>
          <c:idx val="0"/>
          <c:order val="0"/>
          <c:tx>
            <c:v>Ceny trzody chlewnej w UE (€/100 kg  w wadze poubojowej schłodzonej)</c:v>
          </c:tx>
          <c:spPr>
            <a:solidFill>
              <a:srgbClr val="FFFF00"/>
            </a:solidFill>
            <a:ln w="12700">
              <a:solidFill>
                <a:srgbClr val="000000"/>
              </a:solidFill>
              <a:prstDash val="solid"/>
            </a:ln>
          </c:spPr>
          <c:invertIfNegative val="0"/>
          <c:dPt>
            <c:idx val="12"/>
            <c:invertIfNegative val="0"/>
            <c:bubble3D val="0"/>
            <c:extLst>
              <c:ext xmlns:c16="http://schemas.microsoft.com/office/drawing/2014/chart" uri="{C3380CC4-5D6E-409C-BE32-E72D297353CC}">
                <c16:uniqueId val="{00000000-6F80-440D-AE90-4030A28FB420}"/>
              </c:ext>
            </c:extLst>
          </c:dPt>
          <c:dPt>
            <c:idx val="13"/>
            <c:invertIfNegative val="0"/>
            <c:bubble3D val="0"/>
            <c:extLst>
              <c:ext xmlns:c16="http://schemas.microsoft.com/office/drawing/2014/chart" uri="{C3380CC4-5D6E-409C-BE32-E72D297353CC}">
                <c16:uniqueId val="{00000001-6F80-440D-AE90-4030A28FB420}"/>
              </c:ext>
            </c:extLst>
          </c:dPt>
          <c:dPt>
            <c:idx val="14"/>
            <c:invertIfNegative val="0"/>
            <c:bubble3D val="0"/>
            <c:extLst>
              <c:ext xmlns:c16="http://schemas.microsoft.com/office/drawing/2014/chart" uri="{C3380CC4-5D6E-409C-BE32-E72D297353CC}">
                <c16:uniqueId val="{00000002-6F80-440D-AE90-4030A28FB420}"/>
              </c:ext>
            </c:extLst>
          </c:dPt>
          <c:dPt>
            <c:idx val="15"/>
            <c:invertIfNegative val="0"/>
            <c:bubble3D val="0"/>
            <c:extLst>
              <c:ext xmlns:c16="http://schemas.microsoft.com/office/drawing/2014/chart" uri="{C3380CC4-5D6E-409C-BE32-E72D297353CC}">
                <c16:uniqueId val="{00000003-6F80-440D-AE90-4030A28FB420}"/>
              </c:ext>
            </c:extLst>
          </c:dPt>
          <c:dPt>
            <c:idx val="17"/>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5-6F80-440D-AE90-4030A28FB420}"/>
              </c:ext>
            </c:extLst>
          </c:dPt>
          <c:dPt>
            <c:idx val="18"/>
            <c:invertIfNegative val="0"/>
            <c:bubble3D val="0"/>
            <c:extLst>
              <c:ext xmlns:c16="http://schemas.microsoft.com/office/drawing/2014/chart" uri="{C3380CC4-5D6E-409C-BE32-E72D297353CC}">
                <c16:uniqueId val="{00000006-6F80-440D-AE90-4030A28FB420}"/>
              </c:ext>
            </c:extLst>
          </c:dPt>
          <c:dPt>
            <c:idx val="19"/>
            <c:invertIfNegative val="0"/>
            <c:bubble3D val="0"/>
            <c:extLst>
              <c:ext xmlns:c16="http://schemas.microsoft.com/office/drawing/2014/chart" uri="{C3380CC4-5D6E-409C-BE32-E72D297353CC}">
                <c16:uniqueId val="{00000007-6F80-440D-AE90-4030A28FB420}"/>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9-6F80-440D-AE90-4030A28FB420}"/>
              </c:ext>
            </c:extLst>
          </c:dPt>
          <c:dPt>
            <c:idx val="22"/>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B-6F80-440D-AE90-4030A28FB420}"/>
              </c:ext>
            </c:extLst>
          </c:dPt>
          <c:dLbls>
            <c:dLbl>
              <c:idx val="0"/>
              <c:layout>
                <c:manualLayout>
                  <c:x val="1.5154394752782682E-2"/>
                  <c:y val="-1.354085553328758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6F80-440D-AE90-4030A28FB420}"/>
                </c:ext>
              </c:extLst>
            </c:dLbl>
            <c:dLbl>
              <c:idx val="1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F80-440D-AE90-4030A28FB420}"/>
                </c:ext>
              </c:extLst>
            </c:dLbl>
            <c:dLbl>
              <c:idx val="22"/>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F80-440D-AE90-4030A28FB420}"/>
                </c:ext>
              </c:extLst>
            </c:dLbl>
            <c:dLbl>
              <c:idx val="24"/>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F80-440D-AE90-4030A28FB420}"/>
                </c:ext>
              </c:extLst>
            </c:dLbl>
            <c:dLbl>
              <c:idx val="2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6F80-440D-AE90-4030A28FB420}"/>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6F80-440D-AE90-4030A28FB420}"/>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6F80-440D-AE90-4030A28FB420}"/>
                </c:ext>
              </c:extLst>
            </c:dLbl>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cat>
            <c:strLit>
              <c:ptCount val="25"/>
              <c:pt idx="0">
                <c:v>Bułgaria</c:v>
              </c:pt>
              <c:pt idx="1">
                <c:v>Szwecja</c:v>
              </c:pt>
              <c:pt idx="2">
                <c:v>Cypr</c:v>
              </c:pt>
              <c:pt idx="3">
                <c:v>Grecja</c:v>
              </c:pt>
              <c:pt idx="4">
                <c:v>Portugalia</c:v>
              </c:pt>
              <c:pt idx="5">
                <c:v>Finlandia</c:v>
              </c:pt>
              <c:pt idx="6">
                <c:v>Słowenia</c:v>
              </c:pt>
              <c:pt idx="7">
                <c:v>Irlandia</c:v>
              </c:pt>
              <c:pt idx="8">
                <c:v>Austria</c:v>
              </c:pt>
              <c:pt idx="9">
                <c:v>Dania</c:v>
              </c:pt>
              <c:pt idx="10">
                <c:v>Hiszpania</c:v>
              </c:pt>
              <c:pt idx="11">
                <c:v>Rumunia</c:v>
              </c:pt>
              <c:pt idx="12">
                <c:v>Francja</c:v>
              </c:pt>
              <c:pt idx="13">
                <c:v>Łotwa</c:v>
              </c:pt>
              <c:pt idx="14">
                <c:v>Chorwacja</c:v>
              </c:pt>
              <c:pt idx="15">
                <c:v>Estonia</c:v>
              </c:pt>
              <c:pt idx="16">
                <c:v>Słowacja</c:v>
              </c:pt>
              <c:pt idx="17">
                <c:v>Średnio w UE</c:v>
              </c:pt>
              <c:pt idx="18">
                <c:v>Litwa</c:v>
              </c:pt>
              <c:pt idx="19">
                <c:v>Węgry</c:v>
              </c:pt>
              <c:pt idx="20">
                <c:v>Niemcy</c:v>
              </c:pt>
              <c:pt idx="21">
                <c:v>Czechy</c:v>
              </c:pt>
              <c:pt idx="22">
                <c:v>Polska</c:v>
              </c:pt>
              <c:pt idx="23">
                <c:v>Niderlandy</c:v>
              </c:pt>
              <c:pt idx="24">
                <c:v>Belgia</c:v>
              </c:pt>
            </c:strLit>
          </c:cat>
          <c:val>
            <c:numLit>
              <c:formatCode>0.00</c:formatCode>
              <c:ptCount val="25"/>
              <c:pt idx="0">
                <c:v>194.06</c:v>
              </c:pt>
              <c:pt idx="1">
                <c:v>191.98</c:v>
              </c:pt>
              <c:pt idx="2">
                <c:v>187.23</c:v>
              </c:pt>
              <c:pt idx="3" formatCode="#,##0.00">
                <c:v>171.7</c:v>
              </c:pt>
              <c:pt idx="4">
                <c:v>168.6</c:v>
              </c:pt>
              <c:pt idx="5">
                <c:v>167.15</c:v>
              </c:pt>
              <c:pt idx="6">
                <c:v>166.7</c:v>
              </c:pt>
              <c:pt idx="7">
                <c:v>159.19999999999999</c:v>
              </c:pt>
              <c:pt idx="8">
                <c:v>158.82</c:v>
              </c:pt>
              <c:pt idx="9">
                <c:v>158.51</c:v>
              </c:pt>
              <c:pt idx="10">
                <c:v>158.13</c:v>
              </c:pt>
              <c:pt idx="11">
                <c:v>149.76</c:v>
              </c:pt>
              <c:pt idx="12">
                <c:v>149.69999999999999</c:v>
              </c:pt>
              <c:pt idx="13">
                <c:v>149.63999999999999</c:v>
              </c:pt>
              <c:pt idx="14">
                <c:v>149.54</c:v>
              </c:pt>
              <c:pt idx="15">
                <c:v>148.57</c:v>
              </c:pt>
              <c:pt idx="16">
                <c:v>145.78</c:v>
              </c:pt>
              <c:pt idx="17" formatCode="General">
                <c:v>145.56</c:v>
              </c:pt>
              <c:pt idx="18">
                <c:v>142.66</c:v>
              </c:pt>
              <c:pt idx="19">
                <c:v>142.38</c:v>
              </c:pt>
              <c:pt idx="20" formatCode="General">
                <c:v>140.18</c:v>
              </c:pt>
              <c:pt idx="21">
                <c:v>137.66999999999999</c:v>
              </c:pt>
              <c:pt idx="22">
                <c:v>137.06</c:v>
              </c:pt>
              <c:pt idx="23">
                <c:v>129.88</c:v>
              </c:pt>
              <c:pt idx="24">
                <c:v>116.67</c:v>
              </c:pt>
            </c:numLit>
          </c:val>
          <c:extLst>
            <c:ext xmlns:c16="http://schemas.microsoft.com/office/drawing/2014/chart" uri="{C3380CC4-5D6E-409C-BE32-E72D297353CC}">
              <c16:uniqueId val="{00000011-6F80-440D-AE90-4030A28FB420}"/>
            </c:ext>
          </c:extLst>
        </c:ser>
        <c:dLbls>
          <c:showLegendKey val="0"/>
          <c:showVal val="0"/>
          <c:showCatName val="0"/>
          <c:showSerName val="0"/>
          <c:showPercent val="0"/>
          <c:showBubbleSize val="0"/>
        </c:dLbls>
        <c:gapWidth val="150"/>
        <c:axId val="82941824"/>
        <c:axId val="82948096"/>
      </c:barChart>
      <c:catAx>
        <c:axId val="82941824"/>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cap="small" baseline="0">
                <a:solidFill>
                  <a:srgbClr val="000000"/>
                </a:solidFill>
                <a:latin typeface="Times New Roman"/>
                <a:ea typeface="Times New Roman"/>
                <a:cs typeface="Times New Roman"/>
              </a:defRPr>
            </a:pPr>
            <a:endParaRPr lang="pl-PL"/>
          </a:p>
        </c:txPr>
        <c:crossAx val="82948096"/>
        <c:crosses val="autoZero"/>
        <c:auto val="1"/>
        <c:lblAlgn val="ctr"/>
        <c:lblOffset val="100"/>
        <c:tickLblSkip val="1"/>
        <c:tickMarkSkip val="1"/>
        <c:noMultiLvlLbl val="0"/>
      </c:catAx>
      <c:valAx>
        <c:axId val="82948096"/>
        <c:scaling>
          <c:orientation val="minMax"/>
          <c:max val="25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82941824"/>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Times New Roman"/>
                <a:ea typeface="Times New Roman"/>
                <a:cs typeface="Times New Roman"/>
              </a:defRPr>
            </a:pPr>
            <a:r>
              <a:rPr lang="pl-PL"/>
              <a:t>Polski handel mięsem wieprzowym w I-XII 2019 r. (kod 0203) - dane ostateczne</a:t>
            </a:r>
          </a:p>
        </c:rich>
      </c:tx>
      <c:layout>
        <c:manualLayout>
          <c:xMode val="edge"/>
          <c:yMode val="edge"/>
          <c:x val="0.10465257060258772"/>
          <c:y val="2.2033875646698665E-2"/>
        </c:manualLayout>
      </c:layout>
      <c:overlay val="0"/>
      <c:spPr>
        <a:noFill/>
        <a:ln w="25400">
          <a:noFill/>
        </a:ln>
      </c:spPr>
    </c:title>
    <c:autoTitleDeleted val="0"/>
    <c:plotArea>
      <c:layout>
        <c:manualLayout>
          <c:layoutTarget val="inner"/>
          <c:xMode val="edge"/>
          <c:yMode val="edge"/>
          <c:x val="5.3774560496380561E-2"/>
          <c:y val="8.4745762711864403E-2"/>
          <c:w val="0.8996897621509824"/>
          <c:h val="0.76610169491525426"/>
        </c:manualLayout>
      </c:layout>
      <c:barChart>
        <c:barDir val="col"/>
        <c:grouping val="clustered"/>
        <c:varyColors val="0"/>
        <c:ser>
          <c:idx val="0"/>
          <c:order val="0"/>
          <c:tx>
            <c:v>Eksport 2019</c:v>
          </c:tx>
          <c:spPr>
            <a:solidFill>
              <a:srgbClr val="92D050"/>
            </a:solidFill>
            <a:ln w="12700">
              <a:solidFill>
                <a:srgbClr val="000000"/>
              </a:solidFill>
              <a:prstDash val="solid"/>
            </a:ln>
          </c:spPr>
          <c:invertIfNegative val="0"/>
          <c:cat>
            <c:strLit>
              <c:ptCount val="12"/>
              <c:pt idx="0">
                <c:v>styczeń</c:v>
              </c:pt>
              <c:pt idx="1">
                <c:v>luty</c:v>
              </c:pt>
              <c:pt idx="2">
                <c:v>marzec</c:v>
              </c:pt>
              <c:pt idx="3">
                <c:v>kwiecień</c:v>
              </c:pt>
              <c:pt idx="4">
                <c:v>maj</c:v>
              </c:pt>
              <c:pt idx="5">
                <c:v>czerwiec</c:v>
              </c:pt>
              <c:pt idx="6">
                <c:v>lipiec</c:v>
              </c:pt>
              <c:pt idx="7">
                <c:v>sierpień</c:v>
              </c:pt>
              <c:pt idx="8">
                <c:v>wrzesień</c:v>
              </c:pt>
              <c:pt idx="9">
                <c:v>październik</c:v>
              </c:pt>
              <c:pt idx="10">
                <c:v>listopad</c:v>
              </c:pt>
              <c:pt idx="11">
                <c:v>grudzień</c:v>
              </c:pt>
            </c:strLit>
          </c:cat>
          <c:val>
            <c:numLit>
              <c:formatCode>General</c:formatCode>
              <c:ptCount val="12"/>
              <c:pt idx="0">
                <c:v>52156.940999999999</c:v>
              </c:pt>
              <c:pt idx="1">
                <c:v>44287.303999999996</c:v>
              </c:pt>
              <c:pt idx="2">
                <c:v>46797.091999999997</c:v>
              </c:pt>
              <c:pt idx="3">
                <c:v>38207.127</c:v>
              </c:pt>
              <c:pt idx="4">
                <c:v>36225.173000000003</c:v>
              </c:pt>
              <c:pt idx="5">
                <c:v>32218.687999999998</c:v>
              </c:pt>
              <c:pt idx="6">
                <c:v>32821.006999999998</c:v>
              </c:pt>
              <c:pt idx="7">
                <c:v>30616.421999999999</c:v>
              </c:pt>
              <c:pt idx="8">
                <c:v>33089.591</c:v>
              </c:pt>
              <c:pt idx="9">
                <c:v>34611.663999999997</c:v>
              </c:pt>
              <c:pt idx="10">
                <c:v>36536.074000000001</c:v>
              </c:pt>
              <c:pt idx="11">
                <c:v>30440.756000000001</c:v>
              </c:pt>
            </c:numLit>
          </c:val>
          <c:extLst>
            <c:ext xmlns:c16="http://schemas.microsoft.com/office/drawing/2014/chart" uri="{C3380CC4-5D6E-409C-BE32-E72D297353CC}">
              <c16:uniqueId val="{00000000-091E-4D53-AEB0-6A0D38A86F64}"/>
            </c:ext>
          </c:extLst>
        </c:ser>
        <c:ser>
          <c:idx val="1"/>
          <c:order val="1"/>
          <c:tx>
            <c:v>Import 2019</c:v>
          </c:tx>
          <c:spPr>
            <a:solidFill>
              <a:srgbClr val="663399"/>
            </a:solidFill>
            <a:ln w="12700">
              <a:solidFill>
                <a:srgbClr val="000000"/>
              </a:solidFill>
              <a:prstDash val="solid"/>
            </a:ln>
          </c:spPr>
          <c:invertIfNegative val="0"/>
          <c:cat>
            <c:strLit>
              <c:ptCount val="12"/>
              <c:pt idx="0">
                <c:v>styczeń</c:v>
              </c:pt>
              <c:pt idx="1">
                <c:v>luty</c:v>
              </c:pt>
              <c:pt idx="2">
                <c:v>marzec</c:v>
              </c:pt>
              <c:pt idx="3">
                <c:v>kwiecień</c:v>
              </c:pt>
              <c:pt idx="4">
                <c:v>maj</c:v>
              </c:pt>
              <c:pt idx="5">
                <c:v>czerwiec</c:v>
              </c:pt>
              <c:pt idx="6">
                <c:v>lipiec</c:v>
              </c:pt>
              <c:pt idx="7">
                <c:v>sierpień</c:v>
              </c:pt>
              <c:pt idx="8">
                <c:v>wrzesień</c:v>
              </c:pt>
              <c:pt idx="9">
                <c:v>październik</c:v>
              </c:pt>
              <c:pt idx="10">
                <c:v>listopad</c:v>
              </c:pt>
              <c:pt idx="11">
                <c:v>grudzień</c:v>
              </c:pt>
            </c:strLit>
          </c:cat>
          <c:val>
            <c:numLit>
              <c:formatCode>General</c:formatCode>
              <c:ptCount val="12"/>
              <c:pt idx="0">
                <c:v>63986.474000000002</c:v>
              </c:pt>
              <c:pt idx="1">
                <c:v>58070.879000000001</c:v>
              </c:pt>
              <c:pt idx="2">
                <c:v>60862.377</c:v>
              </c:pt>
              <c:pt idx="3">
                <c:v>63171.139000000003</c:v>
              </c:pt>
              <c:pt idx="4">
                <c:v>55947.807999999997</c:v>
              </c:pt>
              <c:pt idx="5">
                <c:v>47575.576000000001</c:v>
              </c:pt>
              <c:pt idx="6">
                <c:v>58012.489000000001</c:v>
              </c:pt>
              <c:pt idx="7">
                <c:v>54522.959000000003</c:v>
              </c:pt>
              <c:pt idx="8">
                <c:v>49518.163</c:v>
              </c:pt>
              <c:pt idx="9">
                <c:v>53796.13</c:v>
              </c:pt>
              <c:pt idx="10">
                <c:v>48160.451000000001</c:v>
              </c:pt>
              <c:pt idx="11">
                <c:v>46629.002</c:v>
              </c:pt>
            </c:numLit>
          </c:val>
          <c:extLst>
            <c:ext xmlns:c16="http://schemas.microsoft.com/office/drawing/2014/chart" uri="{C3380CC4-5D6E-409C-BE32-E72D297353CC}">
              <c16:uniqueId val="{00000001-091E-4D53-AEB0-6A0D38A86F64}"/>
            </c:ext>
          </c:extLst>
        </c:ser>
        <c:dLbls>
          <c:showLegendKey val="0"/>
          <c:showVal val="0"/>
          <c:showCatName val="0"/>
          <c:showSerName val="0"/>
          <c:showPercent val="0"/>
          <c:showBubbleSize val="0"/>
        </c:dLbls>
        <c:gapWidth val="150"/>
        <c:axId val="83425920"/>
        <c:axId val="83452288"/>
      </c:barChart>
      <c:catAx>
        <c:axId val="834259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pl-PL"/>
          </a:p>
        </c:txPr>
        <c:crossAx val="83452288"/>
        <c:crosses val="autoZero"/>
        <c:auto val="1"/>
        <c:lblAlgn val="ctr"/>
        <c:lblOffset val="100"/>
        <c:tickLblSkip val="1"/>
        <c:tickMarkSkip val="1"/>
        <c:noMultiLvlLbl val="0"/>
      </c:catAx>
      <c:valAx>
        <c:axId val="83452288"/>
        <c:scaling>
          <c:orientation val="minMax"/>
          <c:max val="70000"/>
          <c:min val="0"/>
        </c:scaling>
        <c:delete val="0"/>
        <c:axPos val="l"/>
        <c:majorGridlines>
          <c:spPr>
            <a:ln w="3175">
              <a:solidFill>
                <a:srgbClr val="000000"/>
              </a:solidFill>
              <a:prstDash val="solid"/>
            </a:ln>
          </c:spPr>
        </c:majorGridlines>
        <c:title>
          <c:tx>
            <c:rich>
              <a:bodyPr rot="0" vert="horz"/>
              <a:lstStyle/>
              <a:p>
                <a:pPr algn="ctr">
                  <a:defRPr sz="1200" b="1" i="0" u="none" strike="noStrike" baseline="0">
                    <a:solidFill>
                      <a:srgbClr val="000000"/>
                    </a:solidFill>
                    <a:latin typeface="Times New Roman"/>
                    <a:ea typeface="Times New Roman"/>
                    <a:cs typeface="Times New Roman"/>
                  </a:defRPr>
                </a:pPr>
                <a:r>
                  <a:rPr lang="pl-PL"/>
                  <a:t>Tony</a:t>
                </a:r>
              </a:p>
            </c:rich>
          </c:tx>
          <c:layout>
            <c:manualLayout>
              <c:xMode val="edge"/>
              <c:yMode val="edge"/>
              <c:x val="1.3679811762660101E-3"/>
              <c:y val="1.7517479245484809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pl-PL"/>
          </a:p>
        </c:txPr>
        <c:crossAx val="83425920"/>
        <c:crosses val="autoZero"/>
        <c:crossBetween val="between"/>
      </c:valAx>
      <c:spPr>
        <a:solidFill>
          <a:srgbClr val="FFFFFF"/>
        </a:solidFill>
        <a:ln w="3175">
          <a:solidFill>
            <a:srgbClr val="000000"/>
          </a:solidFill>
          <a:prstDash val="solid"/>
        </a:ln>
      </c:spPr>
    </c:plotArea>
    <c:legend>
      <c:legendPos val="b"/>
      <c:legendEntry>
        <c:idx val="0"/>
        <c:txPr>
          <a:bodyPr/>
          <a:lstStyle/>
          <a:p>
            <a:pPr>
              <a:defRPr sz="1200" b="1" i="0" u="none" strike="noStrike" baseline="0">
                <a:solidFill>
                  <a:srgbClr val="000000"/>
                </a:solidFill>
                <a:latin typeface="Times New Roman"/>
                <a:ea typeface="Times New Roman"/>
                <a:cs typeface="Times New Roman"/>
              </a:defRPr>
            </a:pPr>
            <a:endParaRPr lang="pl-PL"/>
          </a:p>
        </c:txPr>
      </c:legendEntry>
      <c:legendEntry>
        <c:idx val="1"/>
        <c:txPr>
          <a:bodyPr/>
          <a:lstStyle/>
          <a:p>
            <a:pPr>
              <a:defRPr sz="1200" b="1" i="0" u="none" strike="noStrike" baseline="0">
                <a:solidFill>
                  <a:srgbClr val="000000"/>
                </a:solidFill>
                <a:latin typeface="Times New Roman"/>
                <a:ea typeface="Times New Roman"/>
                <a:cs typeface="Times New Roman"/>
              </a:defRPr>
            </a:pPr>
            <a:endParaRPr lang="pl-PL"/>
          </a:p>
        </c:txPr>
      </c:legendEntry>
      <c:layout>
        <c:manualLayout>
          <c:xMode val="edge"/>
          <c:yMode val="edge"/>
          <c:x val="0.21105405302598046"/>
          <c:y val="0.92542384663716692"/>
          <c:w val="0.58891266224245442"/>
          <c:h val="4.9740825349235768E-2"/>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Times New Roman"/>
              <a:ea typeface="Times New Roman"/>
              <a:cs typeface="Times New Roman"/>
            </a:defRPr>
          </a:pPr>
          <a:endParaRPr lang="pl-PL"/>
        </a:p>
      </c:txPr>
    </c:legend>
    <c:plotVisOnly val="1"/>
    <c:dispBlanksAs val="gap"/>
    <c:showDLblsOverMax val="0"/>
  </c:chart>
  <c:spPr>
    <a:noFill/>
    <a:ln w="3175">
      <a:solidFill>
        <a:srgbClr val="000000"/>
      </a:solidFill>
      <a:prstDash val="solid"/>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40">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40">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cid:image002.png@01D8FD9C.F41DAA60" TargetMode="External"/><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chart" Target="../charts/chart4.xml"/><Relationship Id="rId1" Type="http://schemas.openxmlformats.org/officeDocument/2006/relationships/image" Target="../media/image3.png"/><Relationship Id="rId5" Type="http://schemas.openxmlformats.org/officeDocument/2006/relationships/image" Target="../media/image6.png"/><Relationship Id="rId4" Type="http://schemas.openxmlformats.org/officeDocument/2006/relationships/image" Target="../media/image5.png"/></Relationships>
</file>

<file path=xl/drawings/_rels/drawing8.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jpeg"/></Relationships>
</file>

<file path=xl/drawings/_rels/drawing9.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image" Target="../media/image8.png"/><Relationship Id="rId1" Type="http://schemas.openxmlformats.org/officeDocument/2006/relationships/image" Target="../media/image7.jpeg"/></Relationships>
</file>

<file path=xl/drawings/_rels/drawing10.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image" Target="../media/image8.png"/></Relationships>
</file>

<file path=xl/drawings/_rels/drawing11.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8" Type="http://schemas.openxmlformats.org/officeDocument/2006/relationships/image" Target="../media/image16.emf"/><Relationship Id="rId13" Type="http://schemas.openxmlformats.org/officeDocument/2006/relationships/image" Target="../media/image21.emf"/><Relationship Id="rId18" Type="http://schemas.openxmlformats.org/officeDocument/2006/relationships/image" Target="../media/image26.png"/><Relationship Id="rId26" Type="http://schemas.openxmlformats.org/officeDocument/2006/relationships/image" Target="../media/image33.jpeg"/><Relationship Id="rId3" Type="http://schemas.openxmlformats.org/officeDocument/2006/relationships/image" Target="../media/image11.png"/><Relationship Id="rId21" Type="http://schemas.openxmlformats.org/officeDocument/2006/relationships/image" Target="../media/image28.png"/><Relationship Id="rId34" Type="http://schemas.openxmlformats.org/officeDocument/2006/relationships/image" Target="../media/image38.gif"/><Relationship Id="rId7" Type="http://schemas.openxmlformats.org/officeDocument/2006/relationships/image" Target="../media/image15.png"/><Relationship Id="rId12" Type="http://schemas.openxmlformats.org/officeDocument/2006/relationships/image" Target="../media/image20.png"/><Relationship Id="rId17" Type="http://schemas.openxmlformats.org/officeDocument/2006/relationships/image" Target="../media/image25.png"/><Relationship Id="rId25" Type="http://schemas.openxmlformats.org/officeDocument/2006/relationships/image" Target="../media/image32.png"/><Relationship Id="rId33" Type="http://schemas.openxmlformats.org/officeDocument/2006/relationships/chart" Target="../charts/chart14.xml"/><Relationship Id="rId2" Type="http://schemas.openxmlformats.org/officeDocument/2006/relationships/image" Target="../media/image10.png"/><Relationship Id="rId16" Type="http://schemas.openxmlformats.org/officeDocument/2006/relationships/image" Target="../media/image24.png"/><Relationship Id="rId20" Type="http://schemas.openxmlformats.org/officeDocument/2006/relationships/image" Target="../media/image27.png"/><Relationship Id="rId29" Type="http://schemas.openxmlformats.org/officeDocument/2006/relationships/image" Target="../media/image36.png"/><Relationship Id="rId1" Type="http://schemas.openxmlformats.org/officeDocument/2006/relationships/image" Target="../media/image9.png"/><Relationship Id="rId6" Type="http://schemas.openxmlformats.org/officeDocument/2006/relationships/image" Target="../media/image14.png"/><Relationship Id="rId11" Type="http://schemas.openxmlformats.org/officeDocument/2006/relationships/image" Target="../media/image19.png"/><Relationship Id="rId24" Type="http://schemas.openxmlformats.org/officeDocument/2006/relationships/image" Target="../media/image31.png"/><Relationship Id="rId32" Type="http://schemas.openxmlformats.org/officeDocument/2006/relationships/chart" Target="../charts/chart13.xml"/><Relationship Id="rId5" Type="http://schemas.openxmlformats.org/officeDocument/2006/relationships/image" Target="../media/image13.png"/><Relationship Id="rId15" Type="http://schemas.openxmlformats.org/officeDocument/2006/relationships/image" Target="../media/image23.png"/><Relationship Id="rId23" Type="http://schemas.openxmlformats.org/officeDocument/2006/relationships/image" Target="../media/image30.png"/><Relationship Id="rId28" Type="http://schemas.openxmlformats.org/officeDocument/2006/relationships/image" Target="../media/image35.png"/><Relationship Id="rId36" Type="http://schemas.openxmlformats.org/officeDocument/2006/relationships/image" Target="../media/image40.png"/><Relationship Id="rId10" Type="http://schemas.openxmlformats.org/officeDocument/2006/relationships/image" Target="../media/image18.png"/><Relationship Id="rId19" Type="http://schemas.openxmlformats.org/officeDocument/2006/relationships/chart" Target="../charts/chart11.xml"/><Relationship Id="rId31" Type="http://schemas.openxmlformats.org/officeDocument/2006/relationships/chart" Target="../charts/chart12.xml"/><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 Id="rId22" Type="http://schemas.openxmlformats.org/officeDocument/2006/relationships/image" Target="../media/image29.png"/><Relationship Id="rId27" Type="http://schemas.openxmlformats.org/officeDocument/2006/relationships/image" Target="../media/image34.png"/><Relationship Id="rId30" Type="http://schemas.openxmlformats.org/officeDocument/2006/relationships/image" Target="../media/image37.emf"/><Relationship Id="rId35"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1" Type="http://schemas.openxmlformats.org/officeDocument/2006/relationships/chart" Target="../charts/chart15.xml"/></Relationships>
</file>

<file path=xl/drawings/drawing1.xml><?xml version="1.0" encoding="utf-8"?>
<xdr:wsDr xmlns:xdr="http://schemas.openxmlformats.org/drawingml/2006/spreadsheetDrawing" xmlns:a="http://schemas.openxmlformats.org/drawingml/2006/main">
  <xdr:twoCellAnchor editAs="oneCell">
    <xdr:from>
      <xdr:col>9</xdr:col>
      <xdr:colOff>219074</xdr:colOff>
      <xdr:row>17</xdr:row>
      <xdr:rowOff>28575</xdr:rowOff>
    </xdr:from>
    <xdr:to>
      <xdr:col>14</xdr:col>
      <xdr:colOff>476249</xdr:colOff>
      <xdr:row>27</xdr:row>
      <xdr:rowOff>187212</xdr:rowOff>
    </xdr:to>
    <xdr:pic>
      <xdr:nvPicPr>
        <xdr:cNvPr id="2" name="Obraz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8010524" y="3971925"/>
          <a:ext cx="3305175" cy="2063637"/>
        </a:xfrm>
        <a:prstGeom prst="rect">
          <a:avLst/>
        </a:prstGeom>
      </xdr:spPr>
    </xdr:pic>
    <xdr:clientData/>
  </xdr:twoCellAnchor>
  <xdr:twoCellAnchor>
    <xdr:from>
      <xdr:col>1</xdr:col>
      <xdr:colOff>171450</xdr:colOff>
      <xdr:row>1</xdr:row>
      <xdr:rowOff>76200</xdr:rowOff>
    </xdr:from>
    <xdr:to>
      <xdr:col>2</xdr:col>
      <xdr:colOff>1104900</xdr:colOff>
      <xdr:row>3</xdr:row>
      <xdr:rowOff>153527</xdr:rowOff>
    </xdr:to>
    <xdr:pic>
      <xdr:nvPicPr>
        <xdr:cNvPr id="7" name="Obraz 2" descr="logo_stopka.pdf">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r:link="rId3" cstate="print">
          <a:extLst>
            <a:ext uri="{28A0092B-C50C-407E-A947-70E740481C1C}">
              <a14:useLocalDpi xmlns:a14="http://schemas.microsoft.com/office/drawing/2010/main" val="0"/>
            </a:ext>
          </a:extLst>
        </a:blip>
        <a:srcRect/>
        <a:stretch>
          <a:fillRect/>
        </a:stretch>
      </xdr:blipFill>
      <xdr:spPr bwMode="auto">
        <a:xfrm>
          <a:off x="695325" y="266700"/>
          <a:ext cx="2219325" cy="4773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absoluteAnchor>
    <xdr:pos x="17425521" y="5364442"/>
    <xdr:ext cx="8439150" cy="5038727"/>
    <xdr:graphicFrame macro="">
      <xdr:nvGraphicFramePr>
        <xdr:cNvPr id="2" name="Wykres 1" title="hhjjjkj">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0.42694</cdr:x>
      <cdr:y>0.14413</cdr:y>
    </cdr:from>
    <cdr:to>
      <cdr:x>0.42846</cdr:x>
      <cdr:y>0.84431</cdr:y>
    </cdr:to>
    <cdr:cxnSp macro="">
      <cdr:nvCxnSpPr>
        <cdr:cNvPr id="8" name="Łącznik prostoliniowy 7">
          <a:extLst xmlns:a="http://schemas.openxmlformats.org/drawingml/2006/main">
            <a:ext uri="{FF2B5EF4-FFF2-40B4-BE49-F238E27FC236}">
              <a16:creationId xmlns:a16="http://schemas.microsoft.com/office/drawing/2014/main" id="{8ACF3EC2-91FF-4C69-A963-88C075463060}"/>
            </a:ext>
          </a:extLst>
        </cdr:cNvPr>
        <cdr:cNvCxnSpPr/>
      </cdr:nvCxnSpPr>
      <cdr:spPr>
        <a:xfrm xmlns:a="http://schemas.openxmlformats.org/drawingml/2006/main" flipH="1">
          <a:off x="3603011" y="726230"/>
          <a:ext cx="12827"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0.18927</cdr:x>
      <cdr:y>0.14816</cdr:y>
    </cdr:from>
    <cdr:to>
      <cdr:x>0.19034</cdr:x>
      <cdr:y>0.84833</cdr:y>
    </cdr:to>
    <cdr:cxnSp macro="">
      <cdr:nvCxnSpPr>
        <cdr:cNvPr id="5" name="Łącznik prostoliniowy 4">
          <a:extLst xmlns:a="http://schemas.openxmlformats.org/drawingml/2006/main">
            <a:ext uri="{FF2B5EF4-FFF2-40B4-BE49-F238E27FC236}">
              <a16:creationId xmlns:a16="http://schemas.microsoft.com/office/drawing/2014/main" id="{5400AA88-E11D-4A2A-80C7-BA18813C689F}"/>
            </a:ext>
          </a:extLst>
        </cdr:cNvPr>
        <cdr:cNvCxnSpPr/>
      </cdr:nvCxnSpPr>
      <cdr:spPr>
        <a:xfrm xmlns:a="http://schemas.openxmlformats.org/drawingml/2006/main" flipH="1">
          <a:off x="1597314" y="746526"/>
          <a:ext cx="9030"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0.27113</cdr:x>
      <cdr:y>0.14546</cdr:y>
    </cdr:from>
    <cdr:to>
      <cdr:x>0.27432</cdr:x>
      <cdr:y>0.84564</cdr:y>
    </cdr:to>
    <cdr:cxnSp macro="">
      <cdr:nvCxnSpPr>
        <cdr:cNvPr id="6" name="Łącznik prostoliniowy 5">
          <a:extLst xmlns:a="http://schemas.openxmlformats.org/drawingml/2006/main">
            <a:ext uri="{FF2B5EF4-FFF2-40B4-BE49-F238E27FC236}">
              <a16:creationId xmlns:a16="http://schemas.microsoft.com/office/drawing/2014/main" id="{A8A9C335-F5F0-45EE-92AF-0EEB725BCD66}"/>
            </a:ext>
          </a:extLst>
        </cdr:cNvPr>
        <cdr:cNvCxnSpPr/>
      </cdr:nvCxnSpPr>
      <cdr:spPr>
        <a:xfrm xmlns:a="http://schemas.openxmlformats.org/drawingml/2006/main" flipH="1">
          <a:off x="2288107" y="732933"/>
          <a:ext cx="26921" cy="352801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0.35053</cdr:x>
      <cdr:y>0.14696</cdr:y>
    </cdr:from>
    <cdr:to>
      <cdr:x>0.35265</cdr:x>
      <cdr:y>0.84714</cdr:y>
    </cdr:to>
    <cdr:cxnSp macro="">
      <cdr:nvCxnSpPr>
        <cdr:cNvPr id="7" name="Łącznik prostoliniowy 6">
          <a:extLst xmlns:a="http://schemas.openxmlformats.org/drawingml/2006/main">
            <a:ext uri="{FF2B5EF4-FFF2-40B4-BE49-F238E27FC236}">
              <a16:creationId xmlns:a16="http://schemas.microsoft.com/office/drawing/2014/main" id="{AFA3FA16-A31F-4D02-BF66-DF4B8C2E628A}"/>
            </a:ext>
          </a:extLst>
        </cdr:cNvPr>
        <cdr:cNvCxnSpPr/>
      </cdr:nvCxnSpPr>
      <cdr:spPr>
        <a:xfrm xmlns:a="http://schemas.openxmlformats.org/drawingml/2006/main" flipH="1">
          <a:off x="2958175" y="740491"/>
          <a:ext cx="17891" cy="352801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0.50084</cdr:x>
      <cdr:y>0.14981</cdr:y>
    </cdr:from>
    <cdr:to>
      <cdr:x>0.50109</cdr:x>
      <cdr:y>0.84998</cdr:y>
    </cdr:to>
    <cdr:cxnSp macro="">
      <cdr:nvCxnSpPr>
        <cdr:cNvPr id="9" name="Łącznik prostoliniowy 8">
          <a:extLst xmlns:a="http://schemas.openxmlformats.org/drawingml/2006/main">
            <a:ext uri="{FF2B5EF4-FFF2-40B4-BE49-F238E27FC236}">
              <a16:creationId xmlns:a16="http://schemas.microsoft.com/office/drawing/2014/main" id="{3C50B993-3487-42D6-B610-8273E7D645BA}"/>
            </a:ext>
          </a:extLst>
        </cdr:cNvPr>
        <cdr:cNvCxnSpPr/>
      </cdr:nvCxnSpPr>
      <cdr:spPr>
        <a:xfrm xmlns:a="http://schemas.openxmlformats.org/drawingml/2006/main" flipH="1">
          <a:off x="4226652" y="754840"/>
          <a:ext cx="2110"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0.57797</cdr:x>
      <cdr:y>0.1408</cdr:y>
    </cdr:from>
    <cdr:to>
      <cdr:x>0.58009</cdr:x>
      <cdr:y>0.84704</cdr:y>
    </cdr:to>
    <cdr:cxnSp macro="">
      <cdr:nvCxnSpPr>
        <cdr:cNvPr id="17" name="Łącznik prostoliniowy 16">
          <a:extLst xmlns:a="http://schemas.openxmlformats.org/drawingml/2006/main">
            <a:ext uri="{FF2B5EF4-FFF2-40B4-BE49-F238E27FC236}">
              <a16:creationId xmlns:a16="http://schemas.microsoft.com/office/drawing/2014/main" id="{23360B2D-F857-4240-99CE-0672C41210D9}"/>
            </a:ext>
          </a:extLst>
        </cdr:cNvPr>
        <cdr:cNvCxnSpPr/>
      </cdr:nvCxnSpPr>
      <cdr:spPr>
        <a:xfrm xmlns:a="http://schemas.openxmlformats.org/drawingml/2006/main">
          <a:off x="4877576" y="709453"/>
          <a:ext cx="17891" cy="355855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0.65112</cdr:x>
      <cdr:y>0.1418</cdr:y>
    </cdr:from>
    <cdr:to>
      <cdr:x>0.65218</cdr:x>
      <cdr:y>0.84804</cdr:y>
    </cdr:to>
    <cdr:cxnSp macro="">
      <cdr:nvCxnSpPr>
        <cdr:cNvPr id="19" name="Łącznik prostoliniowy 18">
          <a:extLst xmlns:a="http://schemas.openxmlformats.org/drawingml/2006/main">
            <a:ext uri="{FF2B5EF4-FFF2-40B4-BE49-F238E27FC236}">
              <a16:creationId xmlns:a16="http://schemas.microsoft.com/office/drawing/2014/main" id="{FA9DC3E4-D7E7-4635-B45E-CDCD16203FFF}"/>
            </a:ext>
          </a:extLst>
        </cdr:cNvPr>
        <cdr:cNvCxnSpPr/>
      </cdr:nvCxnSpPr>
      <cdr:spPr>
        <a:xfrm xmlns:a="http://schemas.openxmlformats.org/drawingml/2006/main">
          <a:off x="5494899" y="714491"/>
          <a:ext cx="8946" cy="355855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0.72997</cdr:x>
      <cdr:y>0.14833</cdr:y>
    </cdr:from>
    <cdr:to>
      <cdr:x>0.73103</cdr:x>
      <cdr:y>0.84851</cdr:y>
    </cdr:to>
    <cdr:cxnSp macro="">
      <cdr:nvCxnSpPr>
        <cdr:cNvPr id="20" name="Łącznik prostoliniowy 19">
          <a:extLst xmlns:a="http://schemas.openxmlformats.org/drawingml/2006/main">
            <a:ext uri="{FF2B5EF4-FFF2-40B4-BE49-F238E27FC236}">
              <a16:creationId xmlns:a16="http://schemas.microsoft.com/office/drawing/2014/main" id="{A41EE8A6-D7F0-48C4-B9E6-35C596AA0E8C}"/>
            </a:ext>
          </a:extLst>
        </cdr:cNvPr>
        <cdr:cNvCxnSpPr/>
      </cdr:nvCxnSpPr>
      <cdr:spPr>
        <a:xfrm xmlns:a="http://schemas.openxmlformats.org/drawingml/2006/main">
          <a:off x="6160326" y="747394"/>
          <a:ext cx="8946" cy="352801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0.81114</cdr:x>
      <cdr:y>0.14765</cdr:y>
    </cdr:from>
    <cdr:to>
      <cdr:x>0.81364</cdr:x>
      <cdr:y>0.84782</cdr:y>
    </cdr:to>
    <cdr:cxnSp macro="">
      <cdr:nvCxnSpPr>
        <cdr:cNvPr id="21" name="Łącznik prostoliniowy 20">
          <a:extLst xmlns:a="http://schemas.openxmlformats.org/drawingml/2006/main">
            <a:ext uri="{FF2B5EF4-FFF2-40B4-BE49-F238E27FC236}">
              <a16:creationId xmlns:a16="http://schemas.microsoft.com/office/drawing/2014/main" id="{41F0A351-79CE-49A8-B911-FF92087D5F65}"/>
            </a:ext>
          </a:extLst>
        </cdr:cNvPr>
        <cdr:cNvCxnSpPr/>
      </cdr:nvCxnSpPr>
      <cdr:spPr>
        <a:xfrm xmlns:a="http://schemas.openxmlformats.org/drawingml/2006/main">
          <a:off x="6845296" y="743958"/>
          <a:ext cx="21109"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0.88679</cdr:x>
      <cdr:y>0.1444</cdr:y>
    </cdr:from>
    <cdr:to>
      <cdr:x>0.88691</cdr:x>
      <cdr:y>0.84457</cdr:y>
    </cdr:to>
    <cdr:cxnSp macro="">
      <cdr:nvCxnSpPr>
        <cdr:cNvPr id="22" name="Łącznik prostoliniowy 21">
          <a:extLst xmlns:a="http://schemas.openxmlformats.org/drawingml/2006/main">
            <a:ext uri="{FF2B5EF4-FFF2-40B4-BE49-F238E27FC236}">
              <a16:creationId xmlns:a16="http://schemas.microsoft.com/office/drawing/2014/main" id="{E3A14F08-3688-46B7-8A4E-EECD6D73B4E1}"/>
            </a:ext>
          </a:extLst>
        </cdr:cNvPr>
        <cdr:cNvCxnSpPr/>
      </cdr:nvCxnSpPr>
      <cdr:spPr>
        <a:xfrm xmlns:a="http://schemas.openxmlformats.org/drawingml/2006/main" flipH="1">
          <a:off x="7483754" y="727592"/>
          <a:ext cx="1013" cy="352796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0.96723</cdr:x>
      <cdr:y>0.14671</cdr:y>
    </cdr:from>
    <cdr:to>
      <cdr:x>0.96743</cdr:x>
      <cdr:y>0.84689</cdr:y>
    </cdr:to>
    <cdr:cxnSp macro="">
      <cdr:nvCxnSpPr>
        <cdr:cNvPr id="24" name="Łącznik prostoliniowy 23">
          <a:extLst xmlns:a="http://schemas.openxmlformats.org/drawingml/2006/main">
            <a:ext uri="{FF2B5EF4-FFF2-40B4-BE49-F238E27FC236}">
              <a16:creationId xmlns:a16="http://schemas.microsoft.com/office/drawing/2014/main" id="{84FA30F0-AC05-488A-8EFE-27D313294E76}"/>
            </a:ext>
          </a:extLst>
        </cdr:cNvPr>
        <cdr:cNvCxnSpPr/>
      </cdr:nvCxnSpPr>
      <cdr:spPr>
        <a:xfrm xmlns:a="http://schemas.openxmlformats.org/drawingml/2006/main">
          <a:off x="8162565" y="739232"/>
          <a:ext cx="1688" cy="352801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0.12185</cdr:x>
      <cdr:y>0.14613</cdr:y>
    </cdr:from>
    <cdr:to>
      <cdr:x>0.12409</cdr:x>
      <cdr:y>0.8463</cdr:y>
    </cdr:to>
    <cdr:cxnSp macro="">
      <cdr:nvCxnSpPr>
        <cdr:cNvPr id="25" name="Łącznik prostoliniowy 24">
          <a:extLst xmlns:a="http://schemas.openxmlformats.org/drawingml/2006/main">
            <a:ext uri="{FF2B5EF4-FFF2-40B4-BE49-F238E27FC236}">
              <a16:creationId xmlns:a16="http://schemas.microsoft.com/office/drawing/2014/main" id="{02B2503C-1555-4E9D-A879-9DC68827C96F}"/>
            </a:ext>
          </a:extLst>
        </cdr:cNvPr>
        <cdr:cNvCxnSpPr/>
      </cdr:nvCxnSpPr>
      <cdr:spPr>
        <a:xfrm xmlns:a="http://schemas.openxmlformats.org/drawingml/2006/main" flipH="1">
          <a:off x="1028317" y="736297"/>
          <a:ext cx="18904"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0.07297</cdr:x>
      <cdr:y>0.1269</cdr:y>
    </cdr:from>
    <cdr:to>
      <cdr:x>0.12339</cdr:x>
      <cdr:y>0.15987</cdr:y>
    </cdr:to>
    <cdr:sp macro="" textlink="">
      <cdr:nvSpPr>
        <cdr:cNvPr id="26" name="Objaśnienie prostokątne 25"/>
        <cdr:cNvSpPr/>
      </cdr:nvSpPr>
      <cdr:spPr>
        <a:xfrm xmlns:a="http://schemas.openxmlformats.org/drawingml/2006/main">
          <a:off x="793009" y="736123"/>
          <a:ext cx="547966" cy="191250"/>
        </a:xfrm>
        <a:prstGeom xmlns:a="http://schemas.openxmlformats.org/drawingml/2006/main" prst="wedgeRectCallout">
          <a:avLst>
            <a:gd name="adj1" fmla="val -90877"/>
            <a:gd name="adj2" fmla="val 78371"/>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n-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luty</a:t>
          </a:r>
        </a:p>
      </cdr:txBody>
    </cdr:sp>
  </cdr:relSizeAnchor>
  <cdr:relSizeAnchor xmlns:cdr="http://schemas.openxmlformats.org/drawingml/2006/chartDrawing">
    <cdr:from>
      <cdr:x>0.20632</cdr:x>
      <cdr:y>0.12493</cdr:y>
    </cdr:from>
    <cdr:to>
      <cdr:x>0.26226</cdr:x>
      <cdr:y>0.15975</cdr:y>
    </cdr:to>
    <cdr:sp macro="" textlink="">
      <cdr:nvSpPr>
        <cdr:cNvPr id="28" name="Objaśnienie prostokątne 27"/>
        <cdr:cNvSpPr/>
      </cdr:nvSpPr>
      <cdr:spPr>
        <a:xfrm xmlns:a="http://schemas.openxmlformats.org/drawingml/2006/main">
          <a:off x="2242276" y="724697"/>
          <a:ext cx="607957" cy="20198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kwiecień</a:t>
          </a:r>
        </a:p>
      </cdr:txBody>
    </cdr:sp>
  </cdr:relSizeAnchor>
  <cdr:relSizeAnchor xmlns:cdr="http://schemas.openxmlformats.org/drawingml/2006/chartDrawing">
    <cdr:from>
      <cdr:x>0.36501</cdr:x>
      <cdr:y>0.12647</cdr:y>
    </cdr:from>
    <cdr:to>
      <cdr:x>0.41384</cdr:x>
      <cdr:y>0.16528</cdr:y>
    </cdr:to>
    <cdr:sp macro="" textlink="">
      <cdr:nvSpPr>
        <cdr:cNvPr id="30" name="Objaśnienie prostokątne 29"/>
        <cdr:cNvSpPr/>
      </cdr:nvSpPr>
      <cdr:spPr>
        <a:xfrm xmlns:a="http://schemas.openxmlformats.org/drawingml/2006/main">
          <a:off x="3966961" y="733640"/>
          <a:ext cx="530686" cy="2251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maj</a:t>
          </a:r>
        </a:p>
      </cdr:txBody>
    </cdr:sp>
  </cdr:relSizeAnchor>
  <cdr:relSizeAnchor xmlns:cdr="http://schemas.openxmlformats.org/drawingml/2006/chartDrawing">
    <cdr:from>
      <cdr:x>0.43533</cdr:x>
      <cdr:y>0.12557</cdr:y>
    </cdr:from>
    <cdr:to>
      <cdr:x>0.4907</cdr:x>
      <cdr:y>0.16427</cdr:y>
    </cdr:to>
    <cdr:sp macro="" textlink="">
      <cdr:nvSpPr>
        <cdr:cNvPr id="31" name="Objaśnienie prostokątne 30"/>
        <cdr:cNvSpPr/>
      </cdr:nvSpPr>
      <cdr:spPr>
        <a:xfrm xmlns:a="http://schemas.openxmlformats.org/drawingml/2006/main">
          <a:off x="4208695" y="614772"/>
          <a:ext cx="535310" cy="18946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czerwiec</a:t>
          </a:r>
        </a:p>
      </cdr:txBody>
    </cdr:sp>
  </cdr:relSizeAnchor>
  <cdr:relSizeAnchor xmlns:cdr="http://schemas.openxmlformats.org/drawingml/2006/chartDrawing">
    <cdr:from>
      <cdr:x>0.5851</cdr:x>
      <cdr:y>0.12915</cdr:y>
    </cdr:from>
    <cdr:to>
      <cdr:x>0.63961</cdr:x>
      <cdr:y>0.16873</cdr:y>
    </cdr:to>
    <cdr:sp macro="" textlink="">
      <cdr:nvSpPr>
        <cdr:cNvPr id="32" name="Objaśnienie prostokątne 31"/>
        <cdr:cNvSpPr/>
      </cdr:nvSpPr>
      <cdr:spPr>
        <a:xfrm xmlns:a="http://schemas.openxmlformats.org/drawingml/2006/main">
          <a:off x="5656631" y="632304"/>
          <a:ext cx="526996" cy="19377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sierpień</a:t>
          </a:r>
        </a:p>
      </cdr:txBody>
    </cdr:sp>
  </cdr:relSizeAnchor>
  <cdr:relSizeAnchor xmlns:cdr="http://schemas.openxmlformats.org/drawingml/2006/chartDrawing">
    <cdr:from>
      <cdr:x>0.52011</cdr:x>
      <cdr:y>0.12785</cdr:y>
    </cdr:from>
    <cdr:to>
      <cdr:x>0.56256</cdr:x>
      <cdr:y>0.16537</cdr:y>
    </cdr:to>
    <cdr:sp macro="" textlink="">
      <cdr:nvSpPr>
        <cdr:cNvPr id="33" name="Objaśnienie prostokątne 32"/>
        <cdr:cNvSpPr/>
      </cdr:nvSpPr>
      <cdr:spPr>
        <a:xfrm xmlns:a="http://schemas.openxmlformats.org/drawingml/2006/main">
          <a:off x="5028392" y="625934"/>
          <a:ext cx="410383" cy="18369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lipiec</a:t>
          </a:r>
        </a:p>
      </cdr:txBody>
    </cdr:sp>
  </cdr:relSizeAnchor>
  <cdr:relSizeAnchor xmlns:cdr="http://schemas.openxmlformats.org/drawingml/2006/chartDrawing">
    <cdr:from>
      <cdr:x>0.66042</cdr:x>
      <cdr:y>0.1259</cdr:y>
    </cdr:from>
    <cdr:to>
      <cdr:x>0.71774</cdr:x>
      <cdr:y>0.16472</cdr:y>
    </cdr:to>
    <cdr:sp macro="" textlink="">
      <cdr:nvSpPr>
        <cdr:cNvPr id="34" name="Objaśnienie prostokątne 33"/>
        <cdr:cNvSpPr/>
      </cdr:nvSpPr>
      <cdr:spPr>
        <a:xfrm xmlns:a="http://schemas.openxmlformats.org/drawingml/2006/main">
          <a:off x="6384903" y="616410"/>
          <a:ext cx="554163" cy="190056"/>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wrzesień</a:t>
          </a:r>
        </a:p>
      </cdr:txBody>
    </cdr:sp>
  </cdr:relSizeAnchor>
  <cdr:relSizeAnchor xmlns:cdr="http://schemas.openxmlformats.org/drawingml/2006/chartDrawing">
    <cdr:from>
      <cdr:x>0.73662</cdr:x>
      <cdr:y>0.1251</cdr:y>
    </cdr:from>
    <cdr:to>
      <cdr:x>0.80848</cdr:x>
      <cdr:y>0.16038</cdr:y>
    </cdr:to>
    <cdr:sp macro="" textlink="">
      <cdr:nvSpPr>
        <cdr:cNvPr id="35" name="Objaśnienie prostokątne 34"/>
        <cdr:cNvSpPr/>
      </cdr:nvSpPr>
      <cdr:spPr>
        <a:xfrm xmlns:a="http://schemas.openxmlformats.org/drawingml/2006/main">
          <a:off x="6216464" y="630331"/>
          <a:ext cx="606420" cy="17778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październik</a:t>
          </a:r>
        </a:p>
      </cdr:txBody>
    </cdr:sp>
  </cdr:relSizeAnchor>
  <cdr:relSizeAnchor xmlns:cdr="http://schemas.openxmlformats.org/drawingml/2006/chartDrawing">
    <cdr:from>
      <cdr:x>0.82962</cdr:x>
      <cdr:y>0.12603</cdr:y>
    </cdr:from>
    <cdr:to>
      <cdr:x>0.87707</cdr:x>
      <cdr:y>0.15716</cdr:y>
    </cdr:to>
    <cdr:sp macro="" textlink="">
      <cdr:nvSpPr>
        <cdr:cNvPr id="36" name="Objaśnienie prostokątne 35"/>
        <cdr:cNvSpPr/>
      </cdr:nvSpPr>
      <cdr:spPr>
        <a:xfrm xmlns:a="http://schemas.openxmlformats.org/drawingml/2006/main">
          <a:off x="9016361" y="731064"/>
          <a:ext cx="515688" cy="18057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n-lt"/>
            </a:rPr>
            <a:t>listopad</a:t>
          </a:r>
        </a:p>
      </cdr:txBody>
    </cdr:sp>
  </cdr:relSizeAnchor>
  <cdr:relSizeAnchor xmlns:cdr="http://schemas.openxmlformats.org/drawingml/2006/chartDrawing">
    <cdr:from>
      <cdr:x>0.90393</cdr:x>
      <cdr:y>0.1251</cdr:y>
    </cdr:from>
    <cdr:to>
      <cdr:x>0.95306</cdr:x>
      <cdr:y>0.15846</cdr:y>
    </cdr:to>
    <cdr:sp macro="" textlink="">
      <cdr:nvSpPr>
        <cdr:cNvPr id="37" name="Objaśnienie prostokątne 36"/>
        <cdr:cNvSpPr/>
      </cdr:nvSpPr>
      <cdr:spPr>
        <a:xfrm xmlns:a="http://schemas.openxmlformats.org/drawingml/2006/main">
          <a:off x="7628405" y="630332"/>
          <a:ext cx="414617" cy="16808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n-lt"/>
            </a:rPr>
            <a:t>grudzień</a:t>
          </a:r>
        </a:p>
      </cdr:txBody>
    </cdr:sp>
  </cdr:relSizeAnchor>
</c:userShapes>
</file>

<file path=xl/drawings/drawing4.xml><?xml version="1.0" encoding="utf-8"?>
<xdr:wsDr xmlns:xdr="http://schemas.openxmlformats.org/drawingml/2006/spreadsheetDrawing" xmlns:a="http://schemas.openxmlformats.org/drawingml/2006/main">
  <xdr:absoluteAnchor>
    <xdr:pos x="650876" y="519641"/>
    <xdr:ext cx="12134850" cy="6172200"/>
    <xdr:graphicFrame macro="">
      <xdr:nvGraphicFramePr>
        <xdr:cNvPr id="3" name="Wykres 2">
          <a:extLst>
            <a:ext uri="{FF2B5EF4-FFF2-40B4-BE49-F238E27FC236}">
              <a16:creationId xmlns:a16="http://schemas.microsoft.com/office/drawing/2014/main" id="{00000000-0008-0000-0600-000003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xdr:wsDr xmlns:xdr="http://schemas.openxmlformats.org/drawingml/2006/spreadsheetDrawing" xmlns:a="http://schemas.openxmlformats.org/drawingml/2006/main">
  <xdr:absoluteAnchor>
    <xdr:pos x="22149592" y="1987552"/>
    <xdr:ext cx="12473783" cy="5965824"/>
    <xdr:graphicFrame macro="">
      <xdr:nvGraphicFramePr>
        <xdr:cNvPr id="2" name="Wykres 1" title="hhjjjkj">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twoCellAnchor>
    <xdr:from>
      <xdr:col>1</xdr:col>
      <xdr:colOff>202406</xdr:colOff>
      <xdr:row>10</xdr:row>
      <xdr:rowOff>11906</xdr:rowOff>
    </xdr:from>
    <xdr:to>
      <xdr:col>1</xdr:col>
      <xdr:colOff>916781</xdr:colOff>
      <xdr:row>43</xdr:row>
      <xdr:rowOff>107156</xdr:rowOff>
    </xdr:to>
    <xdr:sp macro="" textlink="">
      <xdr:nvSpPr>
        <xdr:cNvPr id="3" name="pole tekstowe 2"/>
        <xdr:cNvSpPr txBox="1"/>
      </xdr:nvSpPr>
      <xdr:spPr>
        <a:xfrm>
          <a:off x="202406" y="2381250"/>
          <a:ext cx="714375" cy="621506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270" wrap="square" rtlCol="0" anchor="t"/>
        <a:lstStyle/>
        <a:p>
          <a:r>
            <a:rPr lang="pl-PL" sz="1600" i="1"/>
            <a:t>Średnie ceny zakupu trzody chlewnej w Polsce i w UE - kl. E [EURO/100 kg]</a:t>
          </a:r>
        </a:p>
      </xdr:txBody>
    </xdr:sp>
    <xdr:clientData/>
  </xdr:twoCellAnchor>
</xdr:wsDr>
</file>

<file path=xl/drawings/drawing6.xml><?xml version="1.0" encoding="utf-8"?>
<c:userShapes xmlns:c="http://schemas.openxmlformats.org/drawingml/2006/chart">
  <cdr:relSizeAnchor xmlns:cdr="http://schemas.openxmlformats.org/drawingml/2006/chartDrawing">
    <cdr:from>
      <cdr:x>0.43421</cdr:x>
      <cdr:y>0.15536</cdr:y>
    </cdr:from>
    <cdr:to>
      <cdr:x>0.43421</cdr:x>
      <cdr:y>0.83725</cdr:y>
    </cdr:to>
    <cdr:cxnSp macro="">
      <cdr:nvCxnSpPr>
        <cdr:cNvPr id="8" name="Łącznik prostoliniowy 7">
          <a:extLst xmlns:a="http://schemas.openxmlformats.org/drawingml/2006/main">
            <a:ext uri="{FF2B5EF4-FFF2-40B4-BE49-F238E27FC236}">
              <a16:creationId xmlns:a16="http://schemas.microsoft.com/office/drawing/2014/main" id="{7D910136-1F2D-4BAA-8CC6-FD6A0369FA7B}"/>
            </a:ext>
          </a:extLst>
        </cdr:cNvPr>
        <cdr:cNvCxnSpPr/>
      </cdr:nvCxnSpPr>
      <cdr:spPr>
        <a:xfrm xmlns:a="http://schemas.openxmlformats.org/drawingml/2006/main" flipH="1">
          <a:off x="6172828" y="1008837"/>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0.13144</cdr:x>
      <cdr:y>0.15414</cdr:y>
    </cdr:from>
    <cdr:to>
      <cdr:x>0.13144</cdr:x>
      <cdr:y>0.83603</cdr:y>
    </cdr:to>
    <cdr:cxnSp macro="">
      <cdr:nvCxnSpPr>
        <cdr:cNvPr id="3" name="Łącznik prostoliniowy 2">
          <a:extLst xmlns:a="http://schemas.openxmlformats.org/drawingml/2006/main">
            <a:ext uri="{FF2B5EF4-FFF2-40B4-BE49-F238E27FC236}">
              <a16:creationId xmlns:a16="http://schemas.microsoft.com/office/drawing/2014/main" id="{5EBC2DB3-F660-4153-859B-6158AAFC2156}"/>
            </a:ext>
          </a:extLst>
        </cdr:cNvPr>
        <cdr:cNvCxnSpPr/>
      </cdr:nvCxnSpPr>
      <cdr:spPr>
        <a:xfrm xmlns:a="http://schemas.openxmlformats.org/drawingml/2006/main" flipH="1">
          <a:off x="1868564" y="1000918"/>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0.19881</cdr:x>
      <cdr:y>0.15536</cdr:y>
    </cdr:from>
    <cdr:to>
      <cdr:x>0.19881</cdr:x>
      <cdr:y>0.83725</cdr:y>
    </cdr:to>
    <cdr:cxnSp macro="">
      <cdr:nvCxnSpPr>
        <cdr:cNvPr id="5" name="Łącznik prostoliniowy 4">
          <a:extLst xmlns:a="http://schemas.openxmlformats.org/drawingml/2006/main">
            <a:ext uri="{FF2B5EF4-FFF2-40B4-BE49-F238E27FC236}">
              <a16:creationId xmlns:a16="http://schemas.microsoft.com/office/drawing/2014/main" id="{5B39CF25-6EF9-4940-8E56-A8E49EF8D16E}"/>
            </a:ext>
          </a:extLst>
        </cdr:cNvPr>
        <cdr:cNvCxnSpPr/>
      </cdr:nvCxnSpPr>
      <cdr:spPr>
        <a:xfrm xmlns:a="http://schemas.openxmlformats.org/drawingml/2006/main" flipH="1">
          <a:off x="2826296" y="100885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0.28231</cdr:x>
      <cdr:y>0.15597</cdr:y>
    </cdr:from>
    <cdr:to>
      <cdr:x>0.28231</cdr:x>
      <cdr:y>0.83787</cdr:y>
    </cdr:to>
    <cdr:cxnSp macro="">
      <cdr:nvCxnSpPr>
        <cdr:cNvPr id="6" name="Łącznik prostoliniowy 5">
          <a:extLst xmlns:a="http://schemas.openxmlformats.org/drawingml/2006/main">
            <a:ext uri="{FF2B5EF4-FFF2-40B4-BE49-F238E27FC236}">
              <a16:creationId xmlns:a16="http://schemas.microsoft.com/office/drawing/2014/main" id="{804DA0E7-01EA-442E-A27B-E24A741BC6E3}"/>
            </a:ext>
          </a:extLst>
        </cdr:cNvPr>
        <cdr:cNvCxnSpPr/>
      </cdr:nvCxnSpPr>
      <cdr:spPr>
        <a:xfrm xmlns:a="http://schemas.openxmlformats.org/drawingml/2006/main" flipH="1">
          <a:off x="4013336" y="1012823"/>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0.35925</cdr:x>
      <cdr:y>0.15536</cdr:y>
    </cdr:from>
    <cdr:to>
      <cdr:x>0.35925</cdr:x>
      <cdr:y>0.83725</cdr:y>
    </cdr:to>
    <cdr:cxnSp macro="">
      <cdr:nvCxnSpPr>
        <cdr:cNvPr id="7" name="Łącznik prostoliniowy 6">
          <a:extLst xmlns:a="http://schemas.openxmlformats.org/drawingml/2006/main">
            <a:ext uri="{FF2B5EF4-FFF2-40B4-BE49-F238E27FC236}">
              <a16:creationId xmlns:a16="http://schemas.microsoft.com/office/drawing/2014/main" id="{755355F9-2FC2-48AF-A8EF-8E46B6C1C195}"/>
            </a:ext>
          </a:extLst>
        </cdr:cNvPr>
        <cdr:cNvCxnSpPr/>
      </cdr:nvCxnSpPr>
      <cdr:spPr>
        <a:xfrm xmlns:a="http://schemas.openxmlformats.org/drawingml/2006/main" flipH="1">
          <a:off x="5107121" y="1008838"/>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0.51452</cdr:x>
      <cdr:y>0.15536</cdr:y>
    </cdr:from>
    <cdr:to>
      <cdr:x>0.51452</cdr:x>
      <cdr:y>0.83725</cdr:y>
    </cdr:to>
    <cdr:cxnSp macro="">
      <cdr:nvCxnSpPr>
        <cdr:cNvPr id="9" name="Łącznik prostoliniowy 8">
          <a:extLst xmlns:a="http://schemas.openxmlformats.org/drawingml/2006/main">
            <a:ext uri="{FF2B5EF4-FFF2-40B4-BE49-F238E27FC236}">
              <a16:creationId xmlns:a16="http://schemas.microsoft.com/office/drawing/2014/main" id="{8BA487F7-2E11-4988-B979-483FAC25191C}"/>
            </a:ext>
          </a:extLst>
        </cdr:cNvPr>
        <cdr:cNvCxnSpPr/>
      </cdr:nvCxnSpPr>
      <cdr:spPr>
        <a:xfrm xmlns:a="http://schemas.openxmlformats.org/drawingml/2006/main">
          <a:off x="7314415" y="100885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0.59527</cdr:x>
      <cdr:y>0.15352</cdr:y>
    </cdr:from>
    <cdr:to>
      <cdr:x>0.59527</cdr:x>
      <cdr:y>0.83542</cdr:y>
    </cdr:to>
    <cdr:cxnSp macro="">
      <cdr:nvCxnSpPr>
        <cdr:cNvPr id="17" name="Łącznik prostoliniowy 16">
          <a:extLst xmlns:a="http://schemas.openxmlformats.org/drawingml/2006/main">
            <a:ext uri="{FF2B5EF4-FFF2-40B4-BE49-F238E27FC236}">
              <a16:creationId xmlns:a16="http://schemas.microsoft.com/office/drawing/2014/main" id="{B065E6F7-FF2D-4FA9-811A-8690543ABCB8}"/>
            </a:ext>
          </a:extLst>
        </cdr:cNvPr>
        <cdr:cNvCxnSpPr/>
      </cdr:nvCxnSpPr>
      <cdr:spPr>
        <a:xfrm xmlns:a="http://schemas.openxmlformats.org/drawingml/2006/main" flipH="1">
          <a:off x="8462396" y="996931"/>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0.67532</cdr:x>
      <cdr:y>0.15536</cdr:y>
    </cdr:from>
    <cdr:to>
      <cdr:x>0.67532</cdr:x>
      <cdr:y>0.83726</cdr:y>
    </cdr:to>
    <cdr:cxnSp macro="">
      <cdr:nvCxnSpPr>
        <cdr:cNvPr id="19" name="Łącznik prostoliniowy 18">
          <a:extLst xmlns:a="http://schemas.openxmlformats.org/drawingml/2006/main">
            <a:ext uri="{FF2B5EF4-FFF2-40B4-BE49-F238E27FC236}">
              <a16:creationId xmlns:a16="http://schemas.microsoft.com/office/drawing/2014/main" id="{FDD93DC0-3806-49A9-87BD-D0DDFC00B834}"/>
            </a:ext>
          </a:extLst>
        </cdr:cNvPr>
        <cdr:cNvCxnSpPr/>
      </cdr:nvCxnSpPr>
      <cdr:spPr>
        <a:xfrm xmlns:a="http://schemas.openxmlformats.org/drawingml/2006/main">
          <a:off x="9600394" y="1008860"/>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0.75488</cdr:x>
      <cdr:y>0.15536</cdr:y>
    </cdr:from>
    <cdr:to>
      <cdr:x>0.75488</cdr:x>
      <cdr:y>0.83726</cdr:y>
    </cdr:to>
    <cdr:cxnSp macro="">
      <cdr:nvCxnSpPr>
        <cdr:cNvPr id="20" name="Łącznik prostoliniowy 19">
          <a:extLst xmlns:a="http://schemas.openxmlformats.org/drawingml/2006/main">
            <a:ext uri="{FF2B5EF4-FFF2-40B4-BE49-F238E27FC236}">
              <a16:creationId xmlns:a16="http://schemas.microsoft.com/office/drawing/2014/main" id="{6B0BA436-CCB5-497B-A38C-A0D3928E97C9}"/>
            </a:ext>
          </a:extLst>
        </cdr:cNvPr>
        <cdr:cNvCxnSpPr/>
      </cdr:nvCxnSpPr>
      <cdr:spPr>
        <a:xfrm xmlns:a="http://schemas.openxmlformats.org/drawingml/2006/main">
          <a:off x="10731457" y="1008859"/>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0.834</cdr:x>
      <cdr:y>0.15537</cdr:y>
    </cdr:from>
    <cdr:to>
      <cdr:x>0.834</cdr:x>
      <cdr:y>0.83726</cdr:y>
    </cdr:to>
    <cdr:cxnSp macro="">
      <cdr:nvCxnSpPr>
        <cdr:cNvPr id="21" name="Łącznik prostoliniowy 20">
          <a:extLst xmlns:a="http://schemas.openxmlformats.org/drawingml/2006/main">
            <a:ext uri="{FF2B5EF4-FFF2-40B4-BE49-F238E27FC236}">
              <a16:creationId xmlns:a16="http://schemas.microsoft.com/office/drawing/2014/main" id="{87AE644B-D1F1-4843-9A00-99BEABDAB295}"/>
            </a:ext>
          </a:extLst>
        </cdr:cNvPr>
        <cdr:cNvCxnSpPr/>
      </cdr:nvCxnSpPr>
      <cdr:spPr>
        <a:xfrm xmlns:a="http://schemas.openxmlformats.org/drawingml/2006/main" flipH="1">
          <a:off x="11856196" y="1008905"/>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0.91395</cdr:x>
      <cdr:y>0.15444</cdr:y>
    </cdr:from>
    <cdr:to>
      <cdr:x>0.91395</cdr:x>
      <cdr:y>0.83634</cdr:y>
    </cdr:to>
    <cdr:cxnSp macro="">
      <cdr:nvCxnSpPr>
        <cdr:cNvPr id="22" name="Łącznik prostoliniowy 21">
          <a:extLst xmlns:a="http://schemas.openxmlformats.org/drawingml/2006/main">
            <a:ext uri="{FF2B5EF4-FFF2-40B4-BE49-F238E27FC236}">
              <a16:creationId xmlns:a16="http://schemas.microsoft.com/office/drawing/2014/main" id="{5F579A15-07D7-4F48-9ED9-783870B1CCF8}"/>
            </a:ext>
          </a:extLst>
        </cdr:cNvPr>
        <cdr:cNvCxnSpPr/>
      </cdr:nvCxnSpPr>
      <cdr:spPr>
        <a:xfrm xmlns:a="http://schemas.openxmlformats.org/drawingml/2006/main" flipH="1">
          <a:off x="12992702" y="1002905"/>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0.97837</cdr:x>
      <cdr:y>0.15353</cdr:y>
    </cdr:from>
    <cdr:to>
      <cdr:x>0.97837</cdr:x>
      <cdr:y>0.83543</cdr:y>
    </cdr:to>
    <cdr:cxnSp macro="">
      <cdr:nvCxnSpPr>
        <cdr:cNvPr id="24" name="Łącznik prostoliniowy 23">
          <a:extLst xmlns:a="http://schemas.openxmlformats.org/drawingml/2006/main">
            <a:ext uri="{FF2B5EF4-FFF2-40B4-BE49-F238E27FC236}">
              <a16:creationId xmlns:a16="http://schemas.microsoft.com/office/drawing/2014/main" id="{7F64BFEF-E97A-4154-951F-85D59FCB6840}"/>
            </a:ext>
          </a:extLst>
        </cdr:cNvPr>
        <cdr:cNvCxnSpPr/>
      </cdr:nvCxnSpPr>
      <cdr:spPr>
        <a:xfrm xmlns:a="http://schemas.openxmlformats.org/drawingml/2006/main" flipH="1">
          <a:off x="13908536" y="99697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0.0641</cdr:x>
      <cdr:y>0.15561</cdr:y>
    </cdr:from>
    <cdr:to>
      <cdr:x>0.0641</cdr:x>
      <cdr:y>0.8375</cdr:y>
    </cdr:to>
    <cdr:cxnSp macro="">
      <cdr:nvCxnSpPr>
        <cdr:cNvPr id="25" name="Łącznik prostoliniowy 24">
          <a:extLst xmlns:a="http://schemas.openxmlformats.org/drawingml/2006/main">
            <a:ext uri="{FF2B5EF4-FFF2-40B4-BE49-F238E27FC236}">
              <a16:creationId xmlns:a16="http://schemas.microsoft.com/office/drawing/2014/main" id="{B4BD7D36-FEF9-423B-81C0-E5F673157573}"/>
            </a:ext>
          </a:extLst>
        </cdr:cNvPr>
        <cdr:cNvCxnSpPr/>
      </cdr:nvCxnSpPr>
      <cdr:spPr>
        <a:xfrm xmlns:a="http://schemas.openxmlformats.org/drawingml/2006/main">
          <a:off x="911285" y="1010471"/>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0.08393</cdr:x>
      <cdr:y>0.12579</cdr:y>
    </cdr:from>
    <cdr:to>
      <cdr:x>0.12957</cdr:x>
      <cdr:y>0.16461</cdr:y>
    </cdr:to>
    <cdr:sp macro="" textlink="">
      <cdr:nvSpPr>
        <cdr:cNvPr id="26" name="Objaśnienie prostokątne 25"/>
        <cdr:cNvSpPr/>
      </cdr:nvSpPr>
      <cdr:spPr>
        <a:xfrm xmlns:a="http://schemas.openxmlformats.org/drawingml/2006/main">
          <a:off x="1193192" y="816816"/>
          <a:ext cx="648821" cy="252084"/>
        </a:xfrm>
        <a:prstGeom xmlns:a="http://schemas.openxmlformats.org/drawingml/2006/main" prst="wedgeRectCallout">
          <a:avLst>
            <a:gd name="adj1" fmla="val -54176"/>
            <a:gd name="adj2" fmla="val 31140"/>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0.76494</cdr:x>
      <cdr:y>0.12786</cdr:y>
    </cdr:from>
    <cdr:to>
      <cdr:x>0.83311</cdr:x>
      <cdr:y>0.15877</cdr:y>
    </cdr:to>
    <cdr:sp macro="" textlink="">
      <cdr:nvSpPr>
        <cdr:cNvPr id="35" name="Objaśnienie prostokątne 34"/>
        <cdr:cNvSpPr/>
      </cdr:nvSpPr>
      <cdr:spPr>
        <a:xfrm xmlns:a="http://schemas.openxmlformats.org/drawingml/2006/main">
          <a:off x="10874436" y="830277"/>
          <a:ext cx="969109" cy="2007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0.86628</cdr:x>
      <cdr:y>0.13335</cdr:y>
    </cdr:from>
    <cdr:to>
      <cdr:x>0.91318</cdr:x>
      <cdr:y>0.17186</cdr:y>
    </cdr:to>
    <cdr:sp macro="" textlink="">
      <cdr:nvSpPr>
        <cdr:cNvPr id="36" name="Objaśnienie prostokątne 35"/>
        <cdr:cNvSpPr/>
      </cdr:nvSpPr>
      <cdr:spPr>
        <a:xfrm xmlns:a="http://schemas.openxmlformats.org/drawingml/2006/main">
          <a:off x="12315092" y="865931"/>
          <a:ext cx="666733" cy="25007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0.92502</cdr:x>
      <cdr:y>0.13037</cdr:y>
    </cdr:from>
    <cdr:to>
      <cdr:x>0.96929</cdr:x>
      <cdr:y>0.15903</cdr:y>
    </cdr:to>
    <cdr:sp macro="" textlink="">
      <cdr:nvSpPr>
        <cdr:cNvPr id="37" name="Objaśnienie prostokątne 36"/>
        <cdr:cNvSpPr/>
      </cdr:nvSpPr>
      <cdr:spPr>
        <a:xfrm xmlns:a="http://schemas.openxmlformats.org/drawingml/2006/main">
          <a:off x="13150077" y="846581"/>
          <a:ext cx="629426" cy="18608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7.xml><?xml version="1.0" encoding="utf-8"?>
<xdr:wsDr xmlns:xdr="http://schemas.openxmlformats.org/drawingml/2006/spreadsheetDrawing" xmlns:a="http://schemas.openxmlformats.org/drawingml/2006/main">
  <xdr:oneCellAnchor>
    <xdr:from>
      <xdr:col>80</xdr:col>
      <xdr:colOff>299358</xdr:colOff>
      <xdr:row>6</xdr:row>
      <xdr:rowOff>149679</xdr:rowOff>
    </xdr:from>
    <xdr:ext cx="9230144" cy="5639289"/>
    <xdr:pic>
      <xdr:nvPicPr>
        <xdr:cNvPr id="2" name="Obraz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48699965" y="1918608"/>
          <a:ext cx="9230144" cy="5639289"/>
        </a:xfrm>
        <a:prstGeom prst="rect">
          <a:avLst/>
        </a:prstGeom>
      </xdr:spPr>
    </xdr:pic>
    <xdr:clientData/>
  </xdr:oneCellAnchor>
  <xdr:absoluteAnchor>
    <xdr:pos x="42359037" y="1891393"/>
    <xdr:ext cx="9218448" cy="5722664"/>
    <xdr:graphicFrame macro="">
      <xdr:nvGraphicFramePr>
        <xdr:cNvPr id="3" name="Wykres 2">
          <a:extLst>
            <a:ext uri="{FF2B5EF4-FFF2-40B4-BE49-F238E27FC236}">
              <a16:creationId xmlns:a16="http://schemas.microsoft.com/office/drawing/2014/main" id="{00000000-0008-0000-0F00-000003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twoCellAnchor editAs="oneCell">
    <xdr:from>
      <xdr:col>48</xdr:col>
      <xdr:colOff>449037</xdr:colOff>
      <xdr:row>6</xdr:row>
      <xdr:rowOff>108857</xdr:rowOff>
    </xdr:from>
    <xdr:to>
      <xdr:col>64</xdr:col>
      <xdr:colOff>378279</xdr:colOff>
      <xdr:row>34</xdr:row>
      <xdr:rowOff>74839</xdr:rowOff>
    </xdr:to>
    <xdr:pic>
      <xdr:nvPicPr>
        <xdr:cNvPr id="7" name="Obraz 6">
          <a:extLst>
            <a:ext uri="{FF2B5EF4-FFF2-40B4-BE49-F238E27FC236}">
              <a16:creationId xmlns:a16="http://schemas.microsoft.com/office/drawing/2014/main" id="{00000000-0008-0000-0F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3051751" y="1877786"/>
          <a:ext cx="9290957" cy="56809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544287</xdr:colOff>
      <xdr:row>6</xdr:row>
      <xdr:rowOff>163285</xdr:rowOff>
    </xdr:from>
    <xdr:to>
      <xdr:col>48</xdr:col>
      <xdr:colOff>412717</xdr:colOff>
      <xdr:row>34</xdr:row>
      <xdr:rowOff>87574</xdr:rowOff>
    </xdr:to>
    <xdr:pic>
      <xdr:nvPicPr>
        <xdr:cNvPr id="4" name="Obraz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4"/>
        <a:stretch>
          <a:fillRect/>
        </a:stretch>
      </xdr:blipFill>
      <xdr:spPr>
        <a:xfrm>
          <a:off x="23785287" y="1932214"/>
          <a:ext cx="9230144" cy="5639289"/>
        </a:xfrm>
        <a:prstGeom prst="rect">
          <a:avLst/>
        </a:prstGeom>
      </xdr:spPr>
    </xdr:pic>
    <xdr:clientData/>
  </xdr:twoCellAnchor>
  <xdr:twoCellAnchor editAs="oneCell">
    <xdr:from>
      <xdr:col>17</xdr:col>
      <xdr:colOff>13607</xdr:colOff>
      <xdr:row>6</xdr:row>
      <xdr:rowOff>190499</xdr:rowOff>
    </xdr:from>
    <xdr:to>
      <xdr:col>32</xdr:col>
      <xdr:colOff>467144</xdr:colOff>
      <xdr:row>34</xdr:row>
      <xdr:rowOff>114788</xdr:rowOff>
    </xdr:to>
    <xdr:pic>
      <xdr:nvPicPr>
        <xdr:cNvPr id="9" name="Obraz 8">
          <a:extLst>
            <a:ext uri="{FF2B5EF4-FFF2-40B4-BE49-F238E27FC236}">
              <a16:creationId xmlns:a16="http://schemas.microsoft.com/office/drawing/2014/main" id="{00000000-0008-0000-0F00-000009000000}"/>
            </a:ext>
          </a:extLst>
        </xdr:cNvPr>
        <xdr:cNvPicPr>
          <a:picLocks noChangeAspect="1"/>
        </xdr:cNvPicPr>
      </xdr:nvPicPr>
      <xdr:blipFill>
        <a:blip xmlns:r="http://schemas.openxmlformats.org/officeDocument/2006/relationships" r:embed="rId5"/>
        <a:stretch>
          <a:fillRect/>
        </a:stretch>
      </xdr:blipFill>
      <xdr:spPr>
        <a:xfrm>
          <a:off x="14478000" y="1959428"/>
          <a:ext cx="9230144" cy="56392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220980</xdr:colOff>
      <xdr:row>4</xdr:row>
      <xdr:rowOff>274320</xdr:rowOff>
    </xdr:from>
    <xdr:to>
      <xdr:col>9</xdr:col>
      <xdr:colOff>342900</xdr:colOff>
      <xdr:row>6</xdr:row>
      <xdr:rowOff>129540</xdr:rowOff>
    </xdr:to>
    <xdr:pic>
      <xdr:nvPicPr>
        <xdr:cNvPr id="2" name="Picture 4">
          <a:extLst>
            <a:ext uri="{FF2B5EF4-FFF2-40B4-BE49-F238E27FC236}">
              <a16:creationId xmlns:a16="http://schemas.microsoft.com/office/drawing/2014/main" id="{1AC7EB1C-1877-42A9-AACC-F9B5AD85E8D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24300" y="2226945"/>
          <a:ext cx="1828800" cy="12839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563880</xdr:colOff>
      <xdr:row>4</xdr:row>
      <xdr:rowOff>381000</xdr:rowOff>
    </xdr:from>
    <xdr:to>
      <xdr:col>38</xdr:col>
      <xdr:colOff>510540</xdr:colOff>
      <xdr:row>6</xdr:row>
      <xdr:rowOff>243840</xdr:rowOff>
    </xdr:to>
    <xdr:pic>
      <xdr:nvPicPr>
        <xdr:cNvPr id="3" name="Picture 7">
          <a:extLst>
            <a:ext uri="{FF2B5EF4-FFF2-40B4-BE49-F238E27FC236}">
              <a16:creationId xmlns:a16="http://schemas.microsoft.com/office/drawing/2014/main" id="{6744F678-4755-4F61-9DCF-945E83F49F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576030" y="2333625"/>
          <a:ext cx="1804035" cy="1291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190500</xdr:colOff>
      <xdr:row>4</xdr:row>
      <xdr:rowOff>76200</xdr:rowOff>
    </xdr:from>
    <xdr:to>
      <xdr:col>30</xdr:col>
      <xdr:colOff>478155</xdr:colOff>
      <xdr:row>6</xdr:row>
      <xdr:rowOff>89535</xdr:rowOff>
    </xdr:to>
    <xdr:pic>
      <xdr:nvPicPr>
        <xdr:cNvPr id="4" name="Picture 79">
          <a:extLst>
            <a:ext uri="{FF2B5EF4-FFF2-40B4-BE49-F238E27FC236}">
              <a16:creationId xmlns:a16="http://schemas.microsoft.com/office/drawing/2014/main" id="{1BC20308-3340-481E-93D5-F4E4E5D8843F}"/>
            </a:ext>
          </a:extLst>
        </xdr:cNvPr>
        <xdr:cNvPicPr preferRelativeResize="0">
          <a:picLocks/>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487900" y="76200"/>
          <a:ext cx="1773555" cy="1442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oneCellAnchor>
    <xdr:from>
      <xdr:col>39</xdr:col>
      <xdr:colOff>555625</xdr:colOff>
      <xdr:row>4</xdr:row>
      <xdr:rowOff>179070</xdr:rowOff>
    </xdr:from>
    <xdr:ext cx="1835150" cy="1291590"/>
    <xdr:pic>
      <xdr:nvPicPr>
        <xdr:cNvPr id="2" name="Picture 4">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338800" y="2131695"/>
          <a:ext cx="1835150" cy="1291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8</xdr:col>
      <xdr:colOff>301625</xdr:colOff>
      <xdr:row>4</xdr:row>
      <xdr:rowOff>127000</xdr:rowOff>
    </xdr:from>
    <xdr:ext cx="1819910" cy="1291590"/>
    <xdr:pic>
      <xdr:nvPicPr>
        <xdr:cNvPr id="3" name="Picture 7">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02100" y="2079625"/>
          <a:ext cx="1819910" cy="1291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236220</xdr:rowOff>
    </xdr:from>
    <xdr:ext cx="1789430" cy="1445260"/>
    <xdr:pic>
      <xdr:nvPicPr>
        <xdr:cNvPr id="4" name="Picture 79">
          <a:extLst>
            <a:ext uri="{FF2B5EF4-FFF2-40B4-BE49-F238E27FC236}">
              <a16:creationId xmlns:a16="http://schemas.microsoft.com/office/drawing/2014/main" id="{00000000-0008-0000-1100-000004000000}"/>
            </a:ext>
          </a:extLst>
        </xdr:cNvPr>
        <xdr:cNvPicPr preferRelativeResize="0">
          <a:picLocks/>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36220"/>
          <a:ext cx="1789430" cy="144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329046</xdr:colOff>
      <xdr:row>391</xdr:row>
      <xdr:rowOff>138545</xdr:rowOff>
    </xdr:from>
    <xdr:to>
      <xdr:col>45</xdr:col>
      <xdr:colOff>329046</xdr:colOff>
      <xdr:row>406</xdr:row>
      <xdr:rowOff>363681</xdr:rowOff>
    </xdr:to>
    <xdr:graphicFrame macro="">
      <xdr:nvGraphicFramePr>
        <xdr:cNvPr id="5" name="Wykres 4">
          <a:extLst>
            <a:ext uri="{FF2B5EF4-FFF2-40B4-BE49-F238E27FC236}">
              <a16:creationId xmlns:a16="http://schemas.microsoft.com/office/drawing/2014/main" id="{00000000-0008-0000-1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oneCellAnchor>
    <xdr:from>
      <xdr:col>0</xdr:col>
      <xdr:colOff>0</xdr:colOff>
      <xdr:row>0</xdr:row>
      <xdr:rowOff>160020</xdr:rowOff>
    </xdr:from>
    <xdr:ext cx="1735455" cy="1463040"/>
    <xdr:pic>
      <xdr:nvPicPr>
        <xdr:cNvPr id="2" name="Picture 79">
          <a:extLst>
            <a:ext uri="{FF2B5EF4-FFF2-40B4-BE49-F238E27FC236}">
              <a16:creationId xmlns:a16="http://schemas.microsoft.com/office/drawing/2014/main" id="{00000000-0008-0000-1300-000002000000}"/>
            </a:ext>
          </a:extLst>
        </xdr:cNvPr>
        <xdr:cNvPicPr preferRelativeResize="0">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0020"/>
          <a:ext cx="1735455" cy="1463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1</xdr:col>
      <xdr:colOff>254000</xdr:colOff>
      <xdr:row>10</xdr:row>
      <xdr:rowOff>63501</xdr:rowOff>
    </xdr:from>
    <xdr:to>
      <xdr:col>29</xdr:col>
      <xdr:colOff>272144</xdr:colOff>
      <xdr:row>42</xdr:row>
      <xdr:rowOff>0</xdr:rowOff>
    </xdr:to>
    <xdr:graphicFrame macro="">
      <xdr:nvGraphicFramePr>
        <xdr:cNvPr id="3" name="Wykres 2">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absoluteAnchor>
    <xdr:pos x="32329435" y="2737645"/>
    <xdr:ext cx="12473783" cy="5965824"/>
    <xdr:graphicFrame macro="">
      <xdr:nvGraphicFramePr>
        <xdr:cNvPr id="2" name="Wykres 1" title="hhjjjkj">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twoCellAnchor>
    <xdr:from>
      <xdr:col>0</xdr:col>
      <xdr:colOff>202406</xdr:colOff>
      <xdr:row>11</xdr:row>
      <xdr:rowOff>11906</xdr:rowOff>
    </xdr:from>
    <xdr:to>
      <xdr:col>0</xdr:col>
      <xdr:colOff>916781</xdr:colOff>
      <xdr:row>44</xdr:row>
      <xdr:rowOff>107156</xdr:rowOff>
    </xdr:to>
    <xdr:sp macro="" textlink="">
      <xdr:nvSpPr>
        <xdr:cNvPr id="3" name="pole tekstowe 2"/>
        <xdr:cNvSpPr txBox="1"/>
      </xdr:nvSpPr>
      <xdr:spPr>
        <a:xfrm>
          <a:off x="202406" y="2536031"/>
          <a:ext cx="714375" cy="60864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270" wrap="square" rtlCol="0" anchor="t"/>
        <a:lstStyle/>
        <a:p>
          <a:r>
            <a:rPr lang="pl-PL" sz="1600" i="1"/>
            <a:t>Średnie ceny zakupu trzody chlewnej w Polsce i w UE - kl. E [EURO/100 kg]</a:t>
          </a:r>
        </a:p>
      </xdr:txBody>
    </xdr:sp>
    <xdr:clientData/>
  </xdr:twoCellAnchor>
</xdr:wsDr>
</file>

<file path=xl/drawings/drawing12.xml><?xml version="1.0" encoding="utf-8"?>
<c:userShapes xmlns:c="http://schemas.openxmlformats.org/drawingml/2006/chart">
  <cdr:relSizeAnchor xmlns:cdr="http://schemas.openxmlformats.org/drawingml/2006/chartDrawing">
    <cdr:from>
      <cdr:x>0.43421</cdr:x>
      <cdr:y>0.15536</cdr:y>
    </cdr:from>
    <cdr:to>
      <cdr:x>0.43421</cdr:x>
      <cdr:y>0.83725</cdr:y>
    </cdr:to>
    <cdr:cxnSp macro="">
      <cdr:nvCxnSpPr>
        <cdr:cNvPr id="8" name="Łącznik prostoliniowy 7">
          <a:extLst xmlns:a="http://schemas.openxmlformats.org/drawingml/2006/main">
            <a:ext uri="{FF2B5EF4-FFF2-40B4-BE49-F238E27FC236}">
              <a16:creationId xmlns:a16="http://schemas.microsoft.com/office/drawing/2014/main" id="{7D910136-1F2D-4BAA-8CC6-FD6A0369FA7B}"/>
            </a:ext>
          </a:extLst>
        </cdr:cNvPr>
        <cdr:cNvCxnSpPr/>
      </cdr:nvCxnSpPr>
      <cdr:spPr>
        <a:xfrm xmlns:a="http://schemas.openxmlformats.org/drawingml/2006/main" flipH="1">
          <a:off x="6172828" y="1008837"/>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0.13144</cdr:x>
      <cdr:y>0.15414</cdr:y>
    </cdr:from>
    <cdr:to>
      <cdr:x>0.13144</cdr:x>
      <cdr:y>0.83603</cdr:y>
    </cdr:to>
    <cdr:cxnSp macro="">
      <cdr:nvCxnSpPr>
        <cdr:cNvPr id="3" name="Łącznik prostoliniowy 2">
          <a:extLst xmlns:a="http://schemas.openxmlformats.org/drawingml/2006/main">
            <a:ext uri="{FF2B5EF4-FFF2-40B4-BE49-F238E27FC236}">
              <a16:creationId xmlns:a16="http://schemas.microsoft.com/office/drawing/2014/main" id="{5EBC2DB3-F660-4153-859B-6158AAFC2156}"/>
            </a:ext>
          </a:extLst>
        </cdr:cNvPr>
        <cdr:cNvCxnSpPr/>
      </cdr:nvCxnSpPr>
      <cdr:spPr>
        <a:xfrm xmlns:a="http://schemas.openxmlformats.org/drawingml/2006/main" flipH="1">
          <a:off x="1868564" y="1000918"/>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0.19881</cdr:x>
      <cdr:y>0.15536</cdr:y>
    </cdr:from>
    <cdr:to>
      <cdr:x>0.19881</cdr:x>
      <cdr:y>0.83725</cdr:y>
    </cdr:to>
    <cdr:cxnSp macro="">
      <cdr:nvCxnSpPr>
        <cdr:cNvPr id="5" name="Łącznik prostoliniowy 4">
          <a:extLst xmlns:a="http://schemas.openxmlformats.org/drawingml/2006/main">
            <a:ext uri="{FF2B5EF4-FFF2-40B4-BE49-F238E27FC236}">
              <a16:creationId xmlns:a16="http://schemas.microsoft.com/office/drawing/2014/main" id="{5B39CF25-6EF9-4940-8E56-A8E49EF8D16E}"/>
            </a:ext>
          </a:extLst>
        </cdr:cNvPr>
        <cdr:cNvCxnSpPr/>
      </cdr:nvCxnSpPr>
      <cdr:spPr>
        <a:xfrm xmlns:a="http://schemas.openxmlformats.org/drawingml/2006/main" flipH="1">
          <a:off x="2826296" y="100885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0.28231</cdr:x>
      <cdr:y>0.15597</cdr:y>
    </cdr:from>
    <cdr:to>
      <cdr:x>0.28231</cdr:x>
      <cdr:y>0.83787</cdr:y>
    </cdr:to>
    <cdr:cxnSp macro="">
      <cdr:nvCxnSpPr>
        <cdr:cNvPr id="6" name="Łącznik prostoliniowy 5">
          <a:extLst xmlns:a="http://schemas.openxmlformats.org/drawingml/2006/main">
            <a:ext uri="{FF2B5EF4-FFF2-40B4-BE49-F238E27FC236}">
              <a16:creationId xmlns:a16="http://schemas.microsoft.com/office/drawing/2014/main" id="{804DA0E7-01EA-442E-A27B-E24A741BC6E3}"/>
            </a:ext>
          </a:extLst>
        </cdr:cNvPr>
        <cdr:cNvCxnSpPr/>
      </cdr:nvCxnSpPr>
      <cdr:spPr>
        <a:xfrm xmlns:a="http://schemas.openxmlformats.org/drawingml/2006/main" flipH="1">
          <a:off x="4013336" y="1012823"/>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0.35925</cdr:x>
      <cdr:y>0.15536</cdr:y>
    </cdr:from>
    <cdr:to>
      <cdr:x>0.35925</cdr:x>
      <cdr:y>0.83725</cdr:y>
    </cdr:to>
    <cdr:cxnSp macro="">
      <cdr:nvCxnSpPr>
        <cdr:cNvPr id="7" name="Łącznik prostoliniowy 6">
          <a:extLst xmlns:a="http://schemas.openxmlformats.org/drawingml/2006/main">
            <a:ext uri="{FF2B5EF4-FFF2-40B4-BE49-F238E27FC236}">
              <a16:creationId xmlns:a16="http://schemas.microsoft.com/office/drawing/2014/main" id="{755355F9-2FC2-48AF-A8EF-8E46B6C1C195}"/>
            </a:ext>
          </a:extLst>
        </cdr:cNvPr>
        <cdr:cNvCxnSpPr/>
      </cdr:nvCxnSpPr>
      <cdr:spPr>
        <a:xfrm xmlns:a="http://schemas.openxmlformats.org/drawingml/2006/main" flipH="1">
          <a:off x="5107121" y="1008838"/>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0.51452</cdr:x>
      <cdr:y>0.15536</cdr:y>
    </cdr:from>
    <cdr:to>
      <cdr:x>0.51452</cdr:x>
      <cdr:y>0.83725</cdr:y>
    </cdr:to>
    <cdr:cxnSp macro="">
      <cdr:nvCxnSpPr>
        <cdr:cNvPr id="9" name="Łącznik prostoliniowy 8">
          <a:extLst xmlns:a="http://schemas.openxmlformats.org/drawingml/2006/main">
            <a:ext uri="{FF2B5EF4-FFF2-40B4-BE49-F238E27FC236}">
              <a16:creationId xmlns:a16="http://schemas.microsoft.com/office/drawing/2014/main" id="{8BA487F7-2E11-4988-B979-483FAC25191C}"/>
            </a:ext>
          </a:extLst>
        </cdr:cNvPr>
        <cdr:cNvCxnSpPr/>
      </cdr:nvCxnSpPr>
      <cdr:spPr>
        <a:xfrm xmlns:a="http://schemas.openxmlformats.org/drawingml/2006/main">
          <a:off x="7314415" y="100885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0.59527</cdr:x>
      <cdr:y>0.15352</cdr:y>
    </cdr:from>
    <cdr:to>
      <cdr:x>0.59527</cdr:x>
      <cdr:y>0.83542</cdr:y>
    </cdr:to>
    <cdr:cxnSp macro="">
      <cdr:nvCxnSpPr>
        <cdr:cNvPr id="17" name="Łącznik prostoliniowy 16">
          <a:extLst xmlns:a="http://schemas.openxmlformats.org/drawingml/2006/main">
            <a:ext uri="{FF2B5EF4-FFF2-40B4-BE49-F238E27FC236}">
              <a16:creationId xmlns:a16="http://schemas.microsoft.com/office/drawing/2014/main" id="{B065E6F7-FF2D-4FA9-811A-8690543ABCB8}"/>
            </a:ext>
          </a:extLst>
        </cdr:cNvPr>
        <cdr:cNvCxnSpPr/>
      </cdr:nvCxnSpPr>
      <cdr:spPr>
        <a:xfrm xmlns:a="http://schemas.openxmlformats.org/drawingml/2006/main" flipH="1">
          <a:off x="8462396" y="996931"/>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0.67532</cdr:x>
      <cdr:y>0.15536</cdr:y>
    </cdr:from>
    <cdr:to>
      <cdr:x>0.67532</cdr:x>
      <cdr:y>0.83726</cdr:y>
    </cdr:to>
    <cdr:cxnSp macro="">
      <cdr:nvCxnSpPr>
        <cdr:cNvPr id="19" name="Łącznik prostoliniowy 18">
          <a:extLst xmlns:a="http://schemas.openxmlformats.org/drawingml/2006/main">
            <a:ext uri="{FF2B5EF4-FFF2-40B4-BE49-F238E27FC236}">
              <a16:creationId xmlns:a16="http://schemas.microsoft.com/office/drawing/2014/main" id="{FDD93DC0-3806-49A9-87BD-D0DDFC00B834}"/>
            </a:ext>
          </a:extLst>
        </cdr:cNvPr>
        <cdr:cNvCxnSpPr/>
      </cdr:nvCxnSpPr>
      <cdr:spPr>
        <a:xfrm xmlns:a="http://schemas.openxmlformats.org/drawingml/2006/main">
          <a:off x="9600394" y="1008860"/>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0.75488</cdr:x>
      <cdr:y>0.15536</cdr:y>
    </cdr:from>
    <cdr:to>
      <cdr:x>0.75488</cdr:x>
      <cdr:y>0.83726</cdr:y>
    </cdr:to>
    <cdr:cxnSp macro="">
      <cdr:nvCxnSpPr>
        <cdr:cNvPr id="20" name="Łącznik prostoliniowy 19">
          <a:extLst xmlns:a="http://schemas.openxmlformats.org/drawingml/2006/main">
            <a:ext uri="{FF2B5EF4-FFF2-40B4-BE49-F238E27FC236}">
              <a16:creationId xmlns:a16="http://schemas.microsoft.com/office/drawing/2014/main" id="{6B0BA436-CCB5-497B-A38C-A0D3928E97C9}"/>
            </a:ext>
          </a:extLst>
        </cdr:cNvPr>
        <cdr:cNvCxnSpPr/>
      </cdr:nvCxnSpPr>
      <cdr:spPr>
        <a:xfrm xmlns:a="http://schemas.openxmlformats.org/drawingml/2006/main">
          <a:off x="10731457" y="1008859"/>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0.834</cdr:x>
      <cdr:y>0.15537</cdr:y>
    </cdr:from>
    <cdr:to>
      <cdr:x>0.834</cdr:x>
      <cdr:y>0.83726</cdr:y>
    </cdr:to>
    <cdr:cxnSp macro="">
      <cdr:nvCxnSpPr>
        <cdr:cNvPr id="21" name="Łącznik prostoliniowy 20">
          <a:extLst xmlns:a="http://schemas.openxmlformats.org/drawingml/2006/main">
            <a:ext uri="{FF2B5EF4-FFF2-40B4-BE49-F238E27FC236}">
              <a16:creationId xmlns:a16="http://schemas.microsoft.com/office/drawing/2014/main" id="{87AE644B-D1F1-4843-9A00-99BEABDAB295}"/>
            </a:ext>
          </a:extLst>
        </cdr:cNvPr>
        <cdr:cNvCxnSpPr/>
      </cdr:nvCxnSpPr>
      <cdr:spPr>
        <a:xfrm xmlns:a="http://schemas.openxmlformats.org/drawingml/2006/main" flipH="1">
          <a:off x="11856196" y="1008905"/>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0.91395</cdr:x>
      <cdr:y>0.15444</cdr:y>
    </cdr:from>
    <cdr:to>
      <cdr:x>0.91395</cdr:x>
      <cdr:y>0.83634</cdr:y>
    </cdr:to>
    <cdr:cxnSp macro="">
      <cdr:nvCxnSpPr>
        <cdr:cNvPr id="22" name="Łącznik prostoliniowy 21">
          <a:extLst xmlns:a="http://schemas.openxmlformats.org/drawingml/2006/main">
            <a:ext uri="{FF2B5EF4-FFF2-40B4-BE49-F238E27FC236}">
              <a16:creationId xmlns:a16="http://schemas.microsoft.com/office/drawing/2014/main" id="{5F579A15-07D7-4F48-9ED9-783870B1CCF8}"/>
            </a:ext>
          </a:extLst>
        </cdr:cNvPr>
        <cdr:cNvCxnSpPr/>
      </cdr:nvCxnSpPr>
      <cdr:spPr>
        <a:xfrm xmlns:a="http://schemas.openxmlformats.org/drawingml/2006/main" flipH="1">
          <a:off x="12992702" y="1002905"/>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0.97837</cdr:x>
      <cdr:y>0.15353</cdr:y>
    </cdr:from>
    <cdr:to>
      <cdr:x>0.97837</cdr:x>
      <cdr:y>0.83543</cdr:y>
    </cdr:to>
    <cdr:cxnSp macro="">
      <cdr:nvCxnSpPr>
        <cdr:cNvPr id="24" name="Łącznik prostoliniowy 23">
          <a:extLst xmlns:a="http://schemas.openxmlformats.org/drawingml/2006/main">
            <a:ext uri="{FF2B5EF4-FFF2-40B4-BE49-F238E27FC236}">
              <a16:creationId xmlns:a16="http://schemas.microsoft.com/office/drawing/2014/main" id="{7F64BFEF-E97A-4154-951F-85D59FCB6840}"/>
            </a:ext>
          </a:extLst>
        </cdr:cNvPr>
        <cdr:cNvCxnSpPr/>
      </cdr:nvCxnSpPr>
      <cdr:spPr>
        <a:xfrm xmlns:a="http://schemas.openxmlformats.org/drawingml/2006/main" flipH="1">
          <a:off x="13908536" y="99697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0.0641</cdr:x>
      <cdr:y>0.15561</cdr:y>
    </cdr:from>
    <cdr:to>
      <cdr:x>0.0641</cdr:x>
      <cdr:y>0.8375</cdr:y>
    </cdr:to>
    <cdr:cxnSp macro="">
      <cdr:nvCxnSpPr>
        <cdr:cNvPr id="25" name="Łącznik prostoliniowy 24">
          <a:extLst xmlns:a="http://schemas.openxmlformats.org/drawingml/2006/main">
            <a:ext uri="{FF2B5EF4-FFF2-40B4-BE49-F238E27FC236}">
              <a16:creationId xmlns:a16="http://schemas.microsoft.com/office/drawing/2014/main" id="{B4BD7D36-FEF9-423B-81C0-E5F673157573}"/>
            </a:ext>
          </a:extLst>
        </cdr:cNvPr>
        <cdr:cNvCxnSpPr/>
      </cdr:nvCxnSpPr>
      <cdr:spPr>
        <a:xfrm xmlns:a="http://schemas.openxmlformats.org/drawingml/2006/main">
          <a:off x="911285" y="1010471"/>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0.08393</cdr:x>
      <cdr:y>0.12579</cdr:y>
    </cdr:from>
    <cdr:to>
      <cdr:x>0.12957</cdr:x>
      <cdr:y>0.16461</cdr:y>
    </cdr:to>
    <cdr:sp macro="" textlink="">
      <cdr:nvSpPr>
        <cdr:cNvPr id="26" name="Objaśnienie prostokątne 25"/>
        <cdr:cNvSpPr/>
      </cdr:nvSpPr>
      <cdr:spPr>
        <a:xfrm xmlns:a="http://schemas.openxmlformats.org/drawingml/2006/main">
          <a:off x="1193192" y="816816"/>
          <a:ext cx="648821" cy="252084"/>
        </a:xfrm>
        <a:prstGeom xmlns:a="http://schemas.openxmlformats.org/drawingml/2006/main" prst="wedgeRectCallout">
          <a:avLst>
            <a:gd name="adj1" fmla="val -54176"/>
            <a:gd name="adj2" fmla="val 31140"/>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0.76494</cdr:x>
      <cdr:y>0.12786</cdr:y>
    </cdr:from>
    <cdr:to>
      <cdr:x>0.83311</cdr:x>
      <cdr:y>0.15877</cdr:y>
    </cdr:to>
    <cdr:sp macro="" textlink="">
      <cdr:nvSpPr>
        <cdr:cNvPr id="35" name="Objaśnienie prostokątne 34"/>
        <cdr:cNvSpPr/>
      </cdr:nvSpPr>
      <cdr:spPr>
        <a:xfrm xmlns:a="http://schemas.openxmlformats.org/drawingml/2006/main">
          <a:off x="10874436" y="830277"/>
          <a:ext cx="969109" cy="2007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0.86628</cdr:x>
      <cdr:y>0.13335</cdr:y>
    </cdr:from>
    <cdr:to>
      <cdr:x>0.91318</cdr:x>
      <cdr:y>0.17186</cdr:y>
    </cdr:to>
    <cdr:sp macro="" textlink="">
      <cdr:nvSpPr>
        <cdr:cNvPr id="36" name="Objaśnienie prostokątne 35"/>
        <cdr:cNvSpPr/>
      </cdr:nvSpPr>
      <cdr:spPr>
        <a:xfrm xmlns:a="http://schemas.openxmlformats.org/drawingml/2006/main">
          <a:off x="12315092" y="865931"/>
          <a:ext cx="666733" cy="25007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0.92502</cdr:x>
      <cdr:y>0.13037</cdr:y>
    </cdr:from>
    <cdr:to>
      <cdr:x>0.96929</cdr:x>
      <cdr:y>0.15903</cdr:y>
    </cdr:to>
    <cdr:sp macro="" textlink="">
      <cdr:nvSpPr>
        <cdr:cNvPr id="37" name="Objaśnienie prostokątne 36"/>
        <cdr:cNvSpPr/>
      </cdr:nvSpPr>
      <cdr:spPr>
        <a:xfrm xmlns:a="http://schemas.openxmlformats.org/drawingml/2006/main">
          <a:off x="13150077" y="846581"/>
          <a:ext cx="629426" cy="18608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13.xml><?xml version="1.0" encoding="utf-8"?>
<xdr:wsDr xmlns:xdr="http://schemas.openxmlformats.org/drawingml/2006/spreadsheetDrawing" xmlns:a="http://schemas.openxmlformats.org/drawingml/2006/main">
  <xdr:absoluteAnchor>
    <xdr:pos x="1607342" y="2185986"/>
    <xdr:ext cx="14216064" cy="6493669"/>
    <xdr:graphicFrame macro="">
      <xdr:nvGraphicFramePr>
        <xdr:cNvPr id="2" name="Wykres 1" title="hhjjjkj">
          <a:extLst>
            <a:ext uri="{FF2B5EF4-FFF2-40B4-BE49-F238E27FC236}">
              <a16:creationId xmlns:a16="http://schemas.microsoft.com/office/drawing/2014/main" id="{00000000-0008-0000-1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0.43254</cdr:x>
      <cdr:y>0.13142</cdr:y>
    </cdr:from>
    <cdr:to>
      <cdr:x>0.43362</cdr:x>
      <cdr:y>0.846</cdr:y>
    </cdr:to>
    <cdr:cxnSp macro="">
      <cdr:nvCxnSpPr>
        <cdr:cNvPr id="8" name="Łącznik prostoliniowy 7">
          <a:extLst xmlns:a="http://schemas.openxmlformats.org/drawingml/2006/main">
            <a:ext uri="{FF2B5EF4-FFF2-40B4-BE49-F238E27FC236}">
              <a16:creationId xmlns:a16="http://schemas.microsoft.com/office/drawing/2014/main" id="{9E9DAD00-36E3-4320-B182-498F9049893C}"/>
            </a:ext>
          </a:extLst>
        </cdr:cNvPr>
        <cdr:cNvCxnSpPr/>
      </cdr:nvCxnSpPr>
      <cdr:spPr>
        <a:xfrm xmlns:a="http://schemas.openxmlformats.org/drawingml/2006/main" flipH="1">
          <a:off x="4144643" y="639657"/>
          <a:ext cx="10349" cy="3478058"/>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0.12809</cdr:x>
      <cdr:y>0.1298</cdr:y>
    </cdr:from>
    <cdr:to>
      <cdr:x>0.12809</cdr:x>
      <cdr:y>0.83604</cdr:y>
    </cdr:to>
    <cdr:cxnSp macro="">
      <cdr:nvCxnSpPr>
        <cdr:cNvPr id="3" name="Łącznik prostoliniowy 2">
          <a:extLst xmlns:a="http://schemas.openxmlformats.org/drawingml/2006/main">
            <a:ext uri="{FF2B5EF4-FFF2-40B4-BE49-F238E27FC236}">
              <a16:creationId xmlns:a16="http://schemas.microsoft.com/office/drawing/2014/main" id="{598923F1-47E1-46C0-A538-363434712025}"/>
            </a:ext>
          </a:extLst>
        </cdr:cNvPr>
        <cdr:cNvCxnSpPr/>
      </cdr:nvCxnSpPr>
      <cdr:spPr>
        <a:xfrm xmlns:a="http://schemas.openxmlformats.org/drawingml/2006/main">
          <a:off x="1227339" y="631768"/>
          <a:ext cx="0"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0.19881</cdr:x>
      <cdr:y>0.14286</cdr:y>
    </cdr:from>
    <cdr:to>
      <cdr:x>0.2008</cdr:x>
      <cdr:y>0.83562</cdr:y>
    </cdr:to>
    <cdr:cxnSp macro="">
      <cdr:nvCxnSpPr>
        <cdr:cNvPr id="5" name="Łącznik prostoliniowy 4">
          <a:extLst xmlns:a="http://schemas.openxmlformats.org/drawingml/2006/main">
            <a:ext uri="{FF2B5EF4-FFF2-40B4-BE49-F238E27FC236}">
              <a16:creationId xmlns:a16="http://schemas.microsoft.com/office/drawing/2014/main" id="{763DF7B2-8569-4920-84CE-611F00435865}"/>
            </a:ext>
          </a:extLst>
        </cdr:cNvPr>
        <cdr:cNvCxnSpPr/>
      </cdr:nvCxnSpPr>
      <cdr:spPr>
        <a:xfrm xmlns:a="http://schemas.openxmlformats.org/drawingml/2006/main" flipH="1">
          <a:off x="1905001" y="695325"/>
          <a:ext cx="19049" cy="337185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0.28231</cdr:x>
      <cdr:y>0.13503</cdr:y>
    </cdr:from>
    <cdr:to>
      <cdr:x>0.2843</cdr:x>
      <cdr:y>0.83366</cdr:y>
    </cdr:to>
    <cdr:cxnSp macro="">
      <cdr:nvCxnSpPr>
        <cdr:cNvPr id="6" name="Łącznik prostoliniowy 5">
          <a:extLst xmlns:a="http://schemas.openxmlformats.org/drawingml/2006/main">
            <a:ext uri="{FF2B5EF4-FFF2-40B4-BE49-F238E27FC236}">
              <a16:creationId xmlns:a16="http://schemas.microsoft.com/office/drawing/2014/main" id="{82F6CBCA-D997-4431-A5D8-CF73CF02098B}"/>
            </a:ext>
          </a:extLst>
        </cdr:cNvPr>
        <cdr:cNvCxnSpPr/>
      </cdr:nvCxnSpPr>
      <cdr:spPr>
        <a:xfrm xmlns:a="http://schemas.openxmlformats.org/drawingml/2006/main" flipH="1">
          <a:off x="2705100" y="657247"/>
          <a:ext cx="19088" cy="3400403"/>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0.35841</cdr:x>
      <cdr:y>0.137</cdr:y>
    </cdr:from>
    <cdr:to>
      <cdr:x>0.36053</cdr:x>
      <cdr:y>0.84324</cdr:y>
    </cdr:to>
    <cdr:cxnSp macro="">
      <cdr:nvCxnSpPr>
        <cdr:cNvPr id="7" name="Łącznik prostoliniowy 6">
          <a:extLst xmlns:a="http://schemas.openxmlformats.org/drawingml/2006/main">
            <a:ext uri="{FF2B5EF4-FFF2-40B4-BE49-F238E27FC236}">
              <a16:creationId xmlns:a16="http://schemas.microsoft.com/office/drawing/2014/main" id="{8CA0EBF8-3888-46B0-8385-83F31150B1DB}"/>
            </a:ext>
          </a:extLst>
        </cdr:cNvPr>
        <cdr:cNvCxnSpPr/>
      </cdr:nvCxnSpPr>
      <cdr:spPr>
        <a:xfrm xmlns:a="http://schemas.openxmlformats.org/drawingml/2006/main" flipH="1">
          <a:off x="3434300" y="666806"/>
          <a:ext cx="20314"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0.50782</cdr:x>
      <cdr:y>0.12267</cdr:y>
    </cdr:from>
    <cdr:to>
      <cdr:x>0.50888</cdr:x>
      <cdr:y>0.8289</cdr:y>
    </cdr:to>
    <cdr:cxnSp macro="">
      <cdr:nvCxnSpPr>
        <cdr:cNvPr id="9" name="Łącznik prostoliniowy 8">
          <a:extLst xmlns:a="http://schemas.openxmlformats.org/drawingml/2006/main">
            <a:ext uri="{FF2B5EF4-FFF2-40B4-BE49-F238E27FC236}">
              <a16:creationId xmlns:a16="http://schemas.microsoft.com/office/drawing/2014/main" id="{3FAC0A6E-9951-49EC-ABC1-AAABB198360E}"/>
            </a:ext>
          </a:extLst>
        </cdr:cNvPr>
        <cdr:cNvCxnSpPr/>
      </cdr:nvCxnSpPr>
      <cdr:spPr>
        <a:xfrm xmlns:a="http://schemas.openxmlformats.org/drawingml/2006/main">
          <a:off x="4387147" y="569014"/>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0.59315</cdr:x>
      <cdr:y>0.129</cdr:y>
    </cdr:from>
    <cdr:to>
      <cdr:x>0.59527</cdr:x>
      <cdr:y>0.83524</cdr:y>
    </cdr:to>
    <cdr:cxnSp macro="">
      <cdr:nvCxnSpPr>
        <cdr:cNvPr id="17" name="Łącznik prostoliniowy 16">
          <a:extLst xmlns:a="http://schemas.openxmlformats.org/drawingml/2006/main">
            <a:ext uri="{FF2B5EF4-FFF2-40B4-BE49-F238E27FC236}">
              <a16:creationId xmlns:a16="http://schemas.microsoft.com/office/drawing/2014/main" id="{0A34081C-4B16-4DF0-AD9A-AD0365831FE4}"/>
            </a:ext>
          </a:extLst>
        </cdr:cNvPr>
        <cdr:cNvCxnSpPr/>
      </cdr:nvCxnSpPr>
      <cdr:spPr>
        <a:xfrm xmlns:a="http://schemas.openxmlformats.org/drawingml/2006/main">
          <a:off x="5124286" y="598401"/>
          <a:ext cx="18344"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0.6679</cdr:x>
      <cdr:y>0.1343</cdr:y>
    </cdr:from>
    <cdr:to>
      <cdr:x>0.66896</cdr:x>
      <cdr:y>0.84054</cdr:y>
    </cdr:to>
    <cdr:cxnSp macro="">
      <cdr:nvCxnSpPr>
        <cdr:cNvPr id="19" name="Łącznik prostoliniowy 18">
          <a:extLst xmlns:a="http://schemas.openxmlformats.org/drawingml/2006/main">
            <a:ext uri="{FF2B5EF4-FFF2-40B4-BE49-F238E27FC236}">
              <a16:creationId xmlns:a16="http://schemas.microsoft.com/office/drawing/2014/main" id="{44162FD8-7D2B-4EE1-8596-8FE17911E1E6}"/>
            </a:ext>
          </a:extLst>
        </cdr:cNvPr>
        <cdr:cNvCxnSpPr/>
      </cdr:nvCxnSpPr>
      <cdr:spPr>
        <a:xfrm xmlns:a="http://schemas.openxmlformats.org/drawingml/2006/main">
          <a:off x="5770097" y="622993"/>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0.75927</cdr:x>
      <cdr:y>0.13641</cdr:y>
    </cdr:from>
    <cdr:to>
      <cdr:x>0.76033</cdr:x>
      <cdr:y>0.84265</cdr:y>
    </cdr:to>
    <cdr:cxnSp macro="">
      <cdr:nvCxnSpPr>
        <cdr:cNvPr id="20" name="Łącznik prostoliniowy 19">
          <a:extLst xmlns:a="http://schemas.openxmlformats.org/drawingml/2006/main">
            <a:ext uri="{FF2B5EF4-FFF2-40B4-BE49-F238E27FC236}">
              <a16:creationId xmlns:a16="http://schemas.microsoft.com/office/drawing/2014/main" id="{C18A85DE-AC1C-46EB-94A3-0D8750D98801}"/>
            </a:ext>
          </a:extLst>
        </cdr:cNvPr>
        <cdr:cNvCxnSpPr/>
      </cdr:nvCxnSpPr>
      <cdr:spPr>
        <a:xfrm xmlns:a="http://schemas.openxmlformats.org/drawingml/2006/main">
          <a:off x="7275402" y="663949"/>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0.8321</cdr:x>
      <cdr:y>0.12858</cdr:y>
    </cdr:from>
    <cdr:to>
      <cdr:x>0.834</cdr:x>
      <cdr:y>0.84344</cdr:y>
    </cdr:to>
    <cdr:cxnSp macro="">
      <cdr:nvCxnSpPr>
        <cdr:cNvPr id="21" name="Łącznik prostoliniowy 20">
          <a:extLst xmlns:a="http://schemas.openxmlformats.org/drawingml/2006/main">
            <a:ext uri="{FF2B5EF4-FFF2-40B4-BE49-F238E27FC236}">
              <a16:creationId xmlns:a16="http://schemas.microsoft.com/office/drawing/2014/main" id="{3BFFE857-8264-4381-8A52-DA338D55124B}"/>
            </a:ext>
          </a:extLst>
        </cdr:cNvPr>
        <cdr:cNvCxnSpPr/>
      </cdr:nvCxnSpPr>
      <cdr:spPr>
        <a:xfrm xmlns:a="http://schemas.openxmlformats.org/drawingml/2006/main">
          <a:off x="7973346" y="625849"/>
          <a:ext cx="18129" cy="347942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0.90467</cdr:x>
      <cdr:y>0.15031</cdr:y>
    </cdr:from>
    <cdr:to>
      <cdr:x>0.90557</cdr:x>
      <cdr:y>0.83757</cdr:y>
    </cdr:to>
    <cdr:cxnSp macro="">
      <cdr:nvCxnSpPr>
        <cdr:cNvPr id="22" name="Łącznik prostoliniowy 21">
          <a:extLst xmlns:a="http://schemas.openxmlformats.org/drawingml/2006/main">
            <a:ext uri="{FF2B5EF4-FFF2-40B4-BE49-F238E27FC236}">
              <a16:creationId xmlns:a16="http://schemas.microsoft.com/office/drawing/2014/main" id="{8028B351-B539-401A-9040-BAA0E1D6CD09}"/>
            </a:ext>
          </a:extLst>
        </cdr:cNvPr>
        <cdr:cNvCxnSpPr/>
      </cdr:nvCxnSpPr>
      <cdr:spPr>
        <a:xfrm xmlns:a="http://schemas.openxmlformats.org/drawingml/2006/main">
          <a:off x="8668665" y="731579"/>
          <a:ext cx="8610" cy="334512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0.97898</cdr:x>
      <cdr:y>0.13846</cdr:y>
    </cdr:from>
    <cdr:to>
      <cdr:x>0.98004</cdr:x>
      <cdr:y>0.8447</cdr:y>
    </cdr:to>
    <cdr:cxnSp macro="">
      <cdr:nvCxnSpPr>
        <cdr:cNvPr id="24" name="Łącznik prostoliniowy 23">
          <a:extLst xmlns:a="http://schemas.openxmlformats.org/drawingml/2006/main">
            <a:ext uri="{FF2B5EF4-FFF2-40B4-BE49-F238E27FC236}">
              <a16:creationId xmlns:a16="http://schemas.microsoft.com/office/drawing/2014/main" id="{E2C52D69-88ED-49E3-88A5-96FC0BC0A09F}"/>
            </a:ext>
          </a:extLst>
        </cdr:cNvPr>
        <cdr:cNvCxnSpPr/>
      </cdr:nvCxnSpPr>
      <cdr:spPr>
        <a:xfrm xmlns:a="http://schemas.openxmlformats.org/drawingml/2006/main">
          <a:off x="9380730" y="673927"/>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0.06494</cdr:x>
      <cdr:y>0.13544</cdr:y>
    </cdr:from>
    <cdr:to>
      <cdr:x>0.06494</cdr:x>
      <cdr:y>0.84168</cdr:y>
    </cdr:to>
    <cdr:cxnSp macro="">
      <cdr:nvCxnSpPr>
        <cdr:cNvPr id="25" name="Łącznik prostoliniowy 24">
          <a:extLst xmlns:a="http://schemas.openxmlformats.org/drawingml/2006/main">
            <a:ext uri="{FF2B5EF4-FFF2-40B4-BE49-F238E27FC236}">
              <a16:creationId xmlns:a16="http://schemas.microsoft.com/office/drawing/2014/main" id="{5D38A551-763B-496D-8B6A-46DC798FE4BC}"/>
            </a:ext>
          </a:extLst>
        </cdr:cNvPr>
        <cdr:cNvCxnSpPr/>
      </cdr:nvCxnSpPr>
      <cdr:spPr>
        <a:xfrm xmlns:a="http://schemas.openxmlformats.org/drawingml/2006/main">
          <a:off x="561059" y="628269"/>
          <a:ext cx="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0.07472</cdr:x>
      <cdr:y>0.12762</cdr:y>
    </cdr:from>
    <cdr:to>
      <cdr:x>0.12036</cdr:x>
      <cdr:y>0.16644</cdr:y>
    </cdr:to>
    <cdr:sp macro="" textlink="">
      <cdr:nvSpPr>
        <cdr:cNvPr id="26" name="Objaśnienie prostokątne 25"/>
        <cdr:cNvSpPr/>
      </cdr:nvSpPr>
      <cdr:spPr>
        <a:xfrm xmlns:a="http://schemas.openxmlformats.org/drawingml/2006/main">
          <a:off x="645486" y="592007"/>
          <a:ext cx="394357" cy="180040"/>
        </a:xfrm>
        <a:prstGeom xmlns:a="http://schemas.openxmlformats.org/drawingml/2006/main" prst="wedgeRectCallout">
          <a:avLst>
            <a:gd name="adj1" fmla="val -90877"/>
            <a:gd name="adj2" fmla="val 78371"/>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0.75668</cdr:x>
      <cdr:y>0.12991</cdr:y>
    </cdr:from>
    <cdr:to>
      <cdr:x>0.83311</cdr:x>
      <cdr:y>0.16427</cdr:y>
    </cdr:to>
    <cdr:sp macro="" textlink="">
      <cdr:nvSpPr>
        <cdr:cNvPr id="35" name="Objaśnienie prostokątne 34"/>
        <cdr:cNvSpPr/>
      </cdr:nvSpPr>
      <cdr:spPr>
        <a:xfrm xmlns:a="http://schemas.openxmlformats.org/drawingml/2006/main">
          <a:off x="6537078" y="602599"/>
          <a:ext cx="660318" cy="159402"/>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0.84614</cdr:x>
      <cdr:y>0.13347</cdr:y>
    </cdr:from>
    <cdr:to>
      <cdr:x>0.91061</cdr:x>
      <cdr:y>0.16918</cdr:y>
    </cdr:to>
    <cdr:sp macro="" textlink="">
      <cdr:nvSpPr>
        <cdr:cNvPr id="36" name="Objaśnienie prostokątne 35"/>
        <cdr:cNvSpPr/>
      </cdr:nvSpPr>
      <cdr:spPr>
        <a:xfrm xmlns:a="http://schemas.openxmlformats.org/drawingml/2006/main">
          <a:off x="7213238" y="619126"/>
          <a:ext cx="549638" cy="165646"/>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0.91329</cdr:x>
      <cdr:y>0.13037</cdr:y>
    </cdr:from>
    <cdr:to>
      <cdr:x>0.9738</cdr:x>
      <cdr:y>0.17375</cdr:y>
    </cdr:to>
    <cdr:sp macro="" textlink="">
      <cdr:nvSpPr>
        <cdr:cNvPr id="37" name="Objaśnienie prostokątne 36"/>
        <cdr:cNvSpPr/>
      </cdr:nvSpPr>
      <cdr:spPr>
        <a:xfrm xmlns:a="http://schemas.openxmlformats.org/drawingml/2006/main">
          <a:off x="7890067" y="604731"/>
          <a:ext cx="522753" cy="2012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15.xml><?xml version="1.0" encoding="utf-8"?>
<xdr:wsDr xmlns:xdr="http://schemas.openxmlformats.org/drawingml/2006/spreadsheetDrawing" xmlns:a="http://schemas.openxmlformats.org/drawingml/2006/main">
  <xdr:absoluteAnchor>
    <xdr:pos x="31634905" y="3364705"/>
    <xdr:ext cx="14216064" cy="6493669"/>
    <xdr:graphicFrame macro="">
      <xdr:nvGraphicFramePr>
        <xdr:cNvPr id="2" name="Wykres 1" title="hhjjjkj">
          <a:extLst>
            <a:ext uri="{FF2B5EF4-FFF2-40B4-BE49-F238E27FC236}">
              <a16:creationId xmlns:a16="http://schemas.microsoft.com/office/drawing/2014/main" id="{00000000-0008-0000-1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0.43254</cdr:x>
      <cdr:y>0.13142</cdr:y>
    </cdr:from>
    <cdr:to>
      <cdr:x>0.43362</cdr:x>
      <cdr:y>0.846</cdr:y>
    </cdr:to>
    <cdr:cxnSp macro="">
      <cdr:nvCxnSpPr>
        <cdr:cNvPr id="8" name="Łącznik prostoliniowy 7">
          <a:extLst xmlns:a="http://schemas.openxmlformats.org/drawingml/2006/main">
            <a:ext uri="{FF2B5EF4-FFF2-40B4-BE49-F238E27FC236}">
              <a16:creationId xmlns:a16="http://schemas.microsoft.com/office/drawing/2014/main" id="{9E9DAD00-36E3-4320-B182-498F9049893C}"/>
            </a:ext>
          </a:extLst>
        </cdr:cNvPr>
        <cdr:cNvCxnSpPr/>
      </cdr:nvCxnSpPr>
      <cdr:spPr>
        <a:xfrm xmlns:a="http://schemas.openxmlformats.org/drawingml/2006/main" flipH="1">
          <a:off x="4144643" y="639657"/>
          <a:ext cx="10349" cy="3478058"/>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0.12809</cdr:x>
      <cdr:y>0.1298</cdr:y>
    </cdr:from>
    <cdr:to>
      <cdr:x>0.12809</cdr:x>
      <cdr:y>0.83604</cdr:y>
    </cdr:to>
    <cdr:cxnSp macro="">
      <cdr:nvCxnSpPr>
        <cdr:cNvPr id="3" name="Łącznik prostoliniowy 2">
          <a:extLst xmlns:a="http://schemas.openxmlformats.org/drawingml/2006/main">
            <a:ext uri="{FF2B5EF4-FFF2-40B4-BE49-F238E27FC236}">
              <a16:creationId xmlns:a16="http://schemas.microsoft.com/office/drawing/2014/main" id="{598923F1-47E1-46C0-A538-363434712025}"/>
            </a:ext>
          </a:extLst>
        </cdr:cNvPr>
        <cdr:cNvCxnSpPr/>
      </cdr:nvCxnSpPr>
      <cdr:spPr>
        <a:xfrm xmlns:a="http://schemas.openxmlformats.org/drawingml/2006/main">
          <a:off x="1227339" y="631768"/>
          <a:ext cx="0"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0.19881</cdr:x>
      <cdr:y>0.14286</cdr:y>
    </cdr:from>
    <cdr:to>
      <cdr:x>0.2008</cdr:x>
      <cdr:y>0.83562</cdr:y>
    </cdr:to>
    <cdr:cxnSp macro="">
      <cdr:nvCxnSpPr>
        <cdr:cNvPr id="5" name="Łącznik prostoliniowy 4">
          <a:extLst xmlns:a="http://schemas.openxmlformats.org/drawingml/2006/main">
            <a:ext uri="{FF2B5EF4-FFF2-40B4-BE49-F238E27FC236}">
              <a16:creationId xmlns:a16="http://schemas.microsoft.com/office/drawing/2014/main" id="{763DF7B2-8569-4920-84CE-611F00435865}"/>
            </a:ext>
          </a:extLst>
        </cdr:cNvPr>
        <cdr:cNvCxnSpPr/>
      </cdr:nvCxnSpPr>
      <cdr:spPr>
        <a:xfrm xmlns:a="http://schemas.openxmlformats.org/drawingml/2006/main" flipH="1">
          <a:off x="1905001" y="695325"/>
          <a:ext cx="19049" cy="337185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0.28231</cdr:x>
      <cdr:y>0.13503</cdr:y>
    </cdr:from>
    <cdr:to>
      <cdr:x>0.2843</cdr:x>
      <cdr:y>0.83366</cdr:y>
    </cdr:to>
    <cdr:cxnSp macro="">
      <cdr:nvCxnSpPr>
        <cdr:cNvPr id="6" name="Łącznik prostoliniowy 5">
          <a:extLst xmlns:a="http://schemas.openxmlformats.org/drawingml/2006/main">
            <a:ext uri="{FF2B5EF4-FFF2-40B4-BE49-F238E27FC236}">
              <a16:creationId xmlns:a16="http://schemas.microsoft.com/office/drawing/2014/main" id="{82F6CBCA-D997-4431-A5D8-CF73CF02098B}"/>
            </a:ext>
          </a:extLst>
        </cdr:cNvPr>
        <cdr:cNvCxnSpPr/>
      </cdr:nvCxnSpPr>
      <cdr:spPr>
        <a:xfrm xmlns:a="http://schemas.openxmlformats.org/drawingml/2006/main" flipH="1">
          <a:off x="2705100" y="657247"/>
          <a:ext cx="19088" cy="3400403"/>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0.35841</cdr:x>
      <cdr:y>0.137</cdr:y>
    </cdr:from>
    <cdr:to>
      <cdr:x>0.36053</cdr:x>
      <cdr:y>0.84324</cdr:y>
    </cdr:to>
    <cdr:cxnSp macro="">
      <cdr:nvCxnSpPr>
        <cdr:cNvPr id="7" name="Łącznik prostoliniowy 6">
          <a:extLst xmlns:a="http://schemas.openxmlformats.org/drawingml/2006/main">
            <a:ext uri="{FF2B5EF4-FFF2-40B4-BE49-F238E27FC236}">
              <a16:creationId xmlns:a16="http://schemas.microsoft.com/office/drawing/2014/main" id="{8CA0EBF8-3888-46B0-8385-83F31150B1DB}"/>
            </a:ext>
          </a:extLst>
        </cdr:cNvPr>
        <cdr:cNvCxnSpPr/>
      </cdr:nvCxnSpPr>
      <cdr:spPr>
        <a:xfrm xmlns:a="http://schemas.openxmlformats.org/drawingml/2006/main" flipH="1">
          <a:off x="3434300" y="666806"/>
          <a:ext cx="20314"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0.50782</cdr:x>
      <cdr:y>0.12267</cdr:y>
    </cdr:from>
    <cdr:to>
      <cdr:x>0.50888</cdr:x>
      <cdr:y>0.8289</cdr:y>
    </cdr:to>
    <cdr:cxnSp macro="">
      <cdr:nvCxnSpPr>
        <cdr:cNvPr id="9" name="Łącznik prostoliniowy 8">
          <a:extLst xmlns:a="http://schemas.openxmlformats.org/drawingml/2006/main">
            <a:ext uri="{FF2B5EF4-FFF2-40B4-BE49-F238E27FC236}">
              <a16:creationId xmlns:a16="http://schemas.microsoft.com/office/drawing/2014/main" id="{3FAC0A6E-9951-49EC-ABC1-AAABB198360E}"/>
            </a:ext>
          </a:extLst>
        </cdr:cNvPr>
        <cdr:cNvCxnSpPr/>
      </cdr:nvCxnSpPr>
      <cdr:spPr>
        <a:xfrm xmlns:a="http://schemas.openxmlformats.org/drawingml/2006/main">
          <a:off x="4387147" y="569014"/>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0.59315</cdr:x>
      <cdr:y>0.129</cdr:y>
    </cdr:from>
    <cdr:to>
      <cdr:x>0.59527</cdr:x>
      <cdr:y>0.83524</cdr:y>
    </cdr:to>
    <cdr:cxnSp macro="">
      <cdr:nvCxnSpPr>
        <cdr:cNvPr id="17" name="Łącznik prostoliniowy 16">
          <a:extLst xmlns:a="http://schemas.openxmlformats.org/drawingml/2006/main">
            <a:ext uri="{FF2B5EF4-FFF2-40B4-BE49-F238E27FC236}">
              <a16:creationId xmlns:a16="http://schemas.microsoft.com/office/drawing/2014/main" id="{0A34081C-4B16-4DF0-AD9A-AD0365831FE4}"/>
            </a:ext>
          </a:extLst>
        </cdr:cNvPr>
        <cdr:cNvCxnSpPr/>
      </cdr:nvCxnSpPr>
      <cdr:spPr>
        <a:xfrm xmlns:a="http://schemas.openxmlformats.org/drawingml/2006/main">
          <a:off x="5124286" y="598401"/>
          <a:ext cx="18344"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0.6679</cdr:x>
      <cdr:y>0.1343</cdr:y>
    </cdr:from>
    <cdr:to>
      <cdr:x>0.66896</cdr:x>
      <cdr:y>0.84054</cdr:y>
    </cdr:to>
    <cdr:cxnSp macro="">
      <cdr:nvCxnSpPr>
        <cdr:cNvPr id="19" name="Łącznik prostoliniowy 18">
          <a:extLst xmlns:a="http://schemas.openxmlformats.org/drawingml/2006/main">
            <a:ext uri="{FF2B5EF4-FFF2-40B4-BE49-F238E27FC236}">
              <a16:creationId xmlns:a16="http://schemas.microsoft.com/office/drawing/2014/main" id="{44162FD8-7D2B-4EE1-8596-8FE17911E1E6}"/>
            </a:ext>
          </a:extLst>
        </cdr:cNvPr>
        <cdr:cNvCxnSpPr/>
      </cdr:nvCxnSpPr>
      <cdr:spPr>
        <a:xfrm xmlns:a="http://schemas.openxmlformats.org/drawingml/2006/main">
          <a:off x="5770097" y="622993"/>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0.75927</cdr:x>
      <cdr:y>0.13641</cdr:y>
    </cdr:from>
    <cdr:to>
      <cdr:x>0.76033</cdr:x>
      <cdr:y>0.84265</cdr:y>
    </cdr:to>
    <cdr:cxnSp macro="">
      <cdr:nvCxnSpPr>
        <cdr:cNvPr id="20" name="Łącznik prostoliniowy 19">
          <a:extLst xmlns:a="http://schemas.openxmlformats.org/drawingml/2006/main">
            <a:ext uri="{FF2B5EF4-FFF2-40B4-BE49-F238E27FC236}">
              <a16:creationId xmlns:a16="http://schemas.microsoft.com/office/drawing/2014/main" id="{C18A85DE-AC1C-46EB-94A3-0D8750D98801}"/>
            </a:ext>
          </a:extLst>
        </cdr:cNvPr>
        <cdr:cNvCxnSpPr/>
      </cdr:nvCxnSpPr>
      <cdr:spPr>
        <a:xfrm xmlns:a="http://schemas.openxmlformats.org/drawingml/2006/main">
          <a:off x="7275402" y="663949"/>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0.8321</cdr:x>
      <cdr:y>0.12858</cdr:y>
    </cdr:from>
    <cdr:to>
      <cdr:x>0.834</cdr:x>
      <cdr:y>0.84344</cdr:y>
    </cdr:to>
    <cdr:cxnSp macro="">
      <cdr:nvCxnSpPr>
        <cdr:cNvPr id="21" name="Łącznik prostoliniowy 20">
          <a:extLst xmlns:a="http://schemas.openxmlformats.org/drawingml/2006/main">
            <a:ext uri="{FF2B5EF4-FFF2-40B4-BE49-F238E27FC236}">
              <a16:creationId xmlns:a16="http://schemas.microsoft.com/office/drawing/2014/main" id="{3BFFE857-8264-4381-8A52-DA338D55124B}"/>
            </a:ext>
          </a:extLst>
        </cdr:cNvPr>
        <cdr:cNvCxnSpPr/>
      </cdr:nvCxnSpPr>
      <cdr:spPr>
        <a:xfrm xmlns:a="http://schemas.openxmlformats.org/drawingml/2006/main">
          <a:off x="7973346" y="625849"/>
          <a:ext cx="18129" cy="347942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0.90467</cdr:x>
      <cdr:y>0.15031</cdr:y>
    </cdr:from>
    <cdr:to>
      <cdr:x>0.90557</cdr:x>
      <cdr:y>0.83757</cdr:y>
    </cdr:to>
    <cdr:cxnSp macro="">
      <cdr:nvCxnSpPr>
        <cdr:cNvPr id="22" name="Łącznik prostoliniowy 21">
          <a:extLst xmlns:a="http://schemas.openxmlformats.org/drawingml/2006/main">
            <a:ext uri="{FF2B5EF4-FFF2-40B4-BE49-F238E27FC236}">
              <a16:creationId xmlns:a16="http://schemas.microsoft.com/office/drawing/2014/main" id="{8028B351-B539-401A-9040-BAA0E1D6CD09}"/>
            </a:ext>
          </a:extLst>
        </cdr:cNvPr>
        <cdr:cNvCxnSpPr/>
      </cdr:nvCxnSpPr>
      <cdr:spPr>
        <a:xfrm xmlns:a="http://schemas.openxmlformats.org/drawingml/2006/main">
          <a:off x="8668665" y="731579"/>
          <a:ext cx="8610" cy="334512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0.97898</cdr:x>
      <cdr:y>0.13846</cdr:y>
    </cdr:from>
    <cdr:to>
      <cdr:x>0.98004</cdr:x>
      <cdr:y>0.8447</cdr:y>
    </cdr:to>
    <cdr:cxnSp macro="">
      <cdr:nvCxnSpPr>
        <cdr:cNvPr id="24" name="Łącznik prostoliniowy 23">
          <a:extLst xmlns:a="http://schemas.openxmlformats.org/drawingml/2006/main">
            <a:ext uri="{FF2B5EF4-FFF2-40B4-BE49-F238E27FC236}">
              <a16:creationId xmlns:a16="http://schemas.microsoft.com/office/drawing/2014/main" id="{E2C52D69-88ED-49E3-88A5-96FC0BC0A09F}"/>
            </a:ext>
          </a:extLst>
        </cdr:cNvPr>
        <cdr:cNvCxnSpPr/>
      </cdr:nvCxnSpPr>
      <cdr:spPr>
        <a:xfrm xmlns:a="http://schemas.openxmlformats.org/drawingml/2006/main">
          <a:off x="9380730" y="673927"/>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0.06494</cdr:x>
      <cdr:y>0.13544</cdr:y>
    </cdr:from>
    <cdr:to>
      <cdr:x>0.06494</cdr:x>
      <cdr:y>0.84168</cdr:y>
    </cdr:to>
    <cdr:cxnSp macro="">
      <cdr:nvCxnSpPr>
        <cdr:cNvPr id="25" name="Łącznik prostoliniowy 24">
          <a:extLst xmlns:a="http://schemas.openxmlformats.org/drawingml/2006/main">
            <a:ext uri="{FF2B5EF4-FFF2-40B4-BE49-F238E27FC236}">
              <a16:creationId xmlns:a16="http://schemas.microsoft.com/office/drawing/2014/main" id="{5D38A551-763B-496D-8B6A-46DC798FE4BC}"/>
            </a:ext>
          </a:extLst>
        </cdr:cNvPr>
        <cdr:cNvCxnSpPr/>
      </cdr:nvCxnSpPr>
      <cdr:spPr>
        <a:xfrm xmlns:a="http://schemas.openxmlformats.org/drawingml/2006/main">
          <a:off x="561059" y="628269"/>
          <a:ext cx="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0.07472</cdr:x>
      <cdr:y>0.12762</cdr:y>
    </cdr:from>
    <cdr:to>
      <cdr:x>0.12036</cdr:x>
      <cdr:y>0.16644</cdr:y>
    </cdr:to>
    <cdr:sp macro="" textlink="">
      <cdr:nvSpPr>
        <cdr:cNvPr id="26" name="Objaśnienie prostokątne 25"/>
        <cdr:cNvSpPr/>
      </cdr:nvSpPr>
      <cdr:spPr>
        <a:xfrm xmlns:a="http://schemas.openxmlformats.org/drawingml/2006/main">
          <a:off x="645486" y="592007"/>
          <a:ext cx="394357" cy="180040"/>
        </a:xfrm>
        <a:prstGeom xmlns:a="http://schemas.openxmlformats.org/drawingml/2006/main" prst="wedgeRectCallout">
          <a:avLst>
            <a:gd name="adj1" fmla="val -90877"/>
            <a:gd name="adj2" fmla="val 78371"/>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0.75668</cdr:x>
      <cdr:y>0.12991</cdr:y>
    </cdr:from>
    <cdr:to>
      <cdr:x>0.83311</cdr:x>
      <cdr:y>0.16427</cdr:y>
    </cdr:to>
    <cdr:sp macro="" textlink="">
      <cdr:nvSpPr>
        <cdr:cNvPr id="35" name="Objaśnienie prostokątne 34"/>
        <cdr:cNvSpPr/>
      </cdr:nvSpPr>
      <cdr:spPr>
        <a:xfrm xmlns:a="http://schemas.openxmlformats.org/drawingml/2006/main">
          <a:off x="6537078" y="602599"/>
          <a:ext cx="660318" cy="159402"/>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0.84614</cdr:x>
      <cdr:y>0.13347</cdr:y>
    </cdr:from>
    <cdr:to>
      <cdr:x>0.91061</cdr:x>
      <cdr:y>0.16918</cdr:y>
    </cdr:to>
    <cdr:sp macro="" textlink="">
      <cdr:nvSpPr>
        <cdr:cNvPr id="36" name="Objaśnienie prostokątne 35"/>
        <cdr:cNvSpPr/>
      </cdr:nvSpPr>
      <cdr:spPr>
        <a:xfrm xmlns:a="http://schemas.openxmlformats.org/drawingml/2006/main">
          <a:off x="7213238" y="619126"/>
          <a:ext cx="549638" cy="165646"/>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0.91329</cdr:x>
      <cdr:y>0.13037</cdr:y>
    </cdr:from>
    <cdr:to>
      <cdr:x>0.9738</cdr:x>
      <cdr:y>0.17375</cdr:y>
    </cdr:to>
    <cdr:sp macro="" textlink="">
      <cdr:nvSpPr>
        <cdr:cNvPr id="37" name="Objaśnienie prostokątne 36"/>
        <cdr:cNvSpPr/>
      </cdr:nvSpPr>
      <cdr:spPr>
        <a:xfrm xmlns:a="http://schemas.openxmlformats.org/drawingml/2006/main">
          <a:off x="7890067" y="604731"/>
          <a:ext cx="522753" cy="2012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17.xml><?xml version="1.0" encoding="utf-8"?>
<xdr:wsDr xmlns:xdr="http://schemas.openxmlformats.org/drawingml/2006/spreadsheetDrawing" xmlns:a="http://schemas.openxmlformats.org/drawingml/2006/main">
  <xdr:absoluteAnchor>
    <xdr:pos x="3733800" y="3162300"/>
    <xdr:ext cx="9582150" cy="4867275"/>
    <xdr:graphicFrame macro="">
      <xdr:nvGraphicFramePr>
        <xdr:cNvPr id="2" name="Wykres 1" title="hhjjjkj">
          <a:extLst>
            <a:ext uri="{FF2B5EF4-FFF2-40B4-BE49-F238E27FC236}">
              <a16:creationId xmlns:a16="http://schemas.microsoft.com/office/drawing/2014/main" id="{00000000-0008-0000-1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0.43552</cdr:x>
      <cdr:y>0.13142</cdr:y>
    </cdr:from>
    <cdr:to>
      <cdr:x>0.4366</cdr:x>
      <cdr:y>0.846</cdr:y>
    </cdr:to>
    <cdr:cxnSp macro="">
      <cdr:nvCxnSpPr>
        <cdr:cNvPr id="8" name="Łącznik prostoliniowy 7">
          <a:extLst xmlns:a="http://schemas.openxmlformats.org/drawingml/2006/main">
            <a:ext uri="{FF2B5EF4-FFF2-40B4-BE49-F238E27FC236}">
              <a16:creationId xmlns:a16="http://schemas.microsoft.com/office/drawing/2014/main" id="{42C7DC21-6C99-4E5B-9EE4-6ED6ACFC357B}"/>
            </a:ext>
          </a:extLst>
        </cdr:cNvPr>
        <cdr:cNvCxnSpPr/>
      </cdr:nvCxnSpPr>
      <cdr:spPr>
        <a:xfrm xmlns:a="http://schemas.openxmlformats.org/drawingml/2006/main" flipH="1">
          <a:off x="3762527" y="609601"/>
          <a:ext cx="9373" cy="33147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0.12908</cdr:x>
      <cdr:y>0.13567</cdr:y>
    </cdr:from>
    <cdr:to>
      <cdr:x>0.12908</cdr:x>
      <cdr:y>0.84191</cdr:y>
    </cdr:to>
    <cdr:cxnSp macro="">
      <cdr:nvCxnSpPr>
        <cdr:cNvPr id="3" name="Łącznik prostoliniowy 2">
          <a:extLst xmlns:a="http://schemas.openxmlformats.org/drawingml/2006/main">
            <a:ext uri="{FF2B5EF4-FFF2-40B4-BE49-F238E27FC236}">
              <a16:creationId xmlns:a16="http://schemas.microsoft.com/office/drawing/2014/main" id="{7DC94D31-D117-43AC-84B6-D33F9874B003}"/>
            </a:ext>
          </a:extLst>
        </cdr:cNvPr>
        <cdr:cNvCxnSpPr/>
      </cdr:nvCxnSpPr>
      <cdr:spPr>
        <a:xfrm xmlns:a="http://schemas.openxmlformats.org/drawingml/2006/main">
          <a:off x="1115127" y="629334"/>
          <a:ext cx="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0.20277</cdr:x>
      <cdr:y>0.13259</cdr:y>
    </cdr:from>
    <cdr:to>
      <cdr:x>0.20384</cdr:x>
      <cdr:y>0.83883</cdr:y>
    </cdr:to>
    <cdr:cxnSp macro="">
      <cdr:nvCxnSpPr>
        <cdr:cNvPr id="5" name="Łącznik prostoliniowy 4">
          <a:extLst xmlns:a="http://schemas.openxmlformats.org/drawingml/2006/main">
            <a:ext uri="{FF2B5EF4-FFF2-40B4-BE49-F238E27FC236}">
              <a16:creationId xmlns:a16="http://schemas.microsoft.com/office/drawing/2014/main" id="{D663B43E-2097-4A29-A698-175C7D939C0C}"/>
            </a:ext>
          </a:extLst>
        </cdr:cNvPr>
        <cdr:cNvCxnSpPr/>
      </cdr:nvCxnSpPr>
      <cdr:spPr>
        <a:xfrm xmlns:a="http://schemas.openxmlformats.org/drawingml/2006/main" flipH="1">
          <a:off x="1751798" y="615053"/>
          <a:ext cx="9170"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0.2797</cdr:x>
      <cdr:y>0.12267</cdr:y>
    </cdr:from>
    <cdr:to>
      <cdr:x>0.28289</cdr:x>
      <cdr:y>0.8289</cdr:y>
    </cdr:to>
    <cdr:cxnSp macro="">
      <cdr:nvCxnSpPr>
        <cdr:cNvPr id="6" name="Łącznik prostoliniowy 5">
          <a:extLst xmlns:a="http://schemas.openxmlformats.org/drawingml/2006/main">
            <a:ext uri="{FF2B5EF4-FFF2-40B4-BE49-F238E27FC236}">
              <a16:creationId xmlns:a16="http://schemas.microsoft.com/office/drawing/2014/main" id="{B3995B24-D4DD-4367-BFAB-0D76791BDFFF}"/>
            </a:ext>
          </a:extLst>
        </cdr:cNvPr>
        <cdr:cNvCxnSpPr/>
      </cdr:nvCxnSpPr>
      <cdr:spPr>
        <a:xfrm xmlns:a="http://schemas.openxmlformats.org/drawingml/2006/main" flipH="1">
          <a:off x="2416402" y="569026"/>
          <a:ext cx="27559" cy="327597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0.3594</cdr:x>
      <cdr:y>0.12917</cdr:y>
    </cdr:from>
    <cdr:to>
      <cdr:x>0.36152</cdr:x>
      <cdr:y>0.83541</cdr:y>
    </cdr:to>
    <cdr:cxnSp macro="">
      <cdr:nvCxnSpPr>
        <cdr:cNvPr id="7" name="Łącznik prostoliniowy 6">
          <a:extLst xmlns:a="http://schemas.openxmlformats.org/drawingml/2006/main">
            <a:ext uri="{FF2B5EF4-FFF2-40B4-BE49-F238E27FC236}">
              <a16:creationId xmlns:a16="http://schemas.microsoft.com/office/drawing/2014/main" id="{14EF0FF6-559B-4589-BBA4-81FE1DB8A1EC}"/>
            </a:ext>
          </a:extLst>
        </cdr:cNvPr>
        <cdr:cNvCxnSpPr/>
      </cdr:nvCxnSpPr>
      <cdr:spPr>
        <a:xfrm xmlns:a="http://schemas.openxmlformats.org/drawingml/2006/main" flipH="1">
          <a:off x="3104904" y="599175"/>
          <a:ext cx="1834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0.50782</cdr:x>
      <cdr:y>0.12267</cdr:y>
    </cdr:from>
    <cdr:to>
      <cdr:x>0.50888</cdr:x>
      <cdr:y>0.8289</cdr:y>
    </cdr:to>
    <cdr:cxnSp macro="">
      <cdr:nvCxnSpPr>
        <cdr:cNvPr id="9" name="Łącznik prostoliniowy 8">
          <a:extLst xmlns:a="http://schemas.openxmlformats.org/drawingml/2006/main">
            <a:ext uri="{FF2B5EF4-FFF2-40B4-BE49-F238E27FC236}">
              <a16:creationId xmlns:a16="http://schemas.microsoft.com/office/drawing/2014/main" id="{2869CA7D-E829-41D0-87A5-F1F577476D04}"/>
            </a:ext>
          </a:extLst>
        </cdr:cNvPr>
        <cdr:cNvCxnSpPr/>
      </cdr:nvCxnSpPr>
      <cdr:spPr>
        <a:xfrm xmlns:a="http://schemas.openxmlformats.org/drawingml/2006/main">
          <a:off x="4387147" y="569014"/>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0.59315</cdr:x>
      <cdr:y>0.129</cdr:y>
    </cdr:from>
    <cdr:to>
      <cdr:x>0.59527</cdr:x>
      <cdr:y>0.83524</cdr:y>
    </cdr:to>
    <cdr:cxnSp macro="">
      <cdr:nvCxnSpPr>
        <cdr:cNvPr id="17" name="Łącznik prostoliniowy 16">
          <a:extLst xmlns:a="http://schemas.openxmlformats.org/drawingml/2006/main">
            <a:ext uri="{FF2B5EF4-FFF2-40B4-BE49-F238E27FC236}">
              <a16:creationId xmlns:a16="http://schemas.microsoft.com/office/drawing/2014/main" id="{9DB85896-450F-4443-96E7-0C618DEB4AA0}"/>
            </a:ext>
          </a:extLst>
        </cdr:cNvPr>
        <cdr:cNvCxnSpPr/>
      </cdr:nvCxnSpPr>
      <cdr:spPr>
        <a:xfrm xmlns:a="http://schemas.openxmlformats.org/drawingml/2006/main">
          <a:off x="5124286" y="598401"/>
          <a:ext cx="18344"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0.6679</cdr:x>
      <cdr:y>0.1343</cdr:y>
    </cdr:from>
    <cdr:to>
      <cdr:x>0.66896</cdr:x>
      <cdr:y>0.84054</cdr:y>
    </cdr:to>
    <cdr:cxnSp macro="">
      <cdr:nvCxnSpPr>
        <cdr:cNvPr id="19" name="Łącznik prostoliniowy 18">
          <a:extLst xmlns:a="http://schemas.openxmlformats.org/drawingml/2006/main">
            <a:ext uri="{FF2B5EF4-FFF2-40B4-BE49-F238E27FC236}">
              <a16:creationId xmlns:a16="http://schemas.microsoft.com/office/drawing/2014/main" id="{BD806A5F-3FDB-4B81-915E-54FBD96197EA}"/>
            </a:ext>
          </a:extLst>
        </cdr:cNvPr>
        <cdr:cNvCxnSpPr/>
      </cdr:nvCxnSpPr>
      <cdr:spPr>
        <a:xfrm xmlns:a="http://schemas.openxmlformats.org/drawingml/2006/main">
          <a:off x="5770097" y="622993"/>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0.75927</cdr:x>
      <cdr:y>0.13641</cdr:y>
    </cdr:from>
    <cdr:to>
      <cdr:x>0.76033</cdr:x>
      <cdr:y>0.84265</cdr:y>
    </cdr:to>
    <cdr:cxnSp macro="">
      <cdr:nvCxnSpPr>
        <cdr:cNvPr id="20" name="Łącznik prostoliniowy 19">
          <a:extLst xmlns:a="http://schemas.openxmlformats.org/drawingml/2006/main">
            <a:ext uri="{FF2B5EF4-FFF2-40B4-BE49-F238E27FC236}">
              <a16:creationId xmlns:a16="http://schemas.microsoft.com/office/drawing/2014/main" id="{3F1ACC72-E4DE-4C1F-B959-02951901042D}"/>
            </a:ext>
          </a:extLst>
        </cdr:cNvPr>
        <cdr:cNvCxnSpPr/>
      </cdr:nvCxnSpPr>
      <cdr:spPr>
        <a:xfrm xmlns:a="http://schemas.openxmlformats.org/drawingml/2006/main">
          <a:off x="7275402" y="663949"/>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0.8321</cdr:x>
      <cdr:y>0.12858</cdr:y>
    </cdr:from>
    <cdr:to>
      <cdr:x>0.834</cdr:x>
      <cdr:y>0.84344</cdr:y>
    </cdr:to>
    <cdr:cxnSp macro="">
      <cdr:nvCxnSpPr>
        <cdr:cNvPr id="21" name="Łącznik prostoliniowy 20">
          <a:extLst xmlns:a="http://schemas.openxmlformats.org/drawingml/2006/main">
            <a:ext uri="{FF2B5EF4-FFF2-40B4-BE49-F238E27FC236}">
              <a16:creationId xmlns:a16="http://schemas.microsoft.com/office/drawing/2014/main" id="{3286FBCF-A937-429E-B406-AB0992AB98B7}"/>
            </a:ext>
          </a:extLst>
        </cdr:cNvPr>
        <cdr:cNvCxnSpPr/>
      </cdr:nvCxnSpPr>
      <cdr:spPr>
        <a:xfrm xmlns:a="http://schemas.openxmlformats.org/drawingml/2006/main">
          <a:off x="7973346" y="625849"/>
          <a:ext cx="18129" cy="347942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0.90467</cdr:x>
      <cdr:y>0.15031</cdr:y>
    </cdr:from>
    <cdr:to>
      <cdr:x>0.90557</cdr:x>
      <cdr:y>0.83757</cdr:y>
    </cdr:to>
    <cdr:cxnSp macro="">
      <cdr:nvCxnSpPr>
        <cdr:cNvPr id="22" name="Łącznik prostoliniowy 21">
          <a:extLst xmlns:a="http://schemas.openxmlformats.org/drawingml/2006/main">
            <a:ext uri="{FF2B5EF4-FFF2-40B4-BE49-F238E27FC236}">
              <a16:creationId xmlns:a16="http://schemas.microsoft.com/office/drawing/2014/main" id="{336E7DAA-0108-4ED3-BED3-3A3880B0FB57}"/>
            </a:ext>
          </a:extLst>
        </cdr:cNvPr>
        <cdr:cNvCxnSpPr/>
      </cdr:nvCxnSpPr>
      <cdr:spPr>
        <a:xfrm xmlns:a="http://schemas.openxmlformats.org/drawingml/2006/main">
          <a:off x="8668665" y="731579"/>
          <a:ext cx="8610" cy="334512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0.97898</cdr:x>
      <cdr:y>0.13846</cdr:y>
    </cdr:from>
    <cdr:to>
      <cdr:x>0.98004</cdr:x>
      <cdr:y>0.8447</cdr:y>
    </cdr:to>
    <cdr:cxnSp macro="">
      <cdr:nvCxnSpPr>
        <cdr:cNvPr id="24" name="Łącznik prostoliniowy 23">
          <a:extLst xmlns:a="http://schemas.openxmlformats.org/drawingml/2006/main">
            <a:ext uri="{FF2B5EF4-FFF2-40B4-BE49-F238E27FC236}">
              <a16:creationId xmlns:a16="http://schemas.microsoft.com/office/drawing/2014/main" id="{36B3FD28-E43A-41EC-BC6D-070D141599C8}"/>
            </a:ext>
          </a:extLst>
        </cdr:cNvPr>
        <cdr:cNvCxnSpPr/>
      </cdr:nvCxnSpPr>
      <cdr:spPr>
        <a:xfrm xmlns:a="http://schemas.openxmlformats.org/drawingml/2006/main">
          <a:off x="9380730" y="673927"/>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0.06494</cdr:x>
      <cdr:y>0.13544</cdr:y>
    </cdr:from>
    <cdr:to>
      <cdr:x>0.06494</cdr:x>
      <cdr:y>0.84168</cdr:y>
    </cdr:to>
    <cdr:cxnSp macro="">
      <cdr:nvCxnSpPr>
        <cdr:cNvPr id="25" name="Łącznik prostoliniowy 24">
          <a:extLst xmlns:a="http://schemas.openxmlformats.org/drawingml/2006/main">
            <a:ext uri="{FF2B5EF4-FFF2-40B4-BE49-F238E27FC236}">
              <a16:creationId xmlns:a16="http://schemas.microsoft.com/office/drawing/2014/main" id="{909B1B06-AA67-4988-BD89-8505C49ED6D8}"/>
            </a:ext>
          </a:extLst>
        </cdr:cNvPr>
        <cdr:cNvCxnSpPr/>
      </cdr:nvCxnSpPr>
      <cdr:spPr>
        <a:xfrm xmlns:a="http://schemas.openxmlformats.org/drawingml/2006/main">
          <a:off x="561059" y="628269"/>
          <a:ext cx="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0.07472</cdr:x>
      <cdr:y>0.12762</cdr:y>
    </cdr:from>
    <cdr:to>
      <cdr:x>0.12036</cdr:x>
      <cdr:y>0.16644</cdr:y>
    </cdr:to>
    <cdr:sp macro="" textlink="">
      <cdr:nvSpPr>
        <cdr:cNvPr id="26" name="Objaśnienie prostokątne 25"/>
        <cdr:cNvSpPr/>
      </cdr:nvSpPr>
      <cdr:spPr>
        <a:xfrm xmlns:a="http://schemas.openxmlformats.org/drawingml/2006/main">
          <a:off x="645486" y="592007"/>
          <a:ext cx="394357" cy="180040"/>
        </a:xfrm>
        <a:prstGeom xmlns:a="http://schemas.openxmlformats.org/drawingml/2006/main" prst="wedgeRectCallout">
          <a:avLst>
            <a:gd name="adj1" fmla="val -90877"/>
            <a:gd name="adj2" fmla="val 78371"/>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0.75668</cdr:x>
      <cdr:y>0.12991</cdr:y>
    </cdr:from>
    <cdr:to>
      <cdr:x>0.83311</cdr:x>
      <cdr:y>0.16427</cdr:y>
    </cdr:to>
    <cdr:sp macro="" textlink="">
      <cdr:nvSpPr>
        <cdr:cNvPr id="35" name="Objaśnienie prostokątne 34"/>
        <cdr:cNvSpPr/>
      </cdr:nvSpPr>
      <cdr:spPr>
        <a:xfrm xmlns:a="http://schemas.openxmlformats.org/drawingml/2006/main">
          <a:off x="6537078" y="602599"/>
          <a:ext cx="660318" cy="159402"/>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0.84614</cdr:x>
      <cdr:y>0.13347</cdr:y>
    </cdr:from>
    <cdr:to>
      <cdr:x>0.91061</cdr:x>
      <cdr:y>0.16918</cdr:y>
    </cdr:to>
    <cdr:sp macro="" textlink="">
      <cdr:nvSpPr>
        <cdr:cNvPr id="36" name="Objaśnienie prostokątne 35"/>
        <cdr:cNvSpPr/>
      </cdr:nvSpPr>
      <cdr:spPr>
        <a:xfrm xmlns:a="http://schemas.openxmlformats.org/drawingml/2006/main">
          <a:off x="7213238" y="619126"/>
          <a:ext cx="549638" cy="165646"/>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0.91329</cdr:x>
      <cdr:y>0.13037</cdr:y>
    </cdr:from>
    <cdr:to>
      <cdr:x>0.9738</cdr:x>
      <cdr:y>0.17375</cdr:y>
    </cdr:to>
    <cdr:sp macro="" textlink="">
      <cdr:nvSpPr>
        <cdr:cNvPr id="37" name="Objaśnienie prostokątne 36"/>
        <cdr:cNvSpPr/>
      </cdr:nvSpPr>
      <cdr:spPr>
        <a:xfrm xmlns:a="http://schemas.openxmlformats.org/drawingml/2006/main">
          <a:off x="7890067" y="604731"/>
          <a:ext cx="522753" cy="2012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19.xml><?xml version="1.0" encoding="utf-8"?>
<xdr:wsDr xmlns:xdr="http://schemas.openxmlformats.org/drawingml/2006/spreadsheetDrawing" xmlns:a="http://schemas.openxmlformats.org/drawingml/2006/main">
  <xdr:oneCellAnchor>
    <xdr:from>
      <xdr:col>186</xdr:col>
      <xdr:colOff>188687</xdr:colOff>
      <xdr:row>74</xdr:row>
      <xdr:rowOff>82550</xdr:rowOff>
    </xdr:from>
    <xdr:ext cx="9230144" cy="5639289"/>
    <xdr:pic>
      <xdr:nvPicPr>
        <xdr:cNvPr id="2" name="Obraz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stretch>
          <a:fillRect/>
        </a:stretch>
      </xdr:blipFill>
      <xdr:spPr>
        <a:xfrm>
          <a:off x="109154687" y="14329229"/>
          <a:ext cx="9230144" cy="5639289"/>
        </a:xfrm>
        <a:prstGeom prst="rect">
          <a:avLst/>
        </a:prstGeom>
      </xdr:spPr>
    </xdr:pic>
    <xdr:clientData/>
  </xdr:oneCellAnchor>
  <xdr:oneCellAnchor>
    <xdr:from>
      <xdr:col>169</xdr:col>
      <xdr:colOff>118835</xdr:colOff>
      <xdr:row>74</xdr:row>
      <xdr:rowOff>54428</xdr:rowOff>
    </xdr:from>
    <xdr:ext cx="9217951" cy="5639289"/>
    <xdr:pic>
      <xdr:nvPicPr>
        <xdr:cNvPr id="3" name="Obraz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cstate="print"/>
        <a:stretch>
          <a:fillRect/>
        </a:stretch>
      </xdr:blipFill>
      <xdr:spPr>
        <a:xfrm>
          <a:off x="99138014" y="14301107"/>
          <a:ext cx="9217951" cy="5639289"/>
        </a:xfrm>
        <a:prstGeom prst="rect">
          <a:avLst/>
        </a:prstGeom>
      </xdr:spPr>
    </xdr:pic>
    <xdr:clientData/>
  </xdr:oneCellAnchor>
  <xdr:oneCellAnchor>
    <xdr:from>
      <xdr:col>152</xdr:col>
      <xdr:colOff>262165</xdr:colOff>
      <xdr:row>74</xdr:row>
      <xdr:rowOff>26305</xdr:rowOff>
    </xdr:from>
    <xdr:ext cx="9230144" cy="5639289"/>
    <xdr:pic>
      <xdr:nvPicPr>
        <xdr:cNvPr id="4" name="Obraz 3">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3" cstate="print"/>
        <a:stretch>
          <a:fillRect/>
        </a:stretch>
      </xdr:blipFill>
      <xdr:spPr>
        <a:xfrm>
          <a:off x="89334522" y="14272984"/>
          <a:ext cx="9230144" cy="5639289"/>
        </a:xfrm>
        <a:prstGeom prst="rect">
          <a:avLst/>
        </a:prstGeom>
      </xdr:spPr>
    </xdr:pic>
    <xdr:clientData/>
  </xdr:oneCellAnchor>
  <xdr:oneCellAnchor>
    <xdr:from>
      <xdr:col>135</xdr:col>
      <xdr:colOff>505278</xdr:colOff>
      <xdr:row>76</xdr:row>
      <xdr:rowOff>161471</xdr:rowOff>
    </xdr:from>
    <xdr:ext cx="9103144" cy="5749575"/>
    <xdr:pic>
      <xdr:nvPicPr>
        <xdr:cNvPr id="5" name="Obraz 4">
          <a:extLst>
            <a:ext uri="{FF2B5EF4-FFF2-40B4-BE49-F238E27FC236}">
              <a16:creationId xmlns:a16="http://schemas.microsoft.com/office/drawing/2014/main" id="{00000000-0008-0000-1A00-000005000000}"/>
            </a:ext>
          </a:extLst>
        </xdr:cNvPr>
        <xdr:cNvPicPr>
          <a:picLocks noChangeAspect="1"/>
        </xdr:cNvPicPr>
      </xdr:nvPicPr>
      <xdr:blipFill>
        <a:blip xmlns:r="http://schemas.openxmlformats.org/officeDocument/2006/relationships" r:embed="rId4" cstate="print"/>
        <a:stretch>
          <a:fillRect/>
        </a:stretch>
      </xdr:blipFill>
      <xdr:spPr>
        <a:xfrm>
          <a:off x="79630814" y="14734721"/>
          <a:ext cx="9103144" cy="5749575"/>
        </a:xfrm>
        <a:prstGeom prst="rect">
          <a:avLst/>
        </a:prstGeom>
      </xdr:spPr>
    </xdr:pic>
    <xdr:clientData/>
  </xdr:oneCellAnchor>
  <xdr:oneCellAnchor>
    <xdr:from>
      <xdr:col>118</xdr:col>
      <xdr:colOff>516164</xdr:colOff>
      <xdr:row>77</xdr:row>
      <xdr:rowOff>32656</xdr:rowOff>
    </xdr:from>
    <xdr:ext cx="9230144" cy="5639289"/>
    <xdr:pic>
      <xdr:nvPicPr>
        <xdr:cNvPr id="6" name="Obraz 5">
          <a:extLst>
            <a:ext uri="{FF2B5EF4-FFF2-40B4-BE49-F238E27FC236}">
              <a16:creationId xmlns:a16="http://schemas.microsoft.com/office/drawing/2014/main" id="{00000000-0008-0000-1A00-000006000000}"/>
            </a:ext>
          </a:extLst>
        </xdr:cNvPr>
        <xdr:cNvPicPr>
          <a:picLocks noChangeAspect="1"/>
        </xdr:cNvPicPr>
      </xdr:nvPicPr>
      <xdr:blipFill>
        <a:blip xmlns:r="http://schemas.openxmlformats.org/officeDocument/2006/relationships" r:embed="rId5" cstate="print"/>
        <a:stretch>
          <a:fillRect/>
        </a:stretch>
      </xdr:blipFill>
      <xdr:spPr>
        <a:xfrm>
          <a:off x="69558807" y="14769192"/>
          <a:ext cx="9230144" cy="5639289"/>
        </a:xfrm>
        <a:prstGeom prst="rect">
          <a:avLst/>
        </a:prstGeom>
      </xdr:spPr>
    </xdr:pic>
    <xdr:clientData/>
  </xdr:oneCellAnchor>
  <xdr:oneCellAnchor>
    <xdr:from>
      <xdr:col>101</xdr:col>
      <xdr:colOff>424544</xdr:colOff>
      <xdr:row>77</xdr:row>
      <xdr:rowOff>76199</xdr:rowOff>
    </xdr:from>
    <xdr:ext cx="9230144" cy="5639289"/>
    <xdr:pic>
      <xdr:nvPicPr>
        <xdr:cNvPr id="7" name="Obraz 6">
          <a:extLst>
            <a:ext uri="{FF2B5EF4-FFF2-40B4-BE49-F238E27FC236}">
              <a16:creationId xmlns:a16="http://schemas.microsoft.com/office/drawing/2014/main" id="{00000000-0008-0000-1A00-000007000000}"/>
            </a:ext>
          </a:extLst>
        </xdr:cNvPr>
        <xdr:cNvPicPr>
          <a:picLocks noChangeAspect="1"/>
        </xdr:cNvPicPr>
      </xdr:nvPicPr>
      <xdr:blipFill>
        <a:blip xmlns:r="http://schemas.openxmlformats.org/officeDocument/2006/relationships" r:embed="rId6" cstate="print"/>
        <a:stretch>
          <a:fillRect/>
        </a:stretch>
      </xdr:blipFill>
      <xdr:spPr>
        <a:xfrm>
          <a:off x="59520365" y="14812735"/>
          <a:ext cx="9230144" cy="5639289"/>
        </a:xfrm>
        <a:prstGeom prst="rect">
          <a:avLst/>
        </a:prstGeom>
      </xdr:spPr>
    </xdr:pic>
    <xdr:clientData/>
  </xdr:oneCellAnchor>
  <xdr:oneCellAnchor>
    <xdr:from>
      <xdr:col>84</xdr:col>
      <xdr:colOff>116114</xdr:colOff>
      <xdr:row>77</xdr:row>
      <xdr:rowOff>21770</xdr:rowOff>
    </xdr:from>
    <xdr:ext cx="9230144" cy="5639289"/>
    <xdr:pic>
      <xdr:nvPicPr>
        <xdr:cNvPr id="8" name="Obraz 7">
          <a:extLst>
            <a:ext uri="{FF2B5EF4-FFF2-40B4-BE49-F238E27FC236}">
              <a16:creationId xmlns:a16="http://schemas.microsoft.com/office/drawing/2014/main" id="{00000000-0008-0000-1A00-000008000000}"/>
            </a:ext>
          </a:extLst>
        </xdr:cNvPr>
        <xdr:cNvPicPr>
          <a:picLocks noChangeAspect="1"/>
        </xdr:cNvPicPr>
      </xdr:nvPicPr>
      <xdr:blipFill>
        <a:blip xmlns:r="http://schemas.openxmlformats.org/officeDocument/2006/relationships" r:embed="rId7" cstate="print"/>
        <a:stretch>
          <a:fillRect/>
        </a:stretch>
      </xdr:blipFill>
      <xdr:spPr>
        <a:xfrm>
          <a:off x="49265114" y="14758306"/>
          <a:ext cx="9230144" cy="5639289"/>
        </a:xfrm>
        <a:prstGeom prst="rect">
          <a:avLst/>
        </a:prstGeom>
      </xdr:spPr>
    </xdr:pic>
    <xdr:clientData/>
  </xdr:oneCellAnchor>
  <xdr:oneCellAnchor>
    <xdr:from>
      <xdr:col>67</xdr:col>
      <xdr:colOff>56242</xdr:colOff>
      <xdr:row>76</xdr:row>
      <xdr:rowOff>78467</xdr:rowOff>
    </xdr:from>
    <xdr:ext cx="9296400" cy="5737225"/>
    <xdr:pic>
      <xdr:nvPicPr>
        <xdr:cNvPr id="9" name="Picture 1">
          <a:extLst>
            <a:ext uri="{FF2B5EF4-FFF2-40B4-BE49-F238E27FC236}">
              <a16:creationId xmlns:a16="http://schemas.microsoft.com/office/drawing/2014/main" id="{00000000-0008-0000-1A00-00000900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39258421" y="14651717"/>
          <a:ext cx="9296400" cy="5737225"/>
        </a:xfrm>
        <a:prstGeom prst="rect">
          <a:avLst/>
        </a:prstGeom>
        <a:noFill/>
      </xdr:spPr>
    </xdr:pic>
    <xdr:clientData/>
  </xdr:oneCellAnchor>
  <xdr:oneCellAnchor>
    <xdr:from>
      <xdr:col>34</xdr:col>
      <xdr:colOff>491672</xdr:colOff>
      <xdr:row>76</xdr:row>
      <xdr:rowOff>38100</xdr:rowOff>
    </xdr:from>
    <xdr:ext cx="9230144" cy="5639289"/>
    <xdr:pic>
      <xdr:nvPicPr>
        <xdr:cNvPr id="10" name="Obraz 9">
          <a:extLst>
            <a:ext uri="{FF2B5EF4-FFF2-40B4-BE49-F238E27FC236}">
              <a16:creationId xmlns:a16="http://schemas.microsoft.com/office/drawing/2014/main" id="{00000000-0008-0000-1A00-00000A000000}"/>
            </a:ext>
          </a:extLst>
        </xdr:cNvPr>
        <xdr:cNvPicPr>
          <a:picLocks noChangeAspect="1"/>
        </xdr:cNvPicPr>
      </xdr:nvPicPr>
      <xdr:blipFill>
        <a:blip xmlns:r="http://schemas.openxmlformats.org/officeDocument/2006/relationships" r:embed="rId9" cstate="print"/>
        <a:stretch>
          <a:fillRect/>
        </a:stretch>
      </xdr:blipFill>
      <xdr:spPr>
        <a:xfrm>
          <a:off x="20385315" y="14611350"/>
          <a:ext cx="9230144" cy="5639289"/>
        </a:xfrm>
        <a:prstGeom prst="rect">
          <a:avLst/>
        </a:prstGeom>
      </xdr:spPr>
    </xdr:pic>
    <xdr:clientData/>
  </xdr:oneCellAnchor>
  <xdr:oneCellAnchor>
    <xdr:from>
      <xdr:col>50</xdr:col>
      <xdr:colOff>520700</xdr:colOff>
      <xdr:row>76</xdr:row>
      <xdr:rowOff>99785</xdr:rowOff>
    </xdr:from>
    <xdr:ext cx="9230144" cy="5639289"/>
    <xdr:pic>
      <xdr:nvPicPr>
        <xdr:cNvPr id="11" name="Obraz 10">
          <a:extLst>
            <a:ext uri="{FF2B5EF4-FFF2-40B4-BE49-F238E27FC236}">
              <a16:creationId xmlns:a16="http://schemas.microsoft.com/office/drawing/2014/main" id="{00000000-0008-0000-1A00-00000B000000}"/>
            </a:ext>
          </a:extLst>
        </xdr:cNvPr>
        <xdr:cNvPicPr>
          <a:picLocks noChangeAspect="1"/>
        </xdr:cNvPicPr>
      </xdr:nvPicPr>
      <xdr:blipFill>
        <a:blip xmlns:r="http://schemas.openxmlformats.org/officeDocument/2006/relationships" r:embed="rId10" cstate="print"/>
        <a:stretch>
          <a:fillRect/>
        </a:stretch>
      </xdr:blipFill>
      <xdr:spPr>
        <a:xfrm>
          <a:off x="29776057" y="14673035"/>
          <a:ext cx="9230144" cy="5639289"/>
        </a:xfrm>
        <a:prstGeom prst="rect">
          <a:avLst/>
        </a:prstGeom>
      </xdr:spPr>
    </xdr:pic>
    <xdr:clientData/>
  </xdr:oneCellAnchor>
  <xdr:oneCellAnchor>
    <xdr:from>
      <xdr:col>18</xdr:col>
      <xdr:colOff>273050</xdr:colOff>
      <xdr:row>76</xdr:row>
      <xdr:rowOff>63500</xdr:rowOff>
    </xdr:from>
    <xdr:ext cx="9230144" cy="5639289"/>
    <xdr:pic>
      <xdr:nvPicPr>
        <xdr:cNvPr id="12" name="Obraz 11">
          <a:extLst>
            <a:ext uri="{FF2B5EF4-FFF2-40B4-BE49-F238E27FC236}">
              <a16:creationId xmlns:a16="http://schemas.microsoft.com/office/drawing/2014/main" id="{00000000-0008-0000-1A00-00000C000000}"/>
            </a:ext>
          </a:extLst>
        </xdr:cNvPr>
        <xdr:cNvPicPr>
          <a:picLocks noChangeAspect="1"/>
        </xdr:cNvPicPr>
      </xdr:nvPicPr>
      <xdr:blipFill>
        <a:blip xmlns:r="http://schemas.openxmlformats.org/officeDocument/2006/relationships" r:embed="rId11" cstate="print"/>
        <a:stretch>
          <a:fillRect/>
        </a:stretch>
      </xdr:blipFill>
      <xdr:spPr>
        <a:xfrm>
          <a:off x="10804979" y="14636750"/>
          <a:ext cx="9230144" cy="5639289"/>
        </a:xfrm>
        <a:prstGeom prst="rect">
          <a:avLst/>
        </a:prstGeom>
      </xdr:spPr>
    </xdr:pic>
    <xdr:clientData/>
  </xdr:oneCellAnchor>
  <xdr:oneCellAnchor>
    <xdr:from>
      <xdr:col>1</xdr:col>
      <xdr:colOff>397328</xdr:colOff>
      <xdr:row>76</xdr:row>
      <xdr:rowOff>75292</xdr:rowOff>
    </xdr:from>
    <xdr:ext cx="9230144" cy="5639289"/>
    <xdr:pic>
      <xdr:nvPicPr>
        <xdr:cNvPr id="13" name="Obraz 12">
          <a:extLst>
            <a:ext uri="{FF2B5EF4-FFF2-40B4-BE49-F238E27FC236}">
              <a16:creationId xmlns:a16="http://schemas.microsoft.com/office/drawing/2014/main" id="{00000000-0008-0000-1A00-00000D000000}"/>
            </a:ext>
          </a:extLst>
        </xdr:cNvPr>
        <xdr:cNvPicPr>
          <a:picLocks noChangeAspect="1"/>
        </xdr:cNvPicPr>
      </xdr:nvPicPr>
      <xdr:blipFill>
        <a:blip xmlns:r="http://schemas.openxmlformats.org/officeDocument/2006/relationships" r:embed="rId12" cstate="print"/>
        <a:stretch>
          <a:fillRect/>
        </a:stretch>
      </xdr:blipFill>
      <xdr:spPr>
        <a:xfrm>
          <a:off x="982435" y="14648542"/>
          <a:ext cx="9230144" cy="5639289"/>
        </a:xfrm>
        <a:prstGeom prst="rect">
          <a:avLst/>
        </a:prstGeom>
      </xdr:spPr>
    </xdr:pic>
    <xdr:clientData/>
  </xdr:oneCellAnchor>
  <xdr:oneCellAnchor>
    <xdr:from>
      <xdr:col>186</xdr:col>
      <xdr:colOff>13394</xdr:colOff>
      <xdr:row>39</xdr:row>
      <xdr:rowOff>0</xdr:rowOff>
    </xdr:from>
    <xdr:ext cx="9305925" cy="5727700"/>
    <xdr:pic>
      <xdr:nvPicPr>
        <xdr:cNvPr id="14" name="Obraz 13">
          <a:extLst>
            <a:ext uri="{FF2B5EF4-FFF2-40B4-BE49-F238E27FC236}">
              <a16:creationId xmlns:a16="http://schemas.microsoft.com/office/drawing/2014/main" id="{00000000-0008-0000-1A00-00000E000000}"/>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121961969" y="8305800"/>
          <a:ext cx="9305925" cy="57277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152</xdr:col>
      <xdr:colOff>241781</xdr:colOff>
      <xdr:row>39</xdr:row>
      <xdr:rowOff>0</xdr:rowOff>
    </xdr:from>
    <xdr:ext cx="9230144" cy="5639289"/>
    <xdr:pic>
      <xdr:nvPicPr>
        <xdr:cNvPr id="15" name="Obraz 14">
          <a:extLst>
            <a:ext uri="{FF2B5EF4-FFF2-40B4-BE49-F238E27FC236}">
              <a16:creationId xmlns:a16="http://schemas.microsoft.com/office/drawing/2014/main" id="{00000000-0008-0000-1A00-00000F000000}"/>
            </a:ext>
          </a:extLst>
        </xdr:cNvPr>
        <xdr:cNvPicPr>
          <a:picLocks noChangeAspect="1"/>
        </xdr:cNvPicPr>
      </xdr:nvPicPr>
      <xdr:blipFill>
        <a:blip xmlns:r="http://schemas.openxmlformats.org/officeDocument/2006/relationships" r:embed="rId14" cstate="print"/>
        <a:stretch>
          <a:fillRect/>
        </a:stretch>
      </xdr:blipFill>
      <xdr:spPr>
        <a:xfrm>
          <a:off x="102435506" y="8305800"/>
          <a:ext cx="9230144" cy="5639289"/>
        </a:xfrm>
        <a:prstGeom prst="rect">
          <a:avLst/>
        </a:prstGeom>
      </xdr:spPr>
    </xdr:pic>
    <xdr:clientData/>
  </xdr:oneCellAnchor>
  <xdr:oneCellAnchor>
    <xdr:from>
      <xdr:col>169</xdr:col>
      <xdr:colOff>45785</xdr:colOff>
      <xdr:row>37</xdr:row>
      <xdr:rowOff>81643</xdr:rowOff>
    </xdr:from>
    <xdr:ext cx="9244658" cy="5670785"/>
    <xdr:pic>
      <xdr:nvPicPr>
        <xdr:cNvPr id="16" name="Obraz 15">
          <a:extLst>
            <a:ext uri="{FF2B5EF4-FFF2-40B4-BE49-F238E27FC236}">
              <a16:creationId xmlns:a16="http://schemas.microsoft.com/office/drawing/2014/main" id="{00000000-0008-0000-1A00-000010000000}"/>
            </a:ext>
          </a:extLst>
        </xdr:cNvPr>
        <xdr:cNvPicPr>
          <a:picLocks noChangeAspect="1"/>
        </xdr:cNvPicPr>
      </xdr:nvPicPr>
      <xdr:blipFill>
        <a:blip xmlns:r="http://schemas.openxmlformats.org/officeDocument/2006/relationships" r:embed="rId15" cstate="print"/>
        <a:stretch>
          <a:fillRect/>
        </a:stretch>
      </xdr:blipFill>
      <xdr:spPr>
        <a:xfrm>
          <a:off x="99064964" y="8082643"/>
          <a:ext cx="9244658" cy="5670785"/>
        </a:xfrm>
        <a:prstGeom prst="rect">
          <a:avLst/>
        </a:prstGeom>
      </xdr:spPr>
    </xdr:pic>
    <xdr:clientData/>
  </xdr:oneCellAnchor>
  <xdr:oneCellAnchor>
    <xdr:from>
      <xdr:col>135</xdr:col>
      <xdr:colOff>554370</xdr:colOff>
      <xdr:row>39</xdr:row>
      <xdr:rowOff>0</xdr:rowOff>
    </xdr:from>
    <xdr:ext cx="9232465" cy="5664689"/>
    <xdr:pic>
      <xdr:nvPicPr>
        <xdr:cNvPr id="17" name="Obraz 16">
          <a:extLst>
            <a:ext uri="{FF2B5EF4-FFF2-40B4-BE49-F238E27FC236}">
              <a16:creationId xmlns:a16="http://schemas.microsoft.com/office/drawing/2014/main" id="{00000000-0008-0000-1A00-000011000000}"/>
            </a:ext>
          </a:extLst>
        </xdr:cNvPr>
        <xdr:cNvPicPr>
          <a:picLocks noChangeAspect="1"/>
        </xdr:cNvPicPr>
      </xdr:nvPicPr>
      <xdr:blipFill>
        <a:blip xmlns:r="http://schemas.openxmlformats.org/officeDocument/2006/relationships" r:embed="rId16" cstate="print"/>
        <a:stretch>
          <a:fillRect/>
        </a:stretch>
      </xdr:blipFill>
      <xdr:spPr>
        <a:xfrm>
          <a:off x="92870670" y="8305800"/>
          <a:ext cx="9232465" cy="5664689"/>
        </a:xfrm>
        <a:prstGeom prst="rect">
          <a:avLst/>
        </a:prstGeom>
      </xdr:spPr>
    </xdr:pic>
    <xdr:clientData/>
  </xdr:oneCellAnchor>
  <xdr:oneCellAnchor>
    <xdr:from>
      <xdr:col>102</xdr:col>
      <xdr:colOff>227317</xdr:colOff>
      <xdr:row>39</xdr:row>
      <xdr:rowOff>0</xdr:rowOff>
    </xdr:from>
    <xdr:ext cx="9244659" cy="5662287"/>
    <xdr:pic>
      <xdr:nvPicPr>
        <xdr:cNvPr id="18" name="Obraz 17">
          <a:extLst>
            <a:ext uri="{FF2B5EF4-FFF2-40B4-BE49-F238E27FC236}">
              <a16:creationId xmlns:a16="http://schemas.microsoft.com/office/drawing/2014/main" id="{00000000-0008-0000-1A00-000012000000}"/>
            </a:ext>
          </a:extLst>
        </xdr:cNvPr>
        <xdr:cNvPicPr>
          <a:picLocks noChangeAspect="1"/>
        </xdr:cNvPicPr>
      </xdr:nvPicPr>
      <xdr:blipFill>
        <a:blip xmlns:r="http://schemas.openxmlformats.org/officeDocument/2006/relationships" r:embed="rId17" cstate="print"/>
        <a:stretch>
          <a:fillRect/>
        </a:stretch>
      </xdr:blipFill>
      <xdr:spPr>
        <a:xfrm>
          <a:off x="73236442" y="8305800"/>
          <a:ext cx="9244659" cy="5662287"/>
        </a:xfrm>
        <a:prstGeom prst="rect">
          <a:avLst/>
        </a:prstGeom>
      </xdr:spPr>
    </xdr:pic>
    <xdr:clientData/>
  </xdr:oneCellAnchor>
  <xdr:oneCellAnchor>
    <xdr:from>
      <xdr:col>84</xdr:col>
      <xdr:colOff>86551</xdr:colOff>
      <xdr:row>38</xdr:row>
      <xdr:rowOff>122465</xdr:rowOff>
    </xdr:from>
    <xdr:ext cx="9242257" cy="5662288"/>
    <xdr:pic>
      <xdr:nvPicPr>
        <xdr:cNvPr id="19" name="Obraz 18">
          <a:extLst>
            <a:ext uri="{FF2B5EF4-FFF2-40B4-BE49-F238E27FC236}">
              <a16:creationId xmlns:a16="http://schemas.microsoft.com/office/drawing/2014/main" id="{00000000-0008-0000-1A00-000013000000}"/>
            </a:ext>
          </a:extLst>
        </xdr:cNvPr>
        <xdr:cNvPicPr>
          <a:picLocks noChangeAspect="1"/>
        </xdr:cNvPicPr>
      </xdr:nvPicPr>
      <xdr:blipFill>
        <a:blip xmlns:r="http://schemas.openxmlformats.org/officeDocument/2006/relationships" r:embed="rId18" cstate="print"/>
        <a:stretch>
          <a:fillRect/>
        </a:stretch>
      </xdr:blipFill>
      <xdr:spPr>
        <a:xfrm>
          <a:off x="49235551" y="8327572"/>
          <a:ext cx="9242257" cy="5662288"/>
        </a:xfrm>
        <a:prstGeom prst="rect">
          <a:avLst/>
        </a:prstGeom>
      </xdr:spPr>
    </xdr:pic>
    <xdr:clientData/>
  </xdr:oneCellAnchor>
  <xdr:absoluteAnchor>
    <xdr:pos x="39231849" y="8247371"/>
    <xdr:ext cx="9309100" cy="5627414"/>
    <xdr:graphicFrame macro="">
      <xdr:nvGraphicFramePr>
        <xdr:cNvPr id="20" name="Wykres 19">
          <a:extLst>
            <a:ext uri="{FF2B5EF4-FFF2-40B4-BE49-F238E27FC236}">
              <a16:creationId xmlns:a16="http://schemas.microsoft.com/office/drawing/2014/main" id="{00000000-0008-0000-1A00-000014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absoluteAnchor>
  <xdr:oneCellAnchor>
    <xdr:from>
      <xdr:col>50</xdr:col>
      <xdr:colOff>489057</xdr:colOff>
      <xdr:row>38</xdr:row>
      <xdr:rowOff>13609</xdr:rowOff>
    </xdr:from>
    <xdr:ext cx="9156505" cy="5695318"/>
    <xdr:pic>
      <xdr:nvPicPr>
        <xdr:cNvPr id="21" name="Obraz 20">
          <a:extLst>
            <a:ext uri="{FF2B5EF4-FFF2-40B4-BE49-F238E27FC236}">
              <a16:creationId xmlns:a16="http://schemas.microsoft.com/office/drawing/2014/main" id="{00000000-0008-0000-1A00-000015000000}"/>
            </a:ext>
          </a:extLst>
        </xdr:cNvPr>
        <xdr:cNvPicPr>
          <a:picLocks noChangeAspect="1"/>
        </xdr:cNvPicPr>
      </xdr:nvPicPr>
      <xdr:blipFill>
        <a:blip xmlns:r="http://schemas.openxmlformats.org/officeDocument/2006/relationships" r:embed="rId20" cstate="print"/>
        <a:stretch>
          <a:fillRect/>
        </a:stretch>
      </xdr:blipFill>
      <xdr:spPr>
        <a:xfrm>
          <a:off x="29744414" y="8218716"/>
          <a:ext cx="9156505" cy="5695318"/>
        </a:xfrm>
        <a:prstGeom prst="rect">
          <a:avLst/>
        </a:prstGeom>
      </xdr:spPr>
    </xdr:pic>
    <xdr:clientData/>
  </xdr:oneCellAnchor>
  <xdr:oneCellAnchor>
    <xdr:from>
      <xdr:col>34</xdr:col>
      <xdr:colOff>394607</xdr:colOff>
      <xdr:row>38</xdr:row>
      <xdr:rowOff>54430</xdr:rowOff>
    </xdr:from>
    <xdr:ext cx="9230144" cy="5639289"/>
    <xdr:pic>
      <xdr:nvPicPr>
        <xdr:cNvPr id="22" name="Obraz 21">
          <a:extLst>
            <a:ext uri="{FF2B5EF4-FFF2-40B4-BE49-F238E27FC236}">
              <a16:creationId xmlns:a16="http://schemas.microsoft.com/office/drawing/2014/main" id="{00000000-0008-0000-1A00-000016000000}"/>
            </a:ext>
          </a:extLst>
        </xdr:cNvPr>
        <xdr:cNvPicPr>
          <a:picLocks noChangeAspect="1"/>
        </xdr:cNvPicPr>
      </xdr:nvPicPr>
      <xdr:blipFill>
        <a:blip xmlns:r="http://schemas.openxmlformats.org/officeDocument/2006/relationships" r:embed="rId21" cstate="print"/>
        <a:stretch>
          <a:fillRect/>
        </a:stretch>
      </xdr:blipFill>
      <xdr:spPr>
        <a:xfrm>
          <a:off x="33894032" y="8160205"/>
          <a:ext cx="9230144" cy="5639289"/>
        </a:xfrm>
        <a:prstGeom prst="rect">
          <a:avLst/>
        </a:prstGeom>
      </xdr:spPr>
    </xdr:pic>
    <xdr:clientData/>
  </xdr:oneCellAnchor>
  <xdr:oneCellAnchor>
    <xdr:from>
      <xdr:col>18</xdr:col>
      <xdr:colOff>299358</xdr:colOff>
      <xdr:row>37</xdr:row>
      <xdr:rowOff>190502</xdr:rowOff>
    </xdr:from>
    <xdr:ext cx="9230144" cy="5639289"/>
    <xdr:pic>
      <xdr:nvPicPr>
        <xdr:cNvPr id="23" name="Obraz 22">
          <a:extLst>
            <a:ext uri="{FF2B5EF4-FFF2-40B4-BE49-F238E27FC236}">
              <a16:creationId xmlns:a16="http://schemas.microsoft.com/office/drawing/2014/main" id="{00000000-0008-0000-1A00-000017000000}"/>
            </a:ext>
          </a:extLst>
        </xdr:cNvPr>
        <xdr:cNvPicPr>
          <a:picLocks noChangeAspect="1"/>
        </xdr:cNvPicPr>
      </xdr:nvPicPr>
      <xdr:blipFill>
        <a:blip xmlns:r="http://schemas.openxmlformats.org/officeDocument/2006/relationships" r:embed="rId22" cstate="print"/>
        <a:stretch>
          <a:fillRect/>
        </a:stretch>
      </xdr:blipFill>
      <xdr:spPr>
        <a:xfrm>
          <a:off x="10831287" y="8191502"/>
          <a:ext cx="9230144" cy="5639289"/>
        </a:xfrm>
        <a:prstGeom prst="rect">
          <a:avLst/>
        </a:prstGeom>
      </xdr:spPr>
    </xdr:pic>
    <xdr:clientData/>
  </xdr:oneCellAnchor>
  <xdr:oneCellAnchor>
    <xdr:from>
      <xdr:col>119</xdr:col>
      <xdr:colOff>0</xdr:colOff>
      <xdr:row>39</xdr:row>
      <xdr:rowOff>0</xdr:rowOff>
    </xdr:from>
    <xdr:ext cx="9230144" cy="5639289"/>
    <xdr:pic>
      <xdr:nvPicPr>
        <xdr:cNvPr id="24" name="Obraz 23">
          <a:extLst>
            <a:ext uri="{FF2B5EF4-FFF2-40B4-BE49-F238E27FC236}">
              <a16:creationId xmlns:a16="http://schemas.microsoft.com/office/drawing/2014/main" id="{00000000-0008-0000-1A00-000018000000}"/>
            </a:ext>
          </a:extLst>
        </xdr:cNvPr>
        <xdr:cNvPicPr>
          <a:picLocks noChangeAspect="1"/>
        </xdr:cNvPicPr>
      </xdr:nvPicPr>
      <xdr:blipFill>
        <a:blip xmlns:r="http://schemas.openxmlformats.org/officeDocument/2006/relationships" r:embed="rId23" cstate="print"/>
        <a:stretch>
          <a:fillRect/>
        </a:stretch>
      </xdr:blipFill>
      <xdr:spPr>
        <a:xfrm>
          <a:off x="82886550" y="8305800"/>
          <a:ext cx="9230144" cy="5639289"/>
        </a:xfrm>
        <a:prstGeom prst="rect">
          <a:avLst/>
        </a:prstGeom>
      </xdr:spPr>
    </xdr:pic>
    <xdr:clientData/>
  </xdr:oneCellAnchor>
  <xdr:oneCellAnchor>
    <xdr:from>
      <xdr:col>1</xdr:col>
      <xdr:colOff>530678</xdr:colOff>
      <xdr:row>39</xdr:row>
      <xdr:rowOff>0</xdr:rowOff>
    </xdr:from>
    <xdr:ext cx="9230144" cy="5639289"/>
    <xdr:pic>
      <xdr:nvPicPr>
        <xdr:cNvPr id="25" name="Obraz 24">
          <a:extLst>
            <a:ext uri="{FF2B5EF4-FFF2-40B4-BE49-F238E27FC236}">
              <a16:creationId xmlns:a16="http://schemas.microsoft.com/office/drawing/2014/main" id="{00000000-0008-0000-1A00-000019000000}"/>
            </a:ext>
          </a:extLst>
        </xdr:cNvPr>
        <xdr:cNvPicPr>
          <a:picLocks noChangeAspect="1"/>
        </xdr:cNvPicPr>
      </xdr:nvPicPr>
      <xdr:blipFill>
        <a:blip xmlns:r="http://schemas.openxmlformats.org/officeDocument/2006/relationships" r:embed="rId24" cstate="print"/>
        <a:stretch>
          <a:fillRect/>
        </a:stretch>
      </xdr:blipFill>
      <xdr:spPr>
        <a:xfrm>
          <a:off x="14761028" y="8305800"/>
          <a:ext cx="9230144" cy="5639289"/>
        </a:xfrm>
        <a:prstGeom prst="rect">
          <a:avLst/>
        </a:prstGeom>
      </xdr:spPr>
    </xdr:pic>
    <xdr:clientData/>
  </xdr:oneCellAnchor>
  <xdr:oneCellAnchor>
    <xdr:from>
      <xdr:col>186</xdr:col>
      <xdr:colOff>108856</xdr:colOff>
      <xdr:row>9</xdr:row>
      <xdr:rowOff>163286</xdr:rowOff>
    </xdr:from>
    <xdr:ext cx="9242337" cy="5651482"/>
    <xdr:pic>
      <xdr:nvPicPr>
        <xdr:cNvPr id="26" name="Obraz 25">
          <a:extLst>
            <a:ext uri="{FF2B5EF4-FFF2-40B4-BE49-F238E27FC236}">
              <a16:creationId xmlns:a16="http://schemas.microsoft.com/office/drawing/2014/main" id="{00000000-0008-0000-1A00-00001A000000}"/>
            </a:ext>
          </a:extLst>
        </xdr:cNvPr>
        <xdr:cNvPicPr>
          <a:picLocks noChangeAspect="1"/>
        </xdr:cNvPicPr>
      </xdr:nvPicPr>
      <xdr:blipFill>
        <a:blip xmlns:r="http://schemas.openxmlformats.org/officeDocument/2006/relationships" r:embed="rId25" cstate="print"/>
        <a:stretch>
          <a:fillRect/>
        </a:stretch>
      </xdr:blipFill>
      <xdr:spPr>
        <a:xfrm>
          <a:off x="109074856" y="2449286"/>
          <a:ext cx="9242337" cy="5651482"/>
        </a:xfrm>
        <a:prstGeom prst="rect">
          <a:avLst/>
        </a:prstGeom>
      </xdr:spPr>
    </xdr:pic>
    <xdr:clientData/>
  </xdr:oneCellAnchor>
  <xdr:oneCellAnchor>
    <xdr:from>
      <xdr:col>169</xdr:col>
      <xdr:colOff>136071</xdr:colOff>
      <xdr:row>9</xdr:row>
      <xdr:rowOff>68036</xdr:rowOff>
    </xdr:from>
    <xdr:ext cx="9243060" cy="5654040"/>
    <xdr:pic>
      <xdr:nvPicPr>
        <xdr:cNvPr id="27" name="Obraz 26">
          <a:extLst>
            <a:ext uri="{FF2B5EF4-FFF2-40B4-BE49-F238E27FC236}">
              <a16:creationId xmlns:a16="http://schemas.microsoft.com/office/drawing/2014/main" id="{00000000-0008-0000-1A00-00001B000000}"/>
            </a:ext>
          </a:extLst>
        </xdr:cNvPr>
        <xdr:cNvPicPr>
          <a:picLocks noChangeAspect="1"/>
        </xdr:cNvPicPr>
      </xdr:nvPicPr>
      <xdr:blipFill>
        <a:blip xmlns:r="http://schemas.openxmlformats.org/officeDocument/2006/relationships" r:embed="rId26" cstate="print"/>
        <a:stretch>
          <a:fillRect/>
        </a:stretch>
      </xdr:blipFill>
      <xdr:spPr>
        <a:xfrm>
          <a:off x="112207221" y="2373086"/>
          <a:ext cx="9243060" cy="5654040"/>
        </a:xfrm>
        <a:prstGeom prst="rect">
          <a:avLst/>
        </a:prstGeom>
      </xdr:spPr>
    </xdr:pic>
    <xdr:clientData/>
  </xdr:oneCellAnchor>
  <xdr:oneCellAnchor>
    <xdr:from>
      <xdr:col>152</xdr:col>
      <xdr:colOff>122464</xdr:colOff>
      <xdr:row>9</xdr:row>
      <xdr:rowOff>95252</xdr:rowOff>
    </xdr:from>
    <xdr:ext cx="9230144" cy="5639289"/>
    <xdr:pic>
      <xdr:nvPicPr>
        <xdr:cNvPr id="28" name="Obraz 27">
          <a:extLst>
            <a:ext uri="{FF2B5EF4-FFF2-40B4-BE49-F238E27FC236}">
              <a16:creationId xmlns:a16="http://schemas.microsoft.com/office/drawing/2014/main" id="{00000000-0008-0000-1A00-00001C000000}"/>
            </a:ext>
          </a:extLst>
        </xdr:cNvPr>
        <xdr:cNvPicPr>
          <a:picLocks noChangeAspect="1"/>
        </xdr:cNvPicPr>
      </xdr:nvPicPr>
      <xdr:blipFill>
        <a:blip xmlns:r="http://schemas.openxmlformats.org/officeDocument/2006/relationships" r:embed="rId27"/>
        <a:stretch>
          <a:fillRect/>
        </a:stretch>
      </xdr:blipFill>
      <xdr:spPr>
        <a:xfrm>
          <a:off x="102316189" y="2400302"/>
          <a:ext cx="9230144" cy="5639289"/>
        </a:xfrm>
        <a:prstGeom prst="rect">
          <a:avLst/>
        </a:prstGeom>
      </xdr:spPr>
    </xdr:pic>
    <xdr:clientData/>
  </xdr:oneCellAnchor>
  <xdr:oneCellAnchor>
    <xdr:from>
      <xdr:col>135</xdr:col>
      <xdr:colOff>258534</xdr:colOff>
      <xdr:row>9</xdr:row>
      <xdr:rowOff>40821</xdr:rowOff>
    </xdr:from>
    <xdr:ext cx="9230144" cy="5639289"/>
    <xdr:pic>
      <xdr:nvPicPr>
        <xdr:cNvPr id="29" name="Obraz 28">
          <a:extLst>
            <a:ext uri="{FF2B5EF4-FFF2-40B4-BE49-F238E27FC236}">
              <a16:creationId xmlns:a16="http://schemas.microsoft.com/office/drawing/2014/main" id="{00000000-0008-0000-1A00-00001D000000}"/>
            </a:ext>
          </a:extLst>
        </xdr:cNvPr>
        <xdr:cNvPicPr>
          <a:picLocks noChangeAspect="1"/>
        </xdr:cNvPicPr>
      </xdr:nvPicPr>
      <xdr:blipFill>
        <a:blip xmlns:r="http://schemas.openxmlformats.org/officeDocument/2006/relationships" r:embed="rId28"/>
        <a:stretch>
          <a:fillRect/>
        </a:stretch>
      </xdr:blipFill>
      <xdr:spPr>
        <a:xfrm>
          <a:off x="92574834" y="2345871"/>
          <a:ext cx="9230144" cy="5639289"/>
        </a:xfrm>
        <a:prstGeom prst="rect">
          <a:avLst/>
        </a:prstGeom>
      </xdr:spPr>
    </xdr:pic>
    <xdr:clientData/>
  </xdr:oneCellAnchor>
  <xdr:oneCellAnchor>
    <xdr:from>
      <xdr:col>118</xdr:col>
      <xdr:colOff>476252</xdr:colOff>
      <xdr:row>10</xdr:row>
      <xdr:rowOff>27214</xdr:rowOff>
    </xdr:from>
    <xdr:ext cx="9230144" cy="5639289"/>
    <xdr:pic>
      <xdr:nvPicPr>
        <xdr:cNvPr id="30" name="Obraz 29">
          <a:extLst>
            <a:ext uri="{FF2B5EF4-FFF2-40B4-BE49-F238E27FC236}">
              <a16:creationId xmlns:a16="http://schemas.microsoft.com/office/drawing/2014/main" id="{00000000-0008-0000-1A00-00001E000000}"/>
            </a:ext>
          </a:extLst>
        </xdr:cNvPr>
        <xdr:cNvPicPr>
          <a:picLocks noChangeAspect="1"/>
        </xdr:cNvPicPr>
      </xdr:nvPicPr>
      <xdr:blipFill>
        <a:blip xmlns:r="http://schemas.openxmlformats.org/officeDocument/2006/relationships" r:embed="rId29"/>
        <a:stretch>
          <a:fillRect/>
        </a:stretch>
      </xdr:blipFill>
      <xdr:spPr>
        <a:xfrm>
          <a:off x="69518895" y="2517321"/>
          <a:ext cx="9230144" cy="5639289"/>
        </a:xfrm>
        <a:prstGeom prst="rect">
          <a:avLst/>
        </a:prstGeom>
      </xdr:spPr>
    </xdr:pic>
    <xdr:clientData/>
  </xdr:oneCellAnchor>
  <xdr:twoCellAnchor editAs="oneCell">
    <xdr:from>
      <xdr:col>83</xdr:col>
      <xdr:colOff>394608</xdr:colOff>
      <xdr:row>7</xdr:row>
      <xdr:rowOff>95250</xdr:rowOff>
    </xdr:from>
    <xdr:to>
      <xdr:col>99</xdr:col>
      <xdr:colOff>238126</xdr:colOff>
      <xdr:row>35</xdr:row>
      <xdr:rowOff>133350</xdr:rowOff>
    </xdr:to>
    <xdr:pic>
      <xdr:nvPicPr>
        <xdr:cNvPr id="31" name="Obraz 30">
          <a:extLst>
            <a:ext uri="{FF2B5EF4-FFF2-40B4-BE49-F238E27FC236}">
              <a16:creationId xmlns:a16="http://schemas.microsoft.com/office/drawing/2014/main" id="{00000000-0008-0000-1A00-00001F000000}"/>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48958501" y="1973036"/>
          <a:ext cx="9205232" cy="575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absoluteAnchor>
    <xdr:pos x="59585679" y="2394858"/>
    <xdr:ext cx="9218448" cy="5627414"/>
    <xdr:graphicFrame macro="">
      <xdr:nvGraphicFramePr>
        <xdr:cNvPr id="32" name="Wykres 31">
          <a:extLst>
            <a:ext uri="{FF2B5EF4-FFF2-40B4-BE49-F238E27FC236}">
              <a16:creationId xmlns:a16="http://schemas.microsoft.com/office/drawing/2014/main" id="{00000000-0008-0000-1A00-000020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absoluteAnchor>
  <xdr:absoluteAnchor>
    <xdr:pos x="39215785" y="1905002"/>
    <xdr:ext cx="9313698" cy="5742214"/>
    <xdr:graphicFrame macro="">
      <xdr:nvGraphicFramePr>
        <xdr:cNvPr id="33" name="Wykres 32">
          <a:extLst>
            <a:ext uri="{FF2B5EF4-FFF2-40B4-BE49-F238E27FC236}">
              <a16:creationId xmlns:a16="http://schemas.microsoft.com/office/drawing/2014/main" id="{00000000-0008-0000-1A00-000021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absoluteAnchor>
  <xdr:absoluteAnchor>
    <xdr:pos x="29731607" y="1918607"/>
    <xdr:ext cx="9218448" cy="5627414"/>
    <xdr:graphicFrame macro="">
      <xdr:nvGraphicFramePr>
        <xdr:cNvPr id="34" name="Wykres 33">
          <a:extLst>
            <a:ext uri="{FF2B5EF4-FFF2-40B4-BE49-F238E27FC236}">
              <a16:creationId xmlns:a16="http://schemas.microsoft.com/office/drawing/2014/main" id="{00000000-0008-0000-1A00-00002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absoluteAnchor>
  <xdr:twoCellAnchor editAs="oneCell">
    <xdr:from>
      <xdr:col>34</xdr:col>
      <xdr:colOff>340179</xdr:colOff>
      <xdr:row>7</xdr:row>
      <xdr:rowOff>1</xdr:rowOff>
    </xdr:from>
    <xdr:to>
      <xdr:col>50</xdr:col>
      <xdr:colOff>208190</xdr:colOff>
      <xdr:row>35</xdr:row>
      <xdr:rowOff>1</xdr:rowOff>
    </xdr:to>
    <xdr:pic>
      <xdr:nvPicPr>
        <xdr:cNvPr id="35" name="Obraz 34">
          <a:extLst>
            <a:ext uri="{FF2B5EF4-FFF2-40B4-BE49-F238E27FC236}">
              <a16:creationId xmlns:a16="http://schemas.microsoft.com/office/drawing/2014/main" id="{00000000-0008-0000-1A00-000023000000}"/>
            </a:ext>
          </a:extLst>
        </xdr:cNvPr>
        <xdr:cNvPicPr>
          <a:picLocks noChangeAspect="1"/>
        </xdr:cNvPicPr>
      </xdr:nvPicPr>
      <xdr:blipFill>
        <a:blip xmlns:r="http://schemas.openxmlformats.org/officeDocument/2006/relationships" r:embed="rId34"/>
        <a:stretch>
          <a:fillRect/>
        </a:stretch>
      </xdr:blipFill>
      <xdr:spPr>
        <a:xfrm>
          <a:off x="33839604" y="1905001"/>
          <a:ext cx="9164411" cy="5600700"/>
        </a:xfrm>
        <a:prstGeom prst="rect">
          <a:avLst/>
        </a:prstGeom>
      </xdr:spPr>
    </xdr:pic>
    <xdr:clientData/>
  </xdr:twoCellAnchor>
  <xdr:twoCellAnchor editAs="oneCell">
    <xdr:from>
      <xdr:col>18</xdr:col>
      <xdr:colOff>0</xdr:colOff>
      <xdr:row>8</xdr:row>
      <xdr:rowOff>13608</xdr:rowOff>
    </xdr:from>
    <xdr:to>
      <xdr:col>33</xdr:col>
      <xdr:colOff>453537</xdr:colOff>
      <xdr:row>35</xdr:row>
      <xdr:rowOff>142004</xdr:rowOff>
    </xdr:to>
    <xdr:pic>
      <xdr:nvPicPr>
        <xdr:cNvPr id="36" name="Obraz 35">
          <a:extLst>
            <a:ext uri="{FF2B5EF4-FFF2-40B4-BE49-F238E27FC236}">
              <a16:creationId xmlns:a16="http://schemas.microsoft.com/office/drawing/2014/main" id="{00000000-0008-0000-1A00-000024000000}"/>
            </a:ext>
          </a:extLst>
        </xdr:cNvPr>
        <xdr:cNvPicPr>
          <a:picLocks noChangeAspect="1"/>
        </xdr:cNvPicPr>
      </xdr:nvPicPr>
      <xdr:blipFill>
        <a:blip xmlns:r="http://schemas.openxmlformats.org/officeDocument/2006/relationships" r:embed="rId35"/>
        <a:stretch>
          <a:fillRect/>
        </a:stretch>
      </xdr:blipFill>
      <xdr:spPr>
        <a:xfrm>
          <a:off x="24203025" y="2118633"/>
          <a:ext cx="9168911" cy="5529071"/>
        </a:xfrm>
        <a:prstGeom prst="rect">
          <a:avLst/>
        </a:prstGeom>
      </xdr:spPr>
    </xdr:pic>
    <xdr:clientData/>
  </xdr:twoCellAnchor>
  <xdr:twoCellAnchor editAs="oneCell">
    <xdr:from>
      <xdr:col>1</xdr:col>
      <xdr:colOff>258535</xdr:colOff>
      <xdr:row>8</xdr:row>
      <xdr:rowOff>81643</xdr:rowOff>
    </xdr:from>
    <xdr:to>
      <xdr:col>17</xdr:col>
      <xdr:colOff>126965</xdr:colOff>
      <xdr:row>36</xdr:row>
      <xdr:rowOff>5932</xdr:rowOff>
    </xdr:to>
    <xdr:pic>
      <xdr:nvPicPr>
        <xdr:cNvPr id="37" name="Obraz 36">
          <a:extLst>
            <a:ext uri="{FF2B5EF4-FFF2-40B4-BE49-F238E27FC236}">
              <a16:creationId xmlns:a16="http://schemas.microsoft.com/office/drawing/2014/main" id="{00000000-0008-0000-1A00-000025000000}"/>
            </a:ext>
          </a:extLst>
        </xdr:cNvPr>
        <xdr:cNvPicPr>
          <a:picLocks noChangeAspect="1"/>
        </xdr:cNvPicPr>
      </xdr:nvPicPr>
      <xdr:blipFill>
        <a:blip xmlns:r="http://schemas.openxmlformats.org/officeDocument/2006/relationships" r:embed="rId36"/>
        <a:stretch>
          <a:fillRect/>
        </a:stretch>
      </xdr:blipFill>
      <xdr:spPr>
        <a:xfrm>
          <a:off x="14488885" y="2186668"/>
          <a:ext cx="9260080" cy="552498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absoluteAnchor>
    <xdr:pos x="10376647" y="930088"/>
    <xdr:ext cx="9204049" cy="5611467"/>
    <xdr:graphicFrame macro="">
      <xdr:nvGraphicFramePr>
        <xdr:cNvPr id="2" name="Wykres 1">
          <a:extLst>
            <a:ext uri="{FF2B5EF4-FFF2-40B4-BE49-F238E27FC236}">
              <a16:creationId xmlns:a16="http://schemas.microsoft.com/office/drawing/2014/main" id="{00000000-0008-0000-1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xml><?xml version="1.0" encoding="utf-8"?>
<c:userShapes xmlns:c="http://schemas.openxmlformats.org/drawingml/2006/chart">
  <cdr:relSizeAnchor xmlns:cdr="http://schemas.openxmlformats.org/drawingml/2006/chartDrawing">
    <cdr:from>
      <cdr:x>0.50625</cdr:x>
      <cdr:y>0.454</cdr:y>
    </cdr:from>
    <cdr:to>
      <cdr:x>0.51525</cdr:x>
      <cdr:y>0.487</cdr:y>
    </cdr:to>
    <cdr:sp macro="" textlink="">
      <cdr:nvSpPr>
        <cdr:cNvPr id="1025" name="Text Box 1"/>
        <cdr:cNvSpPr txBox="1">
          <a:spLocks xmlns:a="http://schemas.openxmlformats.org/drawingml/2006/main" noChangeArrowheads="1"/>
        </cdr:cNvSpPr>
      </cdr:nvSpPr>
      <cdr:spPr bwMode="auto">
        <a:xfrm xmlns:a="http://schemas.openxmlformats.org/drawingml/2006/main">
          <a:off x="4662904" y="2551367"/>
          <a:ext cx="82896" cy="1854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pl-PL" sz="1000" b="0" i="0" u="none" strike="noStrike" baseline="0">
              <a:solidFill>
                <a:srgbClr val="000000"/>
              </a:solidFill>
              <a:latin typeface="Times New Roman"/>
              <a:cs typeface="Times New Roman"/>
            </a:rPr>
            <a:t>   </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VMINROLDATA\Wydzia&#322;%20Informacji%20Rynkowej%20i%20Statystyki%20Rolnej$\Users\apater.ADMINROL\Documents\Kopia%20pig-price-europ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MINROLDATA\Wydzia&#322;%20Informacji%20Rynkowej%20i%20Statystyki%20Rolnej\Users\apater.ADMINROL\Documents\Kopia%20pig-price-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is Exchange rate"/>
      <sheetName val="COVER"/>
      <sheetName val="Prices"/>
      <sheetName val="Weekly Piglet prices"/>
      <sheetName val="Class S"/>
      <sheetName val="Class E"/>
      <sheetName val="Class R"/>
      <sheetName val="Graphs Prices"/>
      <sheetName val="Monthly piglet prices"/>
      <sheetName val="Monthly pig prices-Classe S "/>
      <sheetName val="Monthly pig prices-Classe E"/>
      <sheetName val="Monthly pig prices-Class R"/>
      <sheetName val="Annual pig price-Class E"/>
      <sheetName val="Annual piglet price"/>
    </sheetNames>
    <sheetDataSet>
      <sheetData sheetId="0">
        <row r="2">
          <cell r="D2">
            <v>41426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is Exchange rate"/>
      <sheetName val="COVER"/>
      <sheetName val="Prices"/>
      <sheetName val="Weekly Piglet prices"/>
      <sheetName val="Class S"/>
      <sheetName val="Class E"/>
      <sheetName val="Class R"/>
      <sheetName val="Graphs Prices"/>
      <sheetName val="Monthly piglet prices"/>
      <sheetName val="Monthly pig prices-Classe S "/>
      <sheetName val="Monthly pig prices-Classe E"/>
      <sheetName val="Monthly pig prices-Class R"/>
      <sheetName val="Annual pig price-Class E"/>
      <sheetName val="Annual piglet price"/>
    </sheetNames>
    <sheetDataSet>
      <sheetData sheetId="0">
        <row r="2">
          <cell r="D2">
            <v>41426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Aleksandra.Chylinska@minrol.gov.p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
    <tabColor theme="9" tint="0.79998168889431442"/>
  </sheetPr>
  <dimension ref="B1:AJ43"/>
  <sheetViews>
    <sheetView showGridLines="0" tabSelected="1" workbookViewId="0">
      <selection activeCell="B24" sqref="B24"/>
    </sheetView>
  </sheetViews>
  <sheetFormatPr defaultRowHeight="12.75"/>
  <cols>
    <col min="1" max="1" width="7.85546875" customWidth="1"/>
    <col min="2" max="2" width="19.28515625" customWidth="1"/>
    <col min="3" max="3" width="18.7109375" customWidth="1"/>
    <col min="4" max="4" width="21" customWidth="1"/>
    <col min="6" max="6" width="13.42578125" customWidth="1"/>
  </cols>
  <sheetData>
    <row r="1" spans="2:36" ht="15" customHeight="1">
      <c r="B1" s="1034"/>
      <c r="C1" s="1034"/>
      <c r="D1" s="1034"/>
      <c r="E1" s="1035"/>
      <c r="F1" s="1035"/>
      <c r="G1" s="1035"/>
      <c r="L1" s="587"/>
      <c r="M1" s="587"/>
      <c r="N1" s="587"/>
      <c r="O1" s="587"/>
      <c r="P1" s="587"/>
      <c r="Q1" s="587"/>
      <c r="R1" s="587"/>
      <c r="S1" s="587"/>
      <c r="T1" s="587"/>
    </row>
    <row r="2" spans="2:36" ht="15.75">
      <c r="B2" s="1034"/>
      <c r="C2" s="1034"/>
      <c r="D2" s="1097" t="s">
        <v>437</v>
      </c>
      <c r="E2" s="1035"/>
      <c r="F2" s="1035"/>
      <c r="G2" s="1035"/>
      <c r="L2" s="587"/>
      <c r="M2" s="587"/>
      <c r="N2" s="587"/>
      <c r="O2" s="587"/>
      <c r="P2" s="587"/>
      <c r="Q2" s="587"/>
      <c r="R2" s="587"/>
      <c r="S2" s="587"/>
      <c r="T2" s="587"/>
      <c r="AI2" s="339"/>
      <c r="AJ2" s="339"/>
    </row>
    <row r="3" spans="2:36" ht="15.75">
      <c r="B3" s="1034"/>
      <c r="C3" s="1034"/>
      <c r="D3" s="1097" t="s">
        <v>450</v>
      </c>
      <c r="E3" s="1034"/>
      <c r="F3" s="1035"/>
      <c r="G3" s="1035"/>
      <c r="H3" s="587"/>
      <c r="I3" s="587"/>
      <c r="J3" s="587"/>
      <c r="K3" s="587"/>
      <c r="L3" s="587"/>
      <c r="M3" s="587"/>
      <c r="N3" s="587"/>
      <c r="O3" s="587"/>
      <c r="P3" s="587"/>
      <c r="Q3" s="587"/>
      <c r="R3" s="587"/>
      <c r="S3" s="587"/>
      <c r="T3" s="587"/>
      <c r="AI3" s="339"/>
      <c r="AJ3" s="339"/>
    </row>
    <row r="4" spans="2:36" ht="17.25">
      <c r="B4" s="1035"/>
      <c r="C4" s="1035"/>
      <c r="D4" s="1098" t="s">
        <v>438</v>
      </c>
      <c r="E4" s="1035"/>
      <c r="F4" s="1035"/>
      <c r="G4" s="1035"/>
      <c r="H4" s="588"/>
      <c r="I4" s="587"/>
      <c r="J4" s="587"/>
      <c r="K4" s="587"/>
      <c r="L4" s="587"/>
      <c r="M4" s="587"/>
      <c r="N4" s="587"/>
      <c r="O4" s="587"/>
      <c r="P4" s="587"/>
      <c r="Q4" s="587"/>
      <c r="R4" s="587"/>
      <c r="S4" s="587"/>
      <c r="T4" s="587"/>
    </row>
    <row r="5" spans="2:36" ht="15.75">
      <c r="B5" s="1236"/>
      <c r="D5" s="587"/>
      <c r="E5" s="587"/>
      <c r="F5" s="587"/>
      <c r="G5" s="587"/>
      <c r="H5" s="588"/>
      <c r="I5" s="587"/>
      <c r="J5" s="587"/>
      <c r="K5" s="587"/>
      <c r="L5" s="587"/>
      <c r="M5" s="587"/>
      <c r="N5" s="587"/>
      <c r="O5" s="587"/>
      <c r="P5" s="587"/>
      <c r="Q5" s="587"/>
      <c r="R5" s="587"/>
      <c r="S5" s="587"/>
      <c r="T5" s="587"/>
    </row>
    <row r="6" spans="2:36" ht="18" customHeight="1">
      <c r="B6" s="1036" t="s">
        <v>492</v>
      </c>
      <c r="C6" s="587"/>
      <c r="D6" s="587"/>
      <c r="E6" s="587"/>
      <c r="F6" s="587"/>
      <c r="G6" s="587"/>
      <c r="H6" s="588"/>
      <c r="I6" s="587"/>
      <c r="J6" s="587"/>
      <c r="K6" s="587"/>
      <c r="L6" s="587"/>
      <c r="M6" s="587"/>
      <c r="N6" s="587"/>
      <c r="O6" s="587"/>
      <c r="P6" s="587"/>
      <c r="Q6" s="587"/>
      <c r="R6" s="587"/>
      <c r="S6" s="587"/>
      <c r="T6" s="587"/>
    </row>
    <row r="7" spans="2:36" ht="18" customHeight="1">
      <c r="B7" s="678"/>
      <c r="C7" s="927"/>
      <c r="D7" s="927"/>
      <c r="E7" s="587"/>
      <c r="F7" s="587"/>
      <c r="G7" s="587"/>
      <c r="H7" s="587"/>
      <c r="I7" s="587"/>
      <c r="J7" s="587"/>
      <c r="K7" s="587"/>
      <c r="L7" s="587"/>
      <c r="M7" s="587"/>
      <c r="N7" s="587"/>
      <c r="O7" s="587"/>
      <c r="P7" s="587"/>
      <c r="Q7" s="587"/>
      <c r="R7" s="587"/>
      <c r="S7" s="587"/>
      <c r="T7" s="587"/>
    </row>
    <row r="8" spans="2:36" ht="18.75" customHeight="1">
      <c r="B8" s="678"/>
      <c r="C8" s="587"/>
      <c r="D8" s="587"/>
      <c r="E8" s="587"/>
      <c r="F8" s="587"/>
      <c r="G8" s="587"/>
      <c r="H8" s="587"/>
      <c r="I8" s="587"/>
      <c r="J8" s="587"/>
      <c r="K8" s="587"/>
      <c r="L8" s="587"/>
      <c r="M8" s="587"/>
      <c r="N8" s="587"/>
      <c r="O8" s="587"/>
      <c r="P8" s="587"/>
      <c r="Q8" s="587"/>
      <c r="R8" s="587"/>
      <c r="S8" s="587"/>
      <c r="T8" s="587"/>
    </row>
    <row r="9" spans="2:36" ht="33" customHeight="1">
      <c r="B9" s="590" t="s">
        <v>20</v>
      </c>
      <c r="C9" s="591"/>
      <c r="D9" s="591"/>
      <c r="E9" s="587"/>
      <c r="F9" s="587"/>
      <c r="G9" s="587"/>
      <c r="H9" s="587"/>
      <c r="I9" s="587"/>
      <c r="J9" s="587"/>
      <c r="K9" s="587"/>
      <c r="L9" s="587"/>
      <c r="M9" s="587"/>
      <c r="N9" s="587"/>
      <c r="O9" s="587"/>
      <c r="P9" s="587"/>
      <c r="Q9" s="587"/>
      <c r="R9" s="587"/>
      <c r="S9" s="587"/>
      <c r="T9" s="587"/>
    </row>
    <row r="10" spans="2:36" ht="23.25" customHeight="1">
      <c r="B10" s="1037"/>
      <c r="C10" s="587"/>
      <c r="D10" s="587"/>
      <c r="E10" s="587"/>
      <c r="F10" s="587"/>
      <c r="G10" s="587"/>
      <c r="H10" s="587"/>
      <c r="I10" s="587"/>
      <c r="J10" s="587"/>
      <c r="K10" s="587"/>
      <c r="L10" s="587"/>
      <c r="M10" s="587"/>
      <c r="N10" s="587"/>
      <c r="O10" s="587"/>
      <c r="P10" s="587"/>
      <c r="Q10" s="587"/>
      <c r="R10" s="587"/>
      <c r="S10" s="587"/>
      <c r="T10" s="587"/>
    </row>
    <row r="11" spans="2:36">
      <c r="B11" s="587"/>
      <c r="C11" s="587"/>
      <c r="D11" s="587"/>
      <c r="E11" s="587"/>
      <c r="F11" s="587"/>
      <c r="G11" s="587"/>
      <c r="H11" s="587"/>
      <c r="I11" s="587"/>
      <c r="J11" s="587"/>
      <c r="K11" s="587"/>
      <c r="L11" s="587"/>
      <c r="M11" s="587"/>
      <c r="N11" s="587"/>
      <c r="O11" s="587"/>
      <c r="P11" s="587"/>
      <c r="Q11" s="587"/>
      <c r="R11" s="587"/>
      <c r="S11" s="587"/>
      <c r="T11" s="587"/>
    </row>
    <row r="12" spans="2:36" ht="23.25">
      <c r="B12" s="1038" t="s">
        <v>527</v>
      </c>
      <c r="C12" s="1039"/>
      <c r="D12" s="1040"/>
      <c r="E12" s="1041" t="s">
        <v>528</v>
      </c>
      <c r="F12" s="1042"/>
      <c r="G12" s="1040"/>
      <c r="Q12" s="587"/>
      <c r="R12" s="587"/>
      <c r="S12" s="587"/>
      <c r="T12" s="587"/>
    </row>
    <row r="13" spans="2:36">
      <c r="B13" s="587"/>
      <c r="C13" s="587"/>
      <c r="D13" s="587"/>
      <c r="E13" s="587"/>
      <c r="F13" s="587"/>
      <c r="G13" s="587"/>
      <c r="H13" s="587"/>
      <c r="I13" s="587"/>
      <c r="J13" s="587"/>
      <c r="K13" s="587"/>
      <c r="L13" s="587"/>
      <c r="M13" s="587"/>
      <c r="N13" s="587"/>
      <c r="O13" s="587"/>
      <c r="P13" s="587"/>
      <c r="Q13" s="587"/>
      <c r="R13" s="587"/>
      <c r="S13" s="587"/>
      <c r="T13" s="587"/>
    </row>
    <row r="14" spans="2:36">
      <c r="B14" s="587"/>
      <c r="C14" s="587"/>
      <c r="D14" s="587"/>
      <c r="E14" s="587"/>
      <c r="F14" s="587"/>
      <c r="G14" s="587"/>
      <c r="H14" s="587"/>
      <c r="I14" s="587"/>
      <c r="J14" s="587"/>
      <c r="K14" s="587"/>
      <c r="L14" s="587"/>
      <c r="M14" s="587"/>
      <c r="N14" s="587"/>
      <c r="O14" s="587"/>
      <c r="P14" s="587"/>
      <c r="Q14" s="587"/>
      <c r="R14" s="587"/>
      <c r="S14" s="587"/>
      <c r="T14" s="587"/>
    </row>
    <row r="15" spans="2:36" ht="26.25">
      <c r="B15" s="599" t="s">
        <v>366</v>
      </c>
      <c r="C15" s="600"/>
      <c r="D15" s="1043" t="str">
        <f>SKUP_SEUROP_tyg!C3</f>
        <v>26.08.2024 - 01.09.2024</v>
      </c>
      <c r="E15" s="600"/>
      <c r="F15" s="600"/>
      <c r="G15" s="1039"/>
      <c r="H15" s="587"/>
      <c r="I15" s="587"/>
      <c r="J15" s="587"/>
      <c r="K15" s="587"/>
      <c r="L15" s="587"/>
      <c r="M15" s="587"/>
      <c r="N15" s="587"/>
      <c r="O15" s="587"/>
      <c r="P15" s="587"/>
      <c r="Q15" s="587"/>
      <c r="R15" s="587"/>
      <c r="S15" s="587"/>
      <c r="T15" s="587"/>
    </row>
    <row r="16" spans="2:36" ht="15">
      <c r="B16" s="595"/>
      <c r="C16" s="595"/>
      <c r="D16" s="595"/>
      <c r="E16" s="595"/>
      <c r="F16" s="595"/>
      <c r="G16" s="587"/>
      <c r="H16" s="587"/>
      <c r="I16" s="587"/>
      <c r="J16" s="587"/>
      <c r="K16" s="587"/>
      <c r="L16" s="587"/>
      <c r="M16" s="587"/>
      <c r="N16" s="587"/>
      <c r="O16" s="587"/>
      <c r="P16" s="587"/>
      <c r="Q16" s="587"/>
      <c r="R16" s="587"/>
      <c r="S16" s="587"/>
      <c r="T16" s="587"/>
    </row>
    <row r="17" spans="2:20" ht="15">
      <c r="B17" s="595" t="s">
        <v>408</v>
      </c>
      <c r="C17" s="595"/>
      <c r="D17" s="595"/>
      <c r="E17" s="595"/>
      <c r="F17" s="595"/>
      <c r="G17" s="587"/>
      <c r="H17" s="587"/>
      <c r="I17" s="587"/>
      <c r="J17" s="587"/>
      <c r="K17" s="587"/>
      <c r="L17" s="587"/>
      <c r="M17" s="587"/>
      <c r="N17" s="587"/>
      <c r="O17" s="587"/>
      <c r="P17" s="587"/>
      <c r="Q17" s="587"/>
      <c r="R17" s="587"/>
      <c r="S17" s="587"/>
      <c r="T17" s="587"/>
    </row>
    <row r="18" spans="2:20" ht="15">
      <c r="B18" s="595" t="s">
        <v>16</v>
      </c>
      <c r="C18" s="595"/>
      <c r="D18" s="595"/>
      <c r="E18" s="595"/>
      <c r="F18" s="595"/>
      <c r="G18" s="587"/>
      <c r="H18" s="587"/>
      <c r="I18" s="587"/>
      <c r="J18" s="587"/>
      <c r="K18" s="587"/>
      <c r="L18" s="587"/>
      <c r="M18" s="587"/>
      <c r="N18" s="587"/>
      <c r="O18" s="587"/>
      <c r="P18" s="587"/>
      <c r="Q18" s="587"/>
      <c r="R18" s="587"/>
      <c r="S18" s="587"/>
      <c r="T18" s="587"/>
    </row>
    <row r="19" spans="2:20" ht="15">
      <c r="B19" s="596" t="s">
        <v>451</v>
      </c>
      <c r="C19" s="596"/>
      <c r="D19" s="596"/>
      <c r="E19" s="596"/>
      <c r="F19" s="596"/>
      <c r="G19" s="589"/>
      <c r="H19" s="589"/>
      <c r="I19" s="589"/>
      <c r="J19" s="589"/>
      <c r="K19" s="587"/>
      <c r="L19" s="587"/>
      <c r="M19" s="587"/>
      <c r="N19" s="587"/>
      <c r="O19" s="587"/>
      <c r="P19" s="587"/>
      <c r="Q19" s="587"/>
      <c r="R19" s="587"/>
      <c r="S19" s="587"/>
      <c r="T19" s="587"/>
    </row>
    <row r="20" spans="2:20" ht="15">
      <c r="B20" s="595" t="s">
        <v>17</v>
      </c>
      <c r="C20" s="595"/>
      <c r="D20" s="595"/>
      <c r="E20" s="595"/>
      <c r="F20" s="595"/>
      <c r="G20" s="587"/>
      <c r="H20" s="587"/>
      <c r="I20" s="587"/>
      <c r="J20" s="587"/>
      <c r="K20" s="587"/>
      <c r="L20" s="587"/>
      <c r="M20" s="587"/>
      <c r="N20" s="587"/>
      <c r="O20" s="587"/>
      <c r="P20" s="587"/>
      <c r="Q20" s="587"/>
      <c r="R20" s="587"/>
      <c r="S20" s="587"/>
      <c r="T20" s="587"/>
    </row>
    <row r="21" spans="2:20" ht="15">
      <c r="B21" s="595" t="s">
        <v>18</v>
      </c>
      <c r="C21" s="595"/>
      <c r="D21" s="595"/>
      <c r="E21" s="595"/>
      <c r="F21" s="595"/>
      <c r="G21" s="587"/>
      <c r="H21" s="587"/>
      <c r="I21" s="587"/>
      <c r="J21" s="587"/>
      <c r="K21" s="587"/>
      <c r="L21" s="587"/>
      <c r="M21" s="587"/>
      <c r="N21" s="587"/>
      <c r="O21" s="587"/>
      <c r="P21" s="587"/>
      <c r="Q21" s="587"/>
      <c r="R21" s="587"/>
      <c r="S21" s="587"/>
      <c r="T21" s="587"/>
    </row>
    <row r="22" spans="2:20" ht="15">
      <c r="B22" s="595" t="s">
        <v>493</v>
      </c>
      <c r="C22" s="595"/>
      <c r="D22" s="595"/>
      <c r="E22" s="595"/>
      <c r="F22" s="595"/>
      <c r="G22" s="587"/>
      <c r="H22" s="587"/>
      <c r="I22" s="587"/>
      <c r="J22" s="587"/>
      <c r="K22" s="587"/>
      <c r="L22" s="587"/>
      <c r="M22" s="587"/>
      <c r="N22" s="587"/>
      <c r="O22" s="587"/>
      <c r="P22" s="587"/>
      <c r="Q22" s="587"/>
      <c r="R22" s="587"/>
      <c r="S22" s="587"/>
      <c r="T22" s="587"/>
    </row>
    <row r="23" spans="2:20" ht="15">
      <c r="B23" s="595"/>
      <c r="C23" s="595"/>
      <c r="D23" s="595"/>
      <c r="E23" s="595"/>
      <c r="F23" s="595"/>
      <c r="G23" s="587"/>
      <c r="H23" s="587"/>
      <c r="I23" s="587"/>
      <c r="J23" s="587"/>
      <c r="K23" s="587"/>
      <c r="L23" s="587"/>
      <c r="M23" s="587"/>
      <c r="N23" s="587"/>
      <c r="O23" s="587"/>
      <c r="P23" s="587"/>
      <c r="Q23" s="587"/>
      <c r="R23" s="587"/>
      <c r="S23" s="587"/>
      <c r="T23" s="587"/>
    </row>
    <row r="24" spans="2:20" ht="15">
      <c r="B24" s="595"/>
      <c r="C24" s="597"/>
      <c r="D24" s="595"/>
      <c r="E24" s="595"/>
      <c r="F24" s="595"/>
      <c r="G24" s="587"/>
      <c r="H24" s="587"/>
      <c r="I24" s="587"/>
      <c r="J24" s="587"/>
      <c r="K24" s="587"/>
      <c r="L24" s="587"/>
      <c r="M24" s="587"/>
      <c r="N24" s="587"/>
      <c r="O24" s="587"/>
      <c r="P24" s="587"/>
      <c r="Q24" s="587"/>
      <c r="R24" s="587"/>
      <c r="S24" s="587"/>
      <c r="T24" s="587"/>
    </row>
    <row r="25" spans="2:20" ht="15">
      <c r="B25" s="595"/>
      <c r="C25" s="597"/>
      <c r="D25" s="595"/>
      <c r="E25" s="595"/>
      <c r="F25" s="595"/>
      <c r="G25" s="587"/>
      <c r="H25" s="587"/>
      <c r="I25" s="587"/>
      <c r="J25" s="587"/>
      <c r="K25" s="587"/>
      <c r="L25" s="587"/>
      <c r="M25" s="587"/>
      <c r="N25" s="587"/>
      <c r="O25" s="587"/>
      <c r="P25" s="587"/>
      <c r="Q25" s="587"/>
      <c r="R25" s="587"/>
      <c r="S25" s="587"/>
      <c r="T25" s="587"/>
    </row>
    <row r="26" spans="2:20" ht="15">
      <c r="B26" s="596"/>
      <c r="C26" s="595"/>
      <c r="D26" s="595"/>
      <c r="E26" s="595"/>
      <c r="F26" s="595"/>
      <c r="G26" s="587"/>
      <c r="H26" s="587"/>
      <c r="I26" s="587"/>
      <c r="J26" s="587"/>
      <c r="K26" s="587"/>
      <c r="L26" s="587"/>
      <c r="M26" s="587"/>
      <c r="N26" s="587"/>
      <c r="O26" s="587"/>
      <c r="P26" s="587"/>
      <c r="Q26" s="587"/>
      <c r="R26" s="587"/>
      <c r="S26" s="587"/>
      <c r="T26" s="587"/>
    </row>
    <row r="27" spans="2:20" ht="15">
      <c r="B27" s="596" t="s">
        <v>19</v>
      </c>
      <c r="C27" s="596" t="s">
        <v>448</v>
      </c>
      <c r="D27" s="596"/>
      <c r="E27" s="596"/>
      <c r="F27" s="596"/>
      <c r="G27" s="589"/>
      <c r="H27" s="589"/>
      <c r="I27" s="589"/>
      <c r="J27" s="589"/>
      <c r="K27" s="587"/>
      <c r="L27" s="587"/>
      <c r="M27" s="587"/>
      <c r="N27" s="587"/>
      <c r="O27" s="587"/>
      <c r="P27" s="587"/>
      <c r="Q27" s="587"/>
      <c r="R27" s="587"/>
      <c r="S27" s="587"/>
      <c r="T27" s="587"/>
    </row>
    <row r="28" spans="2:20" ht="15">
      <c r="B28" s="595" t="s">
        <v>29</v>
      </c>
      <c r="C28" s="1096" t="s">
        <v>449</v>
      </c>
      <c r="D28" s="595"/>
      <c r="E28" s="595"/>
      <c r="F28" s="595"/>
      <c r="G28" s="587"/>
      <c r="H28" s="587"/>
      <c r="I28" s="587"/>
      <c r="J28" s="587"/>
      <c r="K28" s="587"/>
      <c r="L28" s="587"/>
      <c r="M28" s="587"/>
      <c r="N28" s="587"/>
      <c r="O28" s="587"/>
      <c r="P28" s="587"/>
      <c r="Q28" s="587"/>
      <c r="R28" s="587"/>
      <c r="S28" s="587"/>
      <c r="T28" s="587"/>
    </row>
    <row r="29" spans="2:20" ht="15">
      <c r="B29" s="595" t="s">
        <v>480</v>
      </c>
      <c r="C29" s="595" t="s">
        <v>479</v>
      </c>
      <c r="D29" s="595"/>
      <c r="E29" s="595"/>
      <c r="F29" s="595"/>
      <c r="G29" s="587"/>
      <c r="H29" s="587"/>
      <c r="I29" s="587"/>
      <c r="J29" s="587"/>
      <c r="K29" s="587"/>
      <c r="L29" s="587"/>
      <c r="M29" s="587"/>
      <c r="N29" s="587"/>
      <c r="O29" s="587"/>
      <c r="P29" s="587"/>
      <c r="Q29" s="587"/>
      <c r="R29" s="587"/>
      <c r="S29" s="587"/>
      <c r="T29" s="587"/>
    </row>
    <row r="30" spans="2:20" ht="15">
      <c r="B30" s="595"/>
      <c r="C30" s="595"/>
      <c r="D30" s="595"/>
      <c r="E30" s="595"/>
      <c r="F30" s="595"/>
      <c r="G30" s="587"/>
      <c r="H30" s="587"/>
      <c r="I30" s="587"/>
      <c r="J30" s="587"/>
      <c r="K30" s="587"/>
      <c r="L30" s="587"/>
      <c r="M30" s="587"/>
      <c r="N30" s="587"/>
      <c r="O30" s="587"/>
      <c r="P30" s="587"/>
      <c r="Q30" s="587"/>
      <c r="R30" s="587"/>
      <c r="S30" s="587"/>
      <c r="T30" s="587"/>
    </row>
    <row r="31" spans="2:20" ht="15">
      <c r="B31" s="1049" t="s">
        <v>440</v>
      </c>
      <c r="C31" s="598"/>
      <c r="D31" s="598"/>
      <c r="E31" s="598"/>
      <c r="F31" s="598"/>
      <c r="G31" s="593"/>
      <c r="H31" s="593"/>
      <c r="I31" s="593"/>
      <c r="J31" s="593"/>
      <c r="K31" s="593"/>
      <c r="L31" s="593"/>
      <c r="M31" s="593"/>
      <c r="N31" s="593"/>
      <c r="O31" s="593"/>
      <c r="P31" s="593"/>
      <c r="Q31" s="587"/>
      <c r="R31" s="587"/>
      <c r="S31" s="587"/>
      <c r="T31" s="587"/>
    </row>
    <row r="32" spans="2:20" ht="15">
      <c r="B32" s="1050" t="s">
        <v>441</v>
      </c>
      <c r="C32" s="598"/>
      <c r="D32" s="598"/>
      <c r="E32" s="598"/>
      <c r="F32" s="598"/>
      <c r="G32" s="593"/>
      <c r="H32" s="593"/>
      <c r="I32" s="593"/>
      <c r="J32" s="593"/>
      <c r="K32" s="593"/>
      <c r="L32" s="593"/>
      <c r="M32" s="593"/>
      <c r="N32" s="593"/>
      <c r="O32" s="593"/>
      <c r="P32" s="593"/>
      <c r="Q32" s="587"/>
      <c r="R32" s="587"/>
      <c r="S32" s="587"/>
      <c r="T32" s="587"/>
    </row>
    <row r="33" spans="2:20" ht="15.75">
      <c r="B33" s="1050" t="s">
        <v>442</v>
      </c>
      <c r="C33" s="595"/>
      <c r="D33" s="595"/>
      <c r="E33" s="595"/>
      <c r="F33" s="595"/>
      <c r="G33" s="587"/>
      <c r="H33" s="587"/>
      <c r="I33" s="587"/>
      <c r="J33" s="587"/>
      <c r="K33" s="587"/>
      <c r="L33" s="587"/>
      <c r="M33" s="587"/>
      <c r="N33" s="594"/>
      <c r="O33" s="587"/>
      <c r="P33" s="587"/>
      <c r="Q33" s="587"/>
      <c r="R33" s="587"/>
      <c r="S33" s="587"/>
      <c r="T33" s="587"/>
    </row>
    <row r="34" spans="2:20" ht="15.75">
      <c r="B34" s="595"/>
      <c r="C34" s="595"/>
      <c r="D34" s="595"/>
      <c r="E34" s="595"/>
      <c r="F34" s="595"/>
      <c r="G34" s="587"/>
      <c r="H34" s="587"/>
      <c r="I34" s="587"/>
      <c r="J34" s="587"/>
      <c r="K34" s="587"/>
      <c r="L34" s="587"/>
      <c r="M34" s="587"/>
      <c r="N34" s="594"/>
      <c r="O34" s="587"/>
      <c r="P34" s="587"/>
      <c r="Q34" s="587"/>
      <c r="R34" s="587"/>
      <c r="S34" s="587"/>
      <c r="T34" s="587"/>
    </row>
    <row r="35" spans="2:20" ht="15.75">
      <c r="B35" s="587"/>
      <c r="C35" s="587"/>
      <c r="D35" s="587"/>
      <c r="E35" s="587"/>
      <c r="F35" s="587"/>
      <c r="G35" s="587"/>
      <c r="H35" s="587"/>
      <c r="I35" s="587"/>
      <c r="J35" s="587"/>
      <c r="K35" s="587"/>
      <c r="L35" s="587"/>
      <c r="M35" s="587"/>
      <c r="N35" s="594"/>
      <c r="O35" s="587"/>
      <c r="P35" s="587"/>
      <c r="Q35" s="587"/>
      <c r="R35" s="587"/>
      <c r="S35" s="587"/>
      <c r="T35" s="587"/>
    </row>
    <row r="36" spans="2:20" ht="15.75">
      <c r="B36" s="587"/>
      <c r="C36" s="587"/>
      <c r="D36" s="587"/>
      <c r="E36" s="587"/>
      <c r="F36" s="587"/>
      <c r="G36" s="587"/>
      <c r="H36" s="587"/>
      <c r="I36" s="587"/>
      <c r="J36" s="587"/>
      <c r="K36" s="587"/>
      <c r="L36" s="587"/>
      <c r="M36" s="587"/>
      <c r="N36" s="594"/>
      <c r="O36" s="587"/>
      <c r="P36" s="587"/>
      <c r="Q36" s="587"/>
      <c r="R36" s="587"/>
      <c r="S36" s="587"/>
      <c r="T36" s="587"/>
    </row>
    <row r="37" spans="2:20" ht="15.75">
      <c r="B37" s="6"/>
      <c r="C37" s="6"/>
      <c r="D37" s="6"/>
      <c r="E37" s="6"/>
      <c r="F37" s="6"/>
      <c r="G37" s="6"/>
      <c r="H37" s="6"/>
      <c r="I37" s="6"/>
      <c r="J37" s="6"/>
      <c r="K37" s="6"/>
      <c r="N37" s="285"/>
    </row>
    <row r="38" spans="2:20" ht="15.75">
      <c r="B38" s="6"/>
      <c r="C38" s="6"/>
      <c r="D38" s="6"/>
      <c r="E38" s="6"/>
      <c r="F38" s="6"/>
      <c r="G38" s="6"/>
      <c r="H38" s="6"/>
      <c r="I38" s="6"/>
      <c r="J38" s="6"/>
      <c r="K38" s="6"/>
      <c r="N38" s="285"/>
    </row>
    <row r="39" spans="2:20">
      <c r="B39" s="6"/>
      <c r="C39" s="6"/>
      <c r="D39" s="6"/>
      <c r="E39" s="6"/>
      <c r="F39" s="6"/>
      <c r="G39" s="6"/>
      <c r="H39" s="6"/>
      <c r="I39" s="6"/>
      <c r="J39" s="6"/>
      <c r="K39" s="6"/>
    </row>
    <row r="40" spans="2:20">
      <c r="B40" s="6"/>
      <c r="C40" s="6"/>
      <c r="D40" s="6"/>
      <c r="E40" s="6"/>
      <c r="F40" s="6"/>
      <c r="G40" s="6"/>
      <c r="H40" s="6"/>
      <c r="I40" s="6"/>
      <c r="J40" s="6"/>
      <c r="K40" s="6"/>
    </row>
    <row r="41" spans="2:20">
      <c r="B41" s="6"/>
      <c r="C41" s="6"/>
      <c r="D41" s="6"/>
      <c r="E41" s="6"/>
      <c r="F41" s="6"/>
      <c r="G41" s="6"/>
      <c r="H41" s="6"/>
      <c r="I41" s="6"/>
      <c r="J41" s="6"/>
      <c r="K41" s="6"/>
    </row>
    <row r="42" spans="2:20">
      <c r="B42" s="6"/>
      <c r="C42" s="6"/>
      <c r="D42" s="6"/>
      <c r="E42" s="6"/>
      <c r="F42" s="6"/>
      <c r="G42" s="6"/>
      <c r="H42" s="6"/>
      <c r="I42" s="6"/>
      <c r="J42" s="6"/>
      <c r="K42" s="6"/>
    </row>
    <row r="43" spans="2:20">
      <c r="B43" s="6"/>
      <c r="C43" s="6"/>
      <c r="D43" s="6"/>
      <c r="E43" s="6"/>
      <c r="F43" s="6"/>
      <c r="G43" s="6"/>
      <c r="H43" s="6"/>
      <c r="I43" s="6"/>
      <c r="J43" s="6"/>
      <c r="K43" s="6"/>
    </row>
  </sheetData>
  <hyperlinks>
    <hyperlink ref="C28" r:id="rId1"/>
  </hyperlinks>
  <pageMargins left="0.75" right="0.75" top="1" bottom="1" header="0.5" footer="0.5"/>
  <pageSetup paperSize="9" orientation="portrait" horizontalDpi="300" verticalDpi="300"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C4F42"/>
  </sheetPr>
  <dimension ref="B2:F28"/>
  <sheetViews>
    <sheetView workbookViewId="0"/>
  </sheetViews>
  <sheetFormatPr defaultRowHeight="12.75"/>
  <sheetData>
    <row r="2" spans="2:2" ht="15.75">
      <c r="B2" s="679" t="s">
        <v>568</v>
      </c>
    </row>
    <row r="3" spans="2:2" ht="15.75">
      <c r="B3" s="679"/>
    </row>
    <row r="4" spans="2:2" ht="15.75">
      <c r="B4" s="679" t="s">
        <v>569</v>
      </c>
    </row>
    <row r="5" spans="2:2" ht="15.75">
      <c r="B5" s="679" t="s">
        <v>570</v>
      </c>
    </row>
    <row r="6" spans="2:2" ht="15.75">
      <c r="B6" s="679" t="s">
        <v>571</v>
      </c>
    </row>
    <row r="7" spans="2:2" ht="15.75">
      <c r="B7" s="679" t="s">
        <v>572</v>
      </c>
    </row>
    <row r="8" spans="2:2" ht="15.75">
      <c r="B8" s="679" t="s">
        <v>573</v>
      </c>
    </row>
    <row r="9" spans="2:2" ht="15.75">
      <c r="B9" s="679" t="s">
        <v>574</v>
      </c>
    </row>
    <row r="10" spans="2:2" ht="15.75">
      <c r="B10" s="679" t="s">
        <v>575</v>
      </c>
    </row>
    <row r="11" spans="2:2" ht="15.75">
      <c r="B11" s="679" t="s">
        <v>576</v>
      </c>
    </row>
    <row r="12" spans="2:2" ht="15.75">
      <c r="B12" s="679" t="s">
        <v>577</v>
      </c>
    </row>
    <row r="13" spans="2:2" ht="15.75">
      <c r="B13" s="679" t="s">
        <v>578</v>
      </c>
    </row>
    <row r="14" spans="2:2" ht="15.75">
      <c r="B14" s="679" t="s">
        <v>579</v>
      </c>
    </row>
    <row r="15" spans="2:2" ht="15.75">
      <c r="B15" s="679" t="s">
        <v>580</v>
      </c>
    </row>
    <row r="16" spans="2:2" ht="15.75">
      <c r="B16" s="679" t="s">
        <v>581</v>
      </c>
    </row>
    <row r="17" spans="2:6" ht="15.75">
      <c r="B17" s="679" t="s">
        <v>582</v>
      </c>
    </row>
    <row r="18" spans="2:6" ht="15.75">
      <c r="B18" s="679" t="s">
        <v>583</v>
      </c>
    </row>
    <row r="19" spans="2:6" ht="15.75">
      <c r="B19" s="679" t="s">
        <v>584</v>
      </c>
    </row>
    <row r="20" spans="2:6" ht="15.75">
      <c r="B20" s="679" t="s">
        <v>585</v>
      </c>
    </row>
    <row r="21" spans="2:6" ht="15.75">
      <c r="B21" s="679" t="s">
        <v>586</v>
      </c>
    </row>
    <row r="28" spans="2:6">
      <c r="F28" s="33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
    <tabColor theme="2" tint="-9.9978637043366805E-2"/>
  </sheetPr>
  <dimension ref="A1:R61"/>
  <sheetViews>
    <sheetView showGridLines="0" zoomScaleNormal="100" workbookViewId="0">
      <selection activeCell="B5" sqref="B5"/>
    </sheetView>
  </sheetViews>
  <sheetFormatPr defaultColWidth="9.140625" defaultRowHeight="12.75"/>
  <cols>
    <col min="1" max="1" width="8.7109375" style="540" customWidth="1"/>
    <col min="2" max="2" width="13.7109375" style="540" customWidth="1"/>
    <col min="3" max="3" width="9.5703125" style="540" customWidth="1"/>
    <col min="4" max="4" width="9" style="540" bestFit="1" customWidth="1"/>
    <col min="5" max="5" width="9" style="540" customWidth="1"/>
    <col min="6" max="6" width="9" style="540" bestFit="1" customWidth="1"/>
    <col min="7" max="7" width="8.7109375" style="540" customWidth="1"/>
    <col min="8" max="8" width="8.28515625" style="540" customWidth="1"/>
    <col min="9" max="9" width="9.5703125" style="540" bestFit="1" customWidth="1"/>
    <col min="10" max="10" width="10.28515625" style="540" customWidth="1"/>
    <col min="11" max="11" width="18.140625" style="540" customWidth="1"/>
    <col min="12" max="16384" width="9.140625" style="540"/>
  </cols>
  <sheetData>
    <row r="1" spans="1:18" ht="15.75">
      <c r="B1" s="1667" t="s">
        <v>587</v>
      </c>
      <c r="C1" s="1657" t="s">
        <v>568</v>
      </c>
      <c r="D1" s="1658"/>
      <c r="E1" s="1657"/>
      <c r="F1" s="1484"/>
    </row>
    <row r="2" spans="1:18" ht="24" customHeight="1">
      <c r="A2" s="539"/>
      <c r="B2" s="605" t="s">
        <v>489</v>
      </c>
      <c r="C2" s="605"/>
      <c r="D2" s="605"/>
      <c r="E2" s="605"/>
      <c r="F2" s="605"/>
      <c r="G2" s="605"/>
      <c r="H2" s="605"/>
      <c r="I2" s="605"/>
      <c r="J2" s="606"/>
      <c r="K2" s="1208"/>
      <c r="L2" s="606"/>
    </row>
    <row r="3" spans="1:18" ht="17.25" customHeight="1">
      <c r="A3" s="539"/>
      <c r="B3" s="1244" t="s">
        <v>487</v>
      </c>
      <c r="C3" s="607" t="s">
        <v>529</v>
      </c>
      <c r="D3" s="602"/>
      <c r="E3" s="602"/>
      <c r="F3" s="1126"/>
      <c r="G3" s="603"/>
      <c r="H3" s="603"/>
      <c r="I3" s="603"/>
      <c r="J3" s="603"/>
      <c r="K3" s="1209"/>
      <c r="L3" s="601"/>
    </row>
    <row r="4" spans="1:18" ht="17.25" customHeight="1">
      <c r="A4" s="539"/>
      <c r="B4" s="1486" t="s">
        <v>530</v>
      </c>
      <c r="C4" s="1486"/>
      <c r="D4" s="1486"/>
      <c r="E4" s="1486"/>
      <c r="F4" s="1486"/>
      <c r="G4" s="1486"/>
      <c r="H4" s="1486"/>
      <c r="I4" s="1486"/>
      <c r="J4" s="1486"/>
      <c r="K4" s="1486"/>
      <c r="L4" s="601"/>
    </row>
    <row r="5" spans="1:18" ht="17.25" customHeight="1" thickBot="1">
      <c r="A5" s="1659"/>
      <c r="B5" s="1660"/>
      <c r="C5" s="1661"/>
      <c r="D5" s="1662"/>
      <c r="E5" s="1661"/>
      <c r="F5" s="1661"/>
      <c r="G5" s="1661"/>
      <c r="H5" s="1484"/>
      <c r="I5" s="1484"/>
      <c r="J5" s="1484"/>
      <c r="K5" s="1484"/>
      <c r="L5" s="601"/>
    </row>
    <row r="6" spans="1:18" ht="22.5" customHeight="1" thickBot="1">
      <c r="A6" s="601"/>
      <c r="B6" s="634" t="s">
        <v>406</v>
      </c>
      <c r="C6" s="635"/>
      <c r="D6" s="635"/>
      <c r="E6" s="635"/>
      <c r="F6" s="635"/>
      <c r="G6" s="635"/>
      <c r="H6" s="635"/>
      <c r="I6" s="635"/>
      <c r="J6" s="636"/>
      <c r="K6" s="1211"/>
      <c r="L6" s="601"/>
      <c r="M6" s="601"/>
    </row>
    <row r="7" spans="1:18" ht="25.5" customHeight="1">
      <c r="A7" s="601"/>
      <c r="B7" s="637" t="s">
        <v>0</v>
      </c>
      <c r="C7" s="638" t="s">
        <v>1</v>
      </c>
      <c r="D7" s="638"/>
      <c r="E7" s="638"/>
      <c r="F7" s="638"/>
      <c r="G7" s="639" t="s">
        <v>82</v>
      </c>
      <c r="H7" s="640" t="s">
        <v>2</v>
      </c>
      <c r="I7" s="640" t="s">
        <v>3</v>
      </c>
      <c r="J7" s="641" t="s">
        <v>83</v>
      </c>
      <c r="K7" s="1211"/>
      <c r="L7" s="601"/>
      <c r="M7" s="601"/>
    </row>
    <row r="8" spans="1:18">
      <c r="A8" s="601"/>
      <c r="B8" s="642" t="s">
        <v>4</v>
      </c>
      <c r="C8" s="660" t="s">
        <v>102</v>
      </c>
      <c r="D8" s="660"/>
      <c r="E8" s="661" t="s">
        <v>5</v>
      </c>
      <c r="F8" s="661"/>
      <c r="G8" s="644" t="s">
        <v>84</v>
      </c>
      <c r="H8" s="645" t="s">
        <v>6</v>
      </c>
      <c r="I8" s="645" t="s">
        <v>7</v>
      </c>
      <c r="J8" s="646" t="s">
        <v>85</v>
      </c>
      <c r="K8" s="1211"/>
      <c r="L8" s="601"/>
      <c r="M8" s="601"/>
    </row>
    <row r="9" spans="1:18" ht="15.75">
      <c r="A9" s="601"/>
      <c r="B9" s="643" t="s">
        <v>86</v>
      </c>
      <c r="C9" s="609" t="s">
        <v>531</v>
      </c>
      <c r="D9" s="609" t="s">
        <v>532</v>
      </c>
      <c r="E9" s="609" t="s">
        <v>531</v>
      </c>
      <c r="F9" s="609" t="s">
        <v>532</v>
      </c>
      <c r="G9" s="647" t="s">
        <v>15</v>
      </c>
      <c r="H9" s="648" t="s">
        <v>8</v>
      </c>
      <c r="I9" s="648" t="s">
        <v>87</v>
      </c>
      <c r="J9" s="649" t="s">
        <v>15</v>
      </c>
      <c r="K9" s="1211"/>
      <c r="L9" s="601"/>
      <c r="M9" s="601"/>
    </row>
    <row r="10" spans="1:18" ht="13.5" thickBot="1">
      <c r="A10" s="601"/>
      <c r="B10" s="653">
        <v>1</v>
      </c>
      <c r="C10" s="654">
        <v>2</v>
      </c>
      <c r="D10" s="655">
        <v>3</v>
      </c>
      <c r="E10" s="655">
        <v>4</v>
      </c>
      <c r="F10" s="655">
        <v>5</v>
      </c>
      <c r="G10" s="650">
        <v>6</v>
      </c>
      <c r="H10" s="651">
        <v>7</v>
      </c>
      <c r="I10" s="650">
        <v>8</v>
      </c>
      <c r="J10" s="652">
        <v>9</v>
      </c>
      <c r="K10" s="1211"/>
      <c r="L10" s="601"/>
      <c r="M10" s="601"/>
    </row>
    <row r="11" spans="1:18" ht="15.75">
      <c r="A11" s="601"/>
      <c r="B11" s="656" t="s">
        <v>9</v>
      </c>
      <c r="C11" s="657"/>
      <c r="D11" s="658"/>
      <c r="E11" s="657"/>
      <c r="F11" s="657"/>
      <c r="G11" s="657"/>
      <c r="H11" s="657"/>
      <c r="I11" s="657"/>
      <c r="J11" s="659"/>
      <c r="K11" s="1211"/>
      <c r="L11" s="601"/>
      <c r="M11" s="601"/>
    </row>
    <row r="12" spans="1:18" ht="15">
      <c r="A12" s="601"/>
      <c r="B12" s="667" t="s">
        <v>50</v>
      </c>
      <c r="C12" s="610">
        <v>9058.2543262311319</v>
      </c>
      <c r="D12" s="611">
        <v>9064.9644169693875</v>
      </c>
      <c r="E12" s="610">
        <v>8880.641496305032</v>
      </c>
      <c r="F12" s="610">
        <v>8887.2200166366547</v>
      </c>
      <c r="G12" s="675">
        <v>-7.402225126989366E-2</v>
      </c>
      <c r="H12" s="612">
        <v>61.663995222000139</v>
      </c>
      <c r="I12" s="613">
        <v>94.156263727794681</v>
      </c>
      <c r="J12" s="614">
        <v>53.03894277737583</v>
      </c>
      <c r="K12" s="1211"/>
      <c r="L12" s="601"/>
      <c r="M12" s="601"/>
    </row>
    <row r="13" spans="1:18" ht="15">
      <c r="A13" s="601"/>
      <c r="B13" s="667" t="s">
        <v>10</v>
      </c>
      <c r="C13" s="610">
        <v>8957.8267065920081</v>
      </c>
      <c r="D13" s="611">
        <v>8953.922308336143</v>
      </c>
      <c r="E13" s="610">
        <v>8782.1830456784392</v>
      </c>
      <c r="F13" s="610">
        <v>8778.3552042511201</v>
      </c>
      <c r="G13" s="675">
        <v>4.3605451570984444E-2</v>
      </c>
      <c r="H13" s="612">
        <v>58.10315627563331</v>
      </c>
      <c r="I13" s="613">
        <v>95.580484308286827</v>
      </c>
      <c r="J13" s="614">
        <v>39.347860742884471</v>
      </c>
      <c r="K13" s="1211"/>
      <c r="L13" s="601"/>
      <c r="M13" s="601"/>
    </row>
    <row r="14" spans="1:18" ht="15">
      <c r="A14" s="601"/>
      <c r="B14" s="667" t="s">
        <v>11</v>
      </c>
      <c r="C14" s="610">
        <v>8608.7099758770601</v>
      </c>
      <c r="D14" s="611">
        <v>8600.9135747219407</v>
      </c>
      <c r="E14" s="610">
        <v>8439.9117410559411</v>
      </c>
      <c r="F14" s="610">
        <v>8432.2682105117055</v>
      </c>
      <c r="G14" s="675">
        <v>9.0646198074039286E-2</v>
      </c>
      <c r="H14" s="613">
        <v>53.171842417022496</v>
      </c>
      <c r="I14" s="613">
        <v>96.503058883507506</v>
      </c>
      <c r="J14" s="614">
        <v>6.4142968676550529</v>
      </c>
      <c r="K14" s="1211"/>
      <c r="L14" s="601"/>
      <c r="M14" s="601"/>
    </row>
    <row r="15" spans="1:18" ht="15">
      <c r="A15" s="601"/>
      <c r="B15" s="667" t="s">
        <v>12</v>
      </c>
      <c r="C15" s="610">
        <v>8256.6001153185698</v>
      </c>
      <c r="D15" s="611">
        <v>8321.4032578426431</v>
      </c>
      <c r="E15" s="610">
        <v>8094.7059954103624</v>
      </c>
      <c r="F15" s="610">
        <v>8158.2384880810223</v>
      </c>
      <c r="G15" s="675">
        <v>-0.77875257953637267</v>
      </c>
      <c r="H15" s="613">
        <v>48.274952798326787</v>
      </c>
      <c r="I15" s="613">
        <v>97.637663885578064</v>
      </c>
      <c r="J15" s="614">
        <v>1.0288545256109973</v>
      </c>
      <c r="K15" s="1211"/>
      <c r="L15" s="601"/>
      <c r="M15" s="601"/>
    </row>
    <row r="16" spans="1:18" ht="15">
      <c r="A16" s="601"/>
      <c r="B16" s="667" t="s">
        <v>13</v>
      </c>
      <c r="C16" s="610">
        <v>7600.7983060957658</v>
      </c>
      <c r="D16" s="611">
        <v>7766.873177281369</v>
      </c>
      <c r="E16" s="610">
        <v>7451.7630451919267</v>
      </c>
      <c r="F16" s="610">
        <v>7614.5815463542831</v>
      </c>
      <c r="G16" s="675">
        <v>-2.1382462078997682</v>
      </c>
      <c r="H16" s="613">
        <v>43.151869858909393</v>
      </c>
      <c r="I16" s="613">
        <v>98.693548387096797</v>
      </c>
      <c r="J16" s="614">
        <v>0.15205954848124392</v>
      </c>
      <c r="K16" s="1211"/>
      <c r="L16" s="601"/>
      <c r="M16" s="601"/>
      <c r="R16"/>
    </row>
    <row r="17" spans="1:13" ht="15">
      <c r="A17" s="601"/>
      <c r="B17" s="667" t="s">
        <v>14</v>
      </c>
      <c r="C17" s="610">
        <v>8003.2377131166195</v>
      </c>
      <c r="D17" s="611">
        <v>7823.0988165680455</v>
      </c>
      <c r="E17" s="610">
        <v>7846.3114834476664</v>
      </c>
      <c r="F17" s="610">
        <v>7669.7047221255343</v>
      </c>
      <c r="G17" s="675">
        <v>2.302653983701052</v>
      </c>
      <c r="H17" s="613">
        <v>37.572039099795404</v>
      </c>
      <c r="I17" s="613">
        <v>99.977272727272705</v>
      </c>
      <c r="J17" s="614">
        <v>1.7985537992405196E-2</v>
      </c>
      <c r="K17" s="1211"/>
      <c r="L17" s="601"/>
      <c r="M17" s="601"/>
    </row>
    <row r="18" spans="1:13" ht="15.75" thickBot="1">
      <c r="A18" s="601"/>
      <c r="B18" s="668" t="s">
        <v>49</v>
      </c>
      <c r="C18" s="664">
        <v>8978.1514276484795</v>
      </c>
      <c r="D18" s="665">
        <v>8977.7523150401357</v>
      </c>
      <c r="E18" s="662">
        <v>8802.1092427926269</v>
      </c>
      <c r="F18" s="662">
        <v>8801.717955921702</v>
      </c>
      <c r="G18" s="676">
        <v>4.4455738400709099E-3</v>
      </c>
      <c r="H18" s="618">
        <v>59.523601224284505</v>
      </c>
      <c r="I18" s="618">
        <v>94.910959324070845</v>
      </c>
      <c r="J18" s="619">
        <v>100</v>
      </c>
      <c r="K18" s="1211"/>
      <c r="L18" s="601"/>
      <c r="M18" s="601"/>
    </row>
    <row r="19" spans="1:13" ht="15">
      <c r="A19" s="601"/>
      <c r="B19" s="669" t="s">
        <v>26</v>
      </c>
      <c r="C19" s="620"/>
      <c r="D19" s="621"/>
      <c r="E19" s="620"/>
      <c r="F19" s="620"/>
      <c r="G19" s="673"/>
      <c r="H19" s="622"/>
      <c r="I19" s="622"/>
      <c r="J19" s="623"/>
      <c r="K19" s="1211"/>
      <c r="L19" s="601"/>
      <c r="M19" s="601"/>
    </row>
    <row r="20" spans="1:13" ht="15">
      <c r="A20" s="601"/>
      <c r="B20" s="667" t="s">
        <v>50</v>
      </c>
      <c r="C20" s="610">
        <v>9101.9954386716872</v>
      </c>
      <c r="D20" s="611">
        <v>9164.4466359376547</v>
      </c>
      <c r="E20" s="610">
        <v>8923.5249398742035</v>
      </c>
      <c r="F20" s="610">
        <v>8984.7516038604463</v>
      </c>
      <c r="G20" s="675">
        <v>-0.68145082564036163</v>
      </c>
      <c r="H20" s="613">
        <v>61.615319236512931</v>
      </c>
      <c r="I20" s="613">
        <v>93.844213886671994</v>
      </c>
      <c r="J20" s="614">
        <v>56.495391995960112</v>
      </c>
      <c r="K20" s="1211"/>
      <c r="L20" s="601"/>
      <c r="M20" s="601"/>
    </row>
    <row r="21" spans="1:13" ht="15">
      <c r="A21" s="601"/>
      <c r="B21" s="667" t="s">
        <v>10</v>
      </c>
      <c r="C21" s="610">
        <v>9022.1774279284291</v>
      </c>
      <c r="D21" s="611">
        <v>9028.4468266090589</v>
      </c>
      <c r="E21" s="610">
        <v>8845.2719881651265</v>
      </c>
      <c r="F21" s="610">
        <v>8851.4184574598621</v>
      </c>
      <c r="G21" s="675">
        <v>-6.9440500686700143E-2</v>
      </c>
      <c r="H21" s="613">
        <v>58.179841249716048</v>
      </c>
      <c r="I21" s="613">
        <v>95.16892911010558</v>
      </c>
      <c r="J21" s="614">
        <v>35.872094071816328</v>
      </c>
      <c r="K21" s="1211"/>
      <c r="L21" s="601"/>
      <c r="M21" s="601"/>
    </row>
    <row r="22" spans="1:13" ht="15">
      <c r="A22" s="601"/>
      <c r="B22" s="667" t="s">
        <v>11</v>
      </c>
      <c r="C22" s="610">
        <v>8577.0722735766394</v>
      </c>
      <c r="D22" s="611">
        <v>8531.2053676169689</v>
      </c>
      <c r="E22" s="610">
        <v>8408.8943858594503</v>
      </c>
      <c r="F22" s="610">
        <v>8363.9268309970284</v>
      </c>
      <c r="G22" s="675">
        <v>0.53763687525063686</v>
      </c>
      <c r="H22" s="613">
        <v>53.091227737226269</v>
      </c>
      <c r="I22" s="613">
        <v>95.992152466367713</v>
      </c>
      <c r="J22" s="614">
        <v>6.434973939076956</v>
      </c>
      <c r="K22" s="1211"/>
      <c r="L22" s="601"/>
      <c r="M22" s="601"/>
    </row>
    <row r="23" spans="1:13" ht="15">
      <c r="A23" s="601"/>
      <c r="B23" s="667" t="s">
        <v>12</v>
      </c>
      <c r="C23" s="610">
        <v>8185.5110416666657</v>
      </c>
      <c r="D23" s="611">
        <v>8185.9229932842973</v>
      </c>
      <c r="E23" s="610">
        <v>8025.0108251633974</v>
      </c>
      <c r="F23" s="610">
        <v>8025.4146992983306</v>
      </c>
      <c r="G23" s="675">
        <v>-5.0324394447577112E-3</v>
      </c>
      <c r="H23" s="613">
        <v>48.201020480225985</v>
      </c>
      <c r="I23" s="613">
        <v>96.326530612244895</v>
      </c>
      <c r="J23" s="614">
        <v>1.0604721626057316</v>
      </c>
      <c r="K23" s="1211"/>
      <c r="L23" s="601"/>
      <c r="M23" s="601"/>
    </row>
    <row r="24" spans="1:13" ht="15">
      <c r="A24" s="601"/>
      <c r="B24" s="667" t="s">
        <v>13</v>
      </c>
      <c r="C24" s="615" t="s">
        <v>549</v>
      </c>
      <c r="D24" s="615" t="s">
        <v>549</v>
      </c>
      <c r="E24" s="615" t="s">
        <v>549</v>
      </c>
      <c r="F24" s="615" t="s">
        <v>549</v>
      </c>
      <c r="G24" s="674" t="s">
        <v>136</v>
      </c>
      <c r="H24" s="610" t="s">
        <v>136</v>
      </c>
      <c r="I24" s="610" t="s">
        <v>136</v>
      </c>
      <c r="J24" s="624" t="s">
        <v>136</v>
      </c>
      <c r="K24" s="1211"/>
      <c r="L24" s="601"/>
      <c r="M24" s="601"/>
    </row>
    <row r="25" spans="1:13" ht="15">
      <c r="A25" s="601"/>
      <c r="B25" s="667" t="s">
        <v>14</v>
      </c>
      <c r="C25" s="615" t="s">
        <v>549</v>
      </c>
      <c r="D25" s="615" t="s">
        <v>549</v>
      </c>
      <c r="E25" s="615" t="s">
        <v>549</v>
      </c>
      <c r="F25" s="615" t="s">
        <v>549</v>
      </c>
      <c r="G25" s="674" t="s">
        <v>136</v>
      </c>
      <c r="H25" s="610" t="s">
        <v>136</v>
      </c>
      <c r="I25" s="610" t="s">
        <v>136</v>
      </c>
      <c r="J25" s="624" t="s">
        <v>136</v>
      </c>
      <c r="K25" s="1211"/>
      <c r="L25" s="601"/>
      <c r="M25" s="601"/>
    </row>
    <row r="26" spans="1:13" ht="15.75" thickBot="1">
      <c r="A26" s="601"/>
      <c r="B26" s="670" t="s">
        <v>49</v>
      </c>
      <c r="C26" s="664">
        <v>9026.9597302172351</v>
      </c>
      <c r="D26" s="666">
        <v>9054.5848715680313</v>
      </c>
      <c r="E26" s="663">
        <v>8849.9605198208192</v>
      </c>
      <c r="F26" s="663">
        <v>8877.0439917333642</v>
      </c>
      <c r="G26" s="676">
        <v>-0.30509561446092215</v>
      </c>
      <c r="H26" s="627">
        <v>59.646063851514484</v>
      </c>
      <c r="I26" s="627">
        <v>94.48716792612764</v>
      </c>
      <c r="J26" s="619">
        <v>100</v>
      </c>
      <c r="K26" s="1211"/>
      <c r="L26" s="601"/>
      <c r="M26" s="601"/>
    </row>
    <row r="27" spans="1:13" ht="15">
      <c r="A27" s="601"/>
      <c r="B27" s="669" t="s">
        <v>27</v>
      </c>
      <c r="C27" s="620"/>
      <c r="D27" s="621"/>
      <c r="E27" s="620"/>
      <c r="F27" s="620"/>
      <c r="G27" s="673"/>
      <c r="H27" s="622"/>
      <c r="I27" s="622"/>
      <c r="J27" s="623"/>
      <c r="K27" s="1211"/>
      <c r="L27" s="601"/>
      <c r="M27" s="601"/>
    </row>
    <row r="28" spans="1:13" ht="15">
      <c r="A28" s="601"/>
      <c r="B28" s="667" t="s">
        <v>50</v>
      </c>
      <c r="C28" s="610">
        <v>9053.1639769927078</v>
      </c>
      <c r="D28" s="611">
        <v>9060.0807765795926</v>
      </c>
      <c r="E28" s="610">
        <v>8875.6509578359874</v>
      </c>
      <c r="F28" s="610">
        <v>8882.4321339015605</v>
      </c>
      <c r="G28" s="675">
        <v>-7.6343685640913247E-2</v>
      </c>
      <c r="H28" s="613">
        <v>61.639585284163722</v>
      </c>
      <c r="I28" s="613">
        <v>94.237532982782511</v>
      </c>
      <c r="J28" s="614">
        <v>54.58002217225981</v>
      </c>
      <c r="K28" s="1211"/>
      <c r="L28" s="601"/>
      <c r="M28" s="626"/>
    </row>
    <row r="29" spans="1:13" ht="15">
      <c r="A29" s="601"/>
      <c r="B29" s="667" t="s">
        <v>10</v>
      </c>
      <c r="C29" s="610">
        <v>8997.5612901653312</v>
      </c>
      <c r="D29" s="611">
        <v>8985.2671199336928</v>
      </c>
      <c r="E29" s="610">
        <v>8821.1385197699328</v>
      </c>
      <c r="F29" s="610">
        <v>8809.0854116996979</v>
      </c>
      <c r="G29" s="675">
        <v>0.13682587359438619</v>
      </c>
      <c r="H29" s="613">
        <v>58.213552286528113</v>
      </c>
      <c r="I29" s="613">
        <v>94.944434217792619</v>
      </c>
      <c r="J29" s="614">
        <v>39.399276811338936</v>
      </c>
      <c r="K29" s="1211"/>
      <c r="L29" s="601"/>
      <c r="M29" s="601"/>
    </row>
    <row r="30" spans="1:13" ht="15">
      <c r="A30" s="601"/>
      <c r="B30" s="667" t="s">
        <v>11</v>
      </c>
      <c r="C30" s="610">
        <v>8676.9072067761281</v>
      </c>
      <c r="D30" s="611">
        <v>8685.391815748535</v>
      </c>
      <c r="E30" s="610">
        <v>8506.7717713491456</v>
      </c>
      <c r="F30" s="610">
        <v>8515.0900154397405</v>
      </c>
      <c r="G30" s="675">
        <v>-9.7688269595649788E-2</v>
      </c>
      <c r="H30" s="613">
        <v>53.212474772138755</v>
      </c>
      <c r="I30" s="613">
        <v>95.635400313971743</v>
      </c>
      <c r="J30" s="614">
        <v>5.2798988779178799</v>
      </c>
      <c r="K30" s="608"/>
      <c r="L30" s="601"/>
      <c r="M30" s="601"/>
    </row>
    <row r="31" spans="1:13" ht="15">
      <c r="A31" s="601"/>
      <c r="B31" s="667" t="s">
        <v>12</v>
      </c>
      <c r="C31" s="610">
        <v>8349.1455976502639</v>
      </c>
      <c r="D31" s="611">
        <v>8420.484340167046</v>
      </c>
      <c r="E31" s="610">
        <v>8185.4368604414349</v>
      </c>
      <c r="F31" s="610">
        <v>8255.3768040853392</v>
      </c>
      <c r="G31" s="675">
        <v>-0.84720474066420337</v>
      </c>
      <c r="H31" s="613">
        <v>48.169648390941603</v>
      </c>
      <c r="I31" s="613">
        <v>97.074380165289256</v>
      </c>
      <c r="J31" s="614">
        <v>0.62683257871670273</v>
      </c>
      <c r="K31" s="608"/>
      <c r="L31" s="601"/>
      <c r="M31" s="601"/>
    </row>
    <row r="32" spans="1:13" ht="15">
      <c r="A32" s="601"/>
      <c r="B32" s="667" t="s">
        <v>13</v>
      </c>
      <c r="C32" s="610">
        <v>7910.0026403397997</v>
      </c>
      <c r="D32" s="611">
        <v>7990.837782063646</v>
      </c>
      <c r="E32" s="610">
        <v>7754.9045493527447</v>
      </c>
      <c r="F32" s="610">
        <v>7834.1546882976918</v>
      </c>
      <c r="G32" s="675">
        <v>-1.0115978315226239</v>
      </c>
      <c r="H32" s="613">
        <v>43.158954195844331</v>
      </c>
      <c r="I32" s="613">
        <v>100.12643678160919</v>
      </c>
      <c r="J32" s="614">
        <v>9.0139560906368835E-2</v>
      </c>
      <c r="K32" s="608"/>
      <c r="L32" s="601"/>
      <c r="M32" s="601"/>
    </row>
    <row r="33" spans="1:15" ht="15">
      <c r="A33" s="601"/>
      <c r="B33" s="667" t="s">
        <v>14</v>
      </c>
      <c r="C33" s="610" t="s">
        <v>549</v>
      </c>
      <c r="D33" s="611" t="s">
        <v>549</v>
      </c>
      <c r="E33" s="610" t="s">
        <v>549</v>
      </c>
      <c r="F33" s="610" t="s">
        <v>549</v>
      </c>
      <c r="G33" s="674" t="s">
        <v>136</v>
      </c>
      <c r="H33" s="613" t="s">
        <v>136</v>
      </c>
      <c r="I33" s="613" t="s">
        <v>136</v>
      </c>
      <c r="J33" s="614" t="s">
        <v>136</v>
      </c>
      <c r="K33" s="608"/>
      <c r="L33" s="601"/>
      <c r="M33" s="601"/>
    </row>
    <row r="34" spans="1:15" ht="15.75" thickBot="1">
      <c r="A34" s="601"/>
      <c r="B34" s="668" t="s">
        <v>49</v>
      </c>
      <c r="C34" s="664">
        <v>9005.1702478361512</v>
      </c>
      <c r="D34" s="665">
        <v>9004.8140251925324</v>
      </c>
      <c r="E34" s="662">
        <v>8828.5982821923044</v>
      </c>
      <c r="F34" s="662">
        <v>8828.2490443064034</v>
      </c>
      <c r="G34" s="676">
        <v>3.9559133883523461E-3</v>
      </c>
      <c r="H34" s="618">
        <v>59.724888503791092</v>
      </c>
      <c r="I34" s="618">
        <v>94.614213040189824</v>
      </c>
      <c r="J34" s="625">
        <v>100</v>
      </c>
      <c r="K34" s="608"/>
      <c r="L34" s="601"/>
      <c r="M34" s="601"/>
    </row>
    <row r="35" spans="1:15" ht="15">
      <c r="A35" s="601"/>
      <c r="B35" s="669" t="s">
        <v>76</v>
      </c>
      <c r="C35" s="620"/>
      <c r="D35" s="621"/>
      <c r="E35" s="620"/>
      <c r="F35" s="620"/>
      <c r="G35" s="671"/>
      <c r="H35" s="622"/>
      <c r="I35" s="622"/>
      <c r="J35" s="623"/>
      <c r="K35" s="608"/>
      <c r="L35" s="601"/>
      <c r="M35" s="601"/>
      <c r="O35" s="566"/>
    </row>
    <row r="36" spans="1:15" ht="15">
      <c r="A36" s="601"/>
      <c r="B36" s="667" t="s">
        <v>50</v>
      </c>
      <c r="C36" s="610">
        <v>8993.4305175770314</v>
      </c>
      <c r="D36" s="611">
        <v>8975.1931531459086</v>
      </c>
      <c r="E36" s="610">
        <v>8817.0887427225789</v>
      </c>
      <c r="F36" s="610">
        <v>8799.2089736724593</v>
      </c>
      <c r="G36" s="675">
        <v>0.20319745903998104</v>
      </c>
      <c r="H36" s="613">
        <v>62.109017593411657</v>
      </c>
      <c r="I36" s="613">
        <v>94.420872679908825</v>
      </c>
      <c r="J36" s="614">
        <v>58.91606714628297</v>
      </c>
      <c r="K36" s="608"/>
      <c r="L36" s="601"/>
      <c r="M36" s="601"/>
    </row>
    <row r="37" spans="1:15" ht="15">
      <c r="A37" s="601"/>
      <c r="B37" s="667" t="s">
        <v>10</v>
      </c>
      <c r="C37" s="610">
        <v>8829.0304828689714</v>
      </c>
      <c r="D37" s="611">
        <v>8826.835445841798</v>
      </c>
      <c r="E37" s="610">
        <v>8655.9122381068337</v>
      </c>
      <c r="F37" s="610">
        <v>8653.7602410213713</v>
      </c>
      <c r="G37" s="675">
        <v>2.486776875632633E-2</v>
      </c>
      <c r="H37" s="613">
        <v>58.094590915790306</v>
      </c>
      <c r="I37" s="613">
        <v>95.835210487444584</v>
      </c>
      <c r="J37" s="614">
        <v>34.634692246203038</v>
      </c>
      <c r="K37" s="608"/>
      <c r="L37" s="601"/>
      <c r="M37" s="601"/>
      <c r="N37" s="566"/>
      <c r="O37" s="556"/>
    </row>
    <row r="38" spans="1:15" ht="15">
      <c r="A38" s="601"/>
      <c r="B38" s="667" t="s">
        <v>11</v>
      </c>
      <c r="C38" s="610">
        <v>8530.0291316260809</v>
      </c>
      <c r="D38" s="611">
        <v>8520.4688247499471</v>
      </c>
      <c r="E38" s="610">
        <v>8362.7736584569411</v>
      </c>
      <c r="F38" s="610">
        <v>8353.4008085783789</v>
      </c>
      <c r="G38" s="675">
        <v>0.11220400042264583</v>
      </c>
      <c r="H38" s="613">
        <v>53.157381356233763</v>
      </c>
      <c r="I38" s="613">
        <v>96.350857142857137</v>
      </c>
      <c r="J38" s="614">
        <v>5.5955235811350912</v>
      </c>
      <c r="K38" s="608"/>
      <c r="L38" s="601"/>
      <c r="M38" s="601"/>
    </row>
    <row r="39" spans="1:15" ht="15">
      <c r="A39" s="601"/>
      <c r="B39" s="667" t="s">
        <v>12</v>
      </c>
      <c r="C39" s="610">
        <v>8187.0990348656806</v>
      </c>
      <c r="D39" s="611">
        <v>8231.4862772087072</v>
      </c>
      <c r="E39" s="610">
        <v>8026.5676812408628</v>
      </c>
      <c r="F39" s="610">
        <v>8070.0845854987319</v>
      </c>
      <c r="G39" s="675">
        <v>-0.5392372756050845</v>
      </c>
      <c r="H39" s="613">
        <v>48.305768759696242</v>
      </c>
      <c r="I39" s="613">
        <v>100.38524590163937</v>
      </c>
      <c r="J39" s="614">
        <v>0.78017585931254996</v>
      </c>
      <c r="K39" s="608"/>
      <c r="L39" s="601"/>
      <c r="M39" s="601"/>
    </row>
    <row r="40" spans="1:15" ht="15">
      <c r="A40" s="601"/>
      <c r="B40" s="667" t="s">
        <v>13</v>
      </c>
      <c r="C40" s="610">
        <v>7975.5130993876592</v>
      </c>
      <c r="D40" s="611">
        <v>7653.990429447852</v>
      </c>
      <c r="E40" s="610">
        <v>7819.1304895957437</v>
      </c>
      <c r="F40" s="610">
        <v>7503.9121857331884</v>
      </c>
      <c r="G40" s="675">
        <v>4.2007195188379844</v>
      </c>
      <c r="H40" s="613">
        <v>42.775082430522851</v>
      </c>
      <c r="I40" s="613">
        <v>101.09523809523809</v>
      </c>
      <c r="J40" s="614">
        <v>6.7146282973621102E-2</v>
      </c>
      <c r="K40" s="608"/>
      <c r="L40" s="601"/>
      <c r="M40" s="601"/>
    </row>
    <row r="41" spans="1:15" ht="15">
      <c r="A41" s="601"/>
      <c r="B41" s="667" t="s">
        <v>14</v>
      </c>
      <c r="C41" s="615" t="s">
        <v>549</v>
      </c>
      <c r="D41" s="615" t="s">
        <v>549</v>
      </c>
      <c r="E41" s="615" t="s">
        <v>549</v>
      </c>
      <c r="F41" s="615" t="s">
        <v>549</v>
      </c>
      <c r="G41" s="672" t="s">
        <v>136</v>
      </c>
      <c r="H41" s="615" t="s">
        <v>136</v>
      </c>
      <c r="I41" s="615" t="s">
        <v>136</v>
      </c>
      <c r="J41" s="624" t="s">
        <v>136</v>
      </c>
      <c r="K41" s="608"/>
      <c r="L41" s="601"/>
      <c r="M41" s="601"/>
    </row>
    <row r="42" spans="1:15" ht="15.75" thickBot="1">
      <c r="A42" s="601"/>
      <c r="B42" s="668" t="s">
        <v>49</v>
      </c>
      <c r="C42" s="664">
        <v>8902.2674116090911</v>
      </c>
      <c r="D42" s="665">
        <v>8881.1698401953417</v>
      </c>
      <c r="E42" s="662">
        <v>8727.7131486363633</v>
      </c>
      <c r="F42" s="662">
        <v>8707.0292550934719</v>
      </c>
      <c r="G42" s="676">
        <v>0.23755396860291716</v>
      </c>
      <c r="H42" s="618">
        <v>60.070393357472426</v>
      </c>
      <c r="I42" s="618">
        <v>95.070375699440419</v>
      </c>
      <c r="J42" s="625">
        <v>100</v>
      </c>
      <c r="K42" s="608"/>
      <c r="L42" s="601"/>
      <c r="M42" s="601"/>
    </row>
    <row r="43" spans="1:15" ht="15">
      <c r="A43" s="601"/>
      <c r="B43" s="669" t="s">
        <v>28</v>
      </c>
      <c r="C43" s="620"/>
      <c r="D43" s="621"/>
      <c r="E43" s="620"/>
      <c r="F43" s="620"/>
      <c r="G43" s="671"/>
      <c r="H43" s="622"/>
      <c r="I43" s="622"/>
      <c r="J43" s="623"/>
      <c r="K43" s="608"/>
      <c r="L43" s="601"/>
      <c r="M43" s="601"/>
    </row>
    <row r="44" spans="1:15" ht="15">
      <c r="A44" s="601"/>
      <c r="B44" s="667" t="s">
        <v>50</v>
      </c>
      <c r="C44" s="610">
        <v>9061.9327442510748</v>
      </c>
      <c r="D44" s="611">
        <v>9026.9336581561784</v>
      </c>
      <c r="E44" s="610">
        <v>8884.2477884814452</v>
      </c>
      <c r="F44" s="610">
        <v>8849.9349589766462</v>
      </c>
      <c r="G44" s="675">
        <v>0.38771843707163478</v>
      </c>
      <c r="H44" s="613">
        <v>61.465824939244698</v>
      </c>
      <c r="I44" s="613">
        <v>94.178883806038442</v>
      </c>
      <c r="J44" s="614">
        <v>44.501807758704928</v>
      </c>
      <c r="K44" s="608"/>
      <c r="L44" s="601"/>
      <c r="M44" s="601"/>
    </row>
    <row r="45" spans="1:15" ht="15">
      <c r="A45" s="601"/>
      <c r="B45" s="667" t="s">
        <v>10</v>
      </c>
      <c r="C45" s="610">
        <v>8908.3505266386001</v>
      </c>
      <c r="D45" s="611">
        <v>8913.0381491080661</v>
      </c>
      <c r="E45" s="610">
        <v>8733.6769869005875</v>
      </c>
      <c r="F45" s="610">
        <v>8738.2726952039866</v>
      </c>
      <c r="G45" s="675">
        <v>-5.2592868907838923E-2</v>
      </c>
      <c r="H45" s="613">
        <v>57.902027802095667</v>
      </c>
      <c r="I45" s="613">
        <v>96.656876999127647</v>
      </c>
      <c r="J45" s="614">
        <v>44.806358099084719</v>
      </c>
      <c r="K45" s="608"/>
      <c r="L45" s="601"/>
      <c r="M45" s="601"/>
    </row>
    <row r="46" spans="1:15" ht="15">
      <c r="A46" s="601"/>
      <c r="B46" s="667" t="s">
        <v>11</v>
      </c>
      <c r="C46" s="610">
        <v>8591.0036846665917</v>
      </c>
      <c r="D46" s="611">
        <v>8607.9960912735933</v>
      </c>
      <c r="E46" s="610">
        <v>8422.5526320260706</v>
      </c>
      <c r="F46" s="610">
        <v>8439.211854189798</v>
      </c>
      <c r="G46" s="675">
        <v>-0.19740258274777525</v>
      </c>
      <c r="H46" s="613">
        <v>53.191705327476384</v>
      </c>
      <c r="I46" s="613">
        <v>97.736642667677131</v>
      </c>
      <c r="J46" s="614">
        <v>8.5958112113611929</v>
      </c>
      <c r="K46" s="608"/>
      <c r="L46" s="601"/>
      <c r="M46" s="601"/>
    </row>
    <row r="47" spans="1:15" ht="15">
      <c r="A47" s="601"/>
      <c r="B47" s="667" t="s">
        <v>12</v>
      </c>
      <c r="C47" s="610">
        <v>8259.3732612144649</v>
      </c>
      <c r="D47" s="611">
        <v>8355.7729511631242</v>
      </c>
      <c r="E47" s="610">
        <v>8097.4247658965342</v>
      </c>
      <c r="F47" s="610">
        <v>8191.9342658462001</v>
      </c>
      <c r="G47" s="675">
        <v>-1.153689676731108</v>
      </c>
      <c r="H47" s="613">
        <v>48.36577580508073</v>
      </c>
      <c r="I47" s="613">
        <v>98.046296296296319</v>
      </c>
      <c r="J47" s="614">
        <v>1.7589003615517411</v>
      </c>
      <c r="K47" s="608"/>
      <c r="L47" s="601"/>
      <c r="M47" s="601"/>
    </row>
    <row r="48" spans="1:15" ht="15">
      <c r="A48" s="601"/>
      <c r="B48" s="667" t="s">
        <v>13</v>
      </c>
      <c r="C48" s="610">
        <v>7378.2569574582658</v>
      </c>
      <c r="D48" s="611">
        <v>7692.8490069860291</v>
      </c>
      <c r="E48" s="610">
        <v>7233.5852524100646</v>
      </c>
      <c r="F48" s="610">
        <v>7542.0088303784596</v>
      </c>
      <c r="G48" s="675">
        <v>-4.0894088684449148</v>
      </c>
      <c r="H48" s="613">
        <v>43.174518039849218</v>
      </c>
      <c r="I48" s="613">
        <v>98.776595744680847</v>
      </c>
      <c r="J48" s="614">
        <v>0.30617895182567345</v>
      </c>
      <c r="K48" s="608"/>
      <c r="L48" s="601"/>
      <c r="M48" s="601"/>
    </row>
    <row r="49" spans="1:13" ht="15">
      <c r="A49" s="601"/>
      <c r="B49" s="667" t="s">
        <v>14</v>
      </c>
      <c r="C49" s="615" t="s">
        <v>549</v>
      </c>
      <c r="D49" s="615" t="s">
        <v>549</v>
      </c>
      <c r="E49" s="615" t="s">
        <v>549</v>
      </c>
      <c r="F49" s="615" t="s">
        <v>549</v>
      </c>
      <c r="G49" s="624" t="s">
        <v>136</v>
      </c>
      <c r="H49" s="624" t="s">
        <v>136</v>
      </c>
      <c r="I49" s="624" t="s">
        <v>136</v>
      </c>
      <c r="J49" s="624" t="s">
        <v>136</v>
      </c>
      <c r="K49" s="608"/>
      <c r="L49" s="601"/>
      <c r="M49" s="601"/>
    </row>
    <row r="50" spans="1:13" ht="15.75" thickBot="1">
      <c r="A50" s="601"/>
      <c r="B50" s="670" t="s">
        <v>49</v>
      </c>
      <c r="C50" s="664">
        <v>8931.0333493728231</v>
      </c>
      <c r="D50" s="666">
        <v>8923.5127020765722</v>
      </c>
      <c r="E50" s="663">
        <v>8755.9150484047277</v>
      </c>
      <c r="F50" s="663">
        <v>8748.5418647809529</v>
      </c>
      <c r="G50" s="676">
        <v>8.4279000292124706E-2</v>
      </c>
      <c r="H50" s="627">
        <v>58.824776614859594</v>
      </c>
      <c r="I50" s="627">
        <v>95.67890296733006</v>
      </c>
      <c r="J50" s="619">
        <v>100</v>
      </c>
      <c r="K50" s="608"/>
      <c r="L50" s="601"/>
      <c r="M50" s="601"/>
    </row>
    <row r="51" spans="1:13">
      <c r="A51" s="601"/>
      <c r="B51" s="601"/>
      <c r="C51" s="628"/>
      <c r="D51" s="628"/>
      <c r="E51" s="628"/>
      <c r="F51" s="628"/>
      <c r="G51" s="629"/>
      <c r="H51" s="630"/>
      <c r="I51" s="630"/>
      <c r="J51" s="630"/>
      <c r="K51" s="608"/>
      <c r="L51" s="601"/>
      <c r="M51" s="601"/>
    </row>
    <row r="52" spans="1:13">
      <c r="A52" s="601"/>
      <c r="B52" s="601"/>
      <c r="C52" s="601"/>
      <c r="D52" s="601"/>
      <c r="E52" s="601"/>
      <c r="F52" s="601"/>
      <c r="G52" s="601"/>
      <c r="H52" s="601"/>
      <c r="I52" s="601"/>
      <c r="J52" s="601"/>
      <c r="K52" s="601"/>
      <c r="L52" s="601"/>
      <c r="M52" s="601"/>
    </row>
    <row r="53" spans="1:13" ht="15.75">
      <c r="A53" s="601"/>
      <c r="B53" s="631"/>
      <c r="C53" s="631"/>
      <c r="D53" s="631"/>
      <c r="E53" s="631"/>
      <c r="F53" s="631"/>
      <c r="G53" s="632"/>
      <c r="H53" s="632"/>
      <c r="I53" s="632"/>
      <c r="J53" s="632"/>
      <c r="K53" s="632"/>
      <c r="L53" s="601"/>
      <c r="M53" s="601"/>
    </row>
    <row r="54" spans="1:13">
      <c r="A54" s="601"/>
      <c r="B54" s="601"/>
      <c r="C54" s="601"/>
      <c r="D54" s="601"/>
      <c r="E54" s="601"/>
      <c r="F54" s="601"/>
      <c r="G54" s="601"/>
      <c r="H54" s="601"/>
      <c r="I54" s="601"/>
      <c r="J54" s="601"/>
      <c r="K54" s="601"/>
      <c r="L54" s="601"/>
      <c r="M54" s="601"/>
    </row>
    <row r="55" spans="1:13" ht="15.75">
      <c r="A55" s="601"/>
      <c r="B55" s="604"/>
      <c r="C55" s="633"/>
      <c r="D55" s="633"/>
      <c r="E55" s="633"/>
      <c r="F55" s="604"/>
      <c r="G55" s="604"/>
      <c r="H55" s="601"/>
      <c r="I55" s="601"/>
      <c r="J55" s="604"/>
      <c r="K55" s="601"/>
      <c r="L55" s="601"/>
      <c r="M55" s="601"/>
    </row>
    <row r="56" spans="1:13" ht="15.75">
      <c r="A56" s="601"/>
      <c r="B56" s="604"/>
      <c r="C56" s="633"/>
      <c r="D56" s="633"/>
      <c r="E56" s="633"/>
      <c r="F56" s="604"/>
      <c r="G56" s="604"/>
      <c r="H56" s="601"/>
      <c r="I56" s="601"/>
      <c r="J56" s="604"/>
      <c r="K56" s="601"/>
      <c r="L56" s="601"/>
      <c r="M56" s="601"/>
    </row>
    <row r="57" spans="1:13" ht="15.75">
      <c r="A57" s="601"/>
      <c r="B57" s="604"/>
      <c r="C57" s="633"/>
      <c r="D57" s="633"/>
      <c r="E57" s="633"/>
      <c r="F57" s="604"/>
      <c r="G57" s="604"/>
      <c r="H57" s="601"/>
      <c r="I57" s="601"/>
      <c r="J57" s="604"/>
      <c r="K57" s="601"/>
      <c r="L57" s="601"/>
      <c r="M57" s="601"/>
    </row>
    <row r="58" spans="1:13" ht="15.75">
      <c r="A58" s="601"/>
      <c r="B58" s="604"/>
      <c r="C58" s="604"/>
      <c r="D58" s="604"/>
      <c r="E58" s="604"/>
      <c r="F58" s="604"/>
      <c r="G58" s="604"/>
      <c r="H58" s="601"/>
      <c r="I58" s="601"/>
      <c r="J58" s="604"/>
      <c r="K58" s="601"/>
      <c r="L58" s="601"/>
      <c r="M58" s="601"/>
    </row>
    <row r="59" spans="1:13">
      <c r="A59" s="1210"/>
      <c r="B59" s="1210"/>
      <c r="C59" s="1210"/>
      <c r="D59" s="1210"/>
      <c r="E59" s="1210"/>
      <c r="F59" s="1210"/>
      <c r="G59" s="1210"/>
      <c r="H59" s="1210"/>
      <c r="I59" s="1210"/>
      <c r="J59" s="1210"/>
      <c r="K59" s="1210"/>
      <c r="L59" s="1210"/>
      <c r="M59" s="601"/>
    </row>
    <row r="60" spans="1:13">
      <c r="A60" s="1212"/>
      <c r="B60" s="1212"/>
      <c r="C60" s="1212"/>
      <c r="D60" s="1212"/>
      <c r="E60" s="1212"/>
      <c r="F60" s="1212"/>
      <c r="G60" s="1212"/>
      <c r="H60" s="1212"/>
      <c r="I60" s="1212"/>
      <c r="J60" s="1212"/>
      <c r="K60" s="1212"/>
      <c r="L60" s="1212"/>
    </row>
    <row r="61" spans="1:13">
      <c r="A61" s="1212"/>
      <c r="B61" s="1212"/>
      <c r="C61" s="1212"/>
      <c r="D61" s="1212"/>
      <c r="E61" s="1212"/>
      <c r="F61" s="1212"/>
      <c r="G61" s="1212"/>
      <c r="H61" s="1212"/>
      <c r="I61" s="1212"/>
      <c r="J61" s="1212"/>
      <c r="K61" s="1212"/>
      <c r="L61" s="1212"/>
    </row>
  </sheetData>
  <mergeCells count="1">
    <mergeCell ref="B4:K4"/>
  </mergeCells>
  <conditionalFormatting sqref="G12:G16 G42:G48 G50 G18:G22 G34:G38 G26:G32">
    <cfRule type="cellIs" dxfId="6793" priority="29" operator="lessThan">
      <formula>0</formula>
    </cfRule>
    <cfRule type="cellIs" dxfId="6792" priority="30" operator="greaterThan">
      <formula>0</formula>
    </cfRule>
  </conditionalFormatting>
  <conditionalFormatting sqref="G12:G16 G18 G26 G42 G44:G48 G50 G36:G38 G20:G22 G34 G28:G32">
    <cfRule type="cellIs" dxfId="6791" priority="26" operator="greaterThan">
      <formula>0</formula>
    </cfRule>
    <cfRule type="cellIs" dxfId="6790" priority="27" operator="lessThan">
      <formula>0</formula>
    </cfRule>
    <cfRule type="cellIs" dxfId="6789" priority="28" operator="greaterThan">
      <formula>0</formula>
    </cfRule>
  </conditionalFormatting>
  <conditionalFormatting sqref="G39:G40">
    <cfRule type="cellIs" dxfId="6788" priority="14" operator="lessThan">
      <formula>0</formula>
    </cfRule>
    <cfRule type="cellIs" dxfId="6787" priority="15" operator="greaterThan">
      <formula>0</formula>
    </cfRule>
  </conditionalFormatting>
  <conditionalFormatting sqref="G39:G40">
    <cfRule type="cellIs" dxfId="6786" priority="11" operator="greaterThan">
      <formula>0</formula>
    </cfRule>
    <cfRule type="cellIs" dxfId="6785" priority="12" operator="lessThan">
      <formula>0</formula>
    </cfRule>
    <cfRule type="cellIs" dxfId="6784" priority="13" operator="greaterThan">
      <formula>0</formula>
    </cfRule>
  </conditionalFormatting>
  <conditionalFormatting sqref="G23">
    <cfRule type="cellIs" dxfId="6783" priority="9" operator="lessThan">
      <formula>0</formula>
    </cfRule>
    <cfRule type="cellIs" dxfId="6782" priority="10" operator="greaterThan">
      <formula>0</formula>
    </cfRule>
  </conditionalFormatting>
  <conditionalFormatting sqref="G23">
    <cfRule type="cellIs" dxfId="6781" priority="6" operator="greaterThan">
      <formula>0</formula>
    </cfRule>
    <cfRule type="cellIs" dxfId="6780" priority="7" operator="lessThan">
      <formula>0</formula>
    </cfRule>
    <cfRule type="cellIs" dxfId="6779" priority="8" operator="greaterThan">
      <formula>0</formula>
    </cfRule>
  </conditionalFormatting>
  <conditionalFormatting sqref="G17">
    <cfRule type="cellIs" dxfId="6778" priority="4" operator="lessThan">
      <formula>0</formula>
    </cfRule>
    <cfRule type="cellIs" dxfId="6777" priority="5" operator="greaterThan">
      <formula>0</formula>
    </cfRule>
  </conditionalFormatting>
  <conditionalFormatting sqref="G17">
    <cfRule type="cellIs" dxfId="6776" priority="1" operator="greaterThan">
      <formula>0</formula>
    </cfRule>
    <cfRule type="cellIs" dxfId="6775" priority="2" operator="lessThan">
      <formula>0</formula>
    </cfRule>
    <cfRule type="cellIs" dxfId="6774" priority="3" operator="greaterThan">
      <formula>0</formula>
    </cfRule>
  </conditionalFormatting>
  <hyperlinks>
    <hyperlink ref="B1" location="'Dodatkowe info'!A1" display="PRZEJDZ DO"/>
  </hyperlinks>
  <pageMargins left="0.15748031496062992" right="0.15748031496062992" top="0.59055118110236227" bottom="0.39370078740157483" header="0.51181102362204722" footer="0.51181102362204722"/>
  <pageSetup paperSize="9"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
    <tabColor theme="2" tint="-9.9978637043366805E-2"/>
  </sheetPr>
  <dimension ref="A1:M28"/>
  <sheetViews>
    <sheetView showGridLines="0" zoomScaleNormal="100" workbookViewId="0">
      <selection activeCell="B15" sqref="B15"/>
    </sheetView>
  </sheetViews>
  <sheetFormatPr defaultRowHeight="12.75"/>
  <cols>
    <col min="1" max="1" width="8.7109375" customWidth="1"/>
    <col min="2" max="2" width="32.28515625" customWidth="1"/>
    <col min="3" max="12" width="12.7109375" customWidth="1"/>
    <col min="13" max="13" width="15.85546875" customWidth="1"/>
  </cols>
  <sheetData>
    <row r="1" spans="1:12" ht="15" customHeight="1">
      <c r="F1" s="1666" t="s">
        <v>587</v>
      </c>
      <c r="G1" s="1657" t="s">
        <v>568</v>
      </c>
      <c r="H1" s="1658"/>
    </row>
    <row r="2" spans="1:12" ht="24.95" customHeight="1">
      <c r="A2" s="587"/>
      <c r="B2" s="692" t="s">
        <v>488</v>
      </c>
      <c r="C2" s="692"/>
      <c r="D2" s="692"/>
      <c r="E2" s="587"/>
      <c r="F2" s="587"/>
      <c r="G2" s="587"/>
      <c r="H2" s="587"/>
      <c r="I2" s="1727" t="s">
        <v>137</v>
      </c>
      <c r="J2" s="1728"/>
    </row>
    <row r="3" spans="1:12" ht="18.75">
      <c r="A3" s="587"/>
      <c r="B3" s="677" t="s">
        <v>486</v>
      </c>
      <c r="C3" s="974" t="str">
        <f>SKUP_SEUROP_tyg!C3</f>
        <v>26.08.2024 - 01.09.2024</v>
      </c>
      <c r="D3" s="693"/>
      <c r="E3" s="678"/>
      <c r="F3" s="678"/>
      <c r="G3" s="678"/>
      <c r="H3" s="678"/>
      <c r="I3" s="679"/>
      <c r="J3" s="261"/>
      <c r="K3" s="261"/>
      <c r="L3" s="261"/>
    </row>
    <row r="4" spans="1:12" ht="19.5" thickBot="1">
      <c r="A4" s="587"/>
      <c r="B4" s="592"/>
      <c r="C4" s="678"/>
      <c r="D4" s="678"/>
      <c r="E4" s="678"/>
      <c r="F4" s="678"/>
      <c r="G4" s="587"/>
      <c r="H4" s="587"/>
    </row>
    <row r="5" spans="1:12" ht="24" customHeight="1" thickBot="1">
      <c r="A5" s="587"/>
      <c r="B5" s="1492" t="s">
        <v>65</v>
      </c>
      <c r="C5" s="1493"/>
      <c r="D5" s="1493"/>
      <c r="E5" s="1494"/>
      <c r="F5" s="587"/>
      <c r="G5" s="587"/>
      <c r="H5" s="587"/>
      <c r="I5" s="1487" t="s">
        <v>9</v>
      </c>
      <c r="J5" s="703" t="s">
        <v>369</v>
      </c>
      <c r="K5" s="704"/>
      <c r="L5" s="1489" t="s">
        <v>370</v>
      </c>
    </row>
    <row r="6" spans="1:12" ht="30" customHeight="1" thickBot="1">
      <c r="A6" s="587"/>
      <c r="B6" s="694" t="s">
        <v>25</v>
      </c>
      <c r="C6" s="695" t="s">
        <v>531</v>
      </c>
      <c r="D6" s="696" t="s">
        <v>532</v>
      </c>
      <c r="E6" s="697" t="s">
        <v>221</v>
      </c>
      <c r="F6" s="587"/>
      <c r="G6" s="587"/>
      <c r="H6" s="587"/>
      <c r="I6" s="1488"/>
      <c r="J6" s="706" t="s">
        <v>371</v>
      </c>
      <c r="K6" s="707"/>
      <c r="L6" s="1490"/>
    </row>
    <row r="7" spans="1:12" ht="22.5" customHeight="1" thickBot="1">
      <c r="A7" s="587"/>
      <c r="B7" s="698" t="s">
        <v>9</v>
      </c>
      <c r="C7" s="1160">
        <v>6.8656452093782487</v>
      </c>
      <c r="D7" s="1160">
        <v>6.8653400056189273</v>
      </c>
      <c r="E7" s="1161">
        <f>((C7-D7)/D7)*100</f>
        <v>4.4455738400665029E-3</v>
      </c>
      <c r="F7" s="680"/>
      <c r="G7" s="587"/>
      <c r="H7" s="587"/>
      <c r="I7" s="1488"/>
      <c r="J7" s="705" t="s">
        <v>531</v>
      </c>
      <c r="K7" s="705">
        <v>45172</v>
      </c>
      <c r="L7" s="1491"/>
    </row>
    <row r="8" spans="1:12" ht="22.5" customHeight="1">
      <c r="A8" s="587"/>
      <c r="B8" s="699" t="s">
        <v>26</v>
      </c>
      <c r="C8" s="1154">
        <v>6.9029692054602396</v>
      </c>
      <c r="D8" s="1154">
        <v>6.9240943135520245</v>
      </c>
      <c r="E8" s="1155">
        <f>((C8-D8)/D8)*100</f>
        <v>-0.30509561446091632</v>
      </c>
      <c r="F8" s="681"/>
      <c r="G8" s="587"/>
      <c r="H8" s="587"/>
      <c r="I8" s="684" t="s">
        <v>50</v>
      </c>
      <c r="J8" s="1162">
        <v>8880.641496305032</v>
      </c>
      <c r="K8" s="1163">
        <v>10097.811764705883</v>
      </c>
      <c r="L8" s="1164">
        <f t="shared" ref="L8:L14" si="0">((J8-K8)/K8)*100</f>
        <v>-12.053802316410113</v>
      </c>
    </row>
    <row r="9" spans="1:12" ht="22.5" customHeight="1">
      <c r="A9" s="587"/>
      <c r="B9" s="700" t="s">
        <v>27</v>
      </c>
      <c r="C9" s="1156">
        <v>6.8863066601099971</v>
      </c>
      <c r="D9" s="1156">
        <v>6.8860342545589948</v>
      </c>
      <c r="E9" s="1157">
        <f>((C9-D9)/D9)*100</f>
        <v>3.9559133883488315E-3</v>
      </c>
      <c r="F9" s="680"/>
      <c r="G9" s="587"/>
      <c r="H9" s="587"/>
      <c r="I9" s="685" t="s">
        <v>10</v>
      </c>
      <c r="J9" s="1165">
        <v>8782.1830456784392</v>
      </c>
      <c r="K9" s="1166">
        <v>10005.505882352942</v>
      </c>
      <c r="L9" s="1167">
        <f t="shared" si="0"/>
        <v>-12.226496601557344</v>
      </c>
    </row>
    <row r="10" spans="1:12" ht="22.5" customHeight="1">
      <c r="A10" s="587"/>
      <c r="B10" s="699" t="s">
        <v>76</v>
      </c>
      <c r="C10" s="1154">
        <v>6.807616255936364</v>
      </c>
      <c r="D10" s="1154">
        <v>6.7914828189729084</v>
      </c>
      <c r="E10" s="1155">
        <f>((C10-D10)/D10)*100</f>
        <v>0.23755396860291977</v>
      </c>
      <c r="F10" s="680"/>
      <c r="G10" s="587"/>
      <c r="H10" s="587"/>
      <c r="I10" s="685" t="s">
        <v>11</v>
      </c>
      <c r="J10" s="1165">
        <v>8439.9117410559411</v>
      </c>
      <c r="K10" s="1166">
        <v>9642.0352941176479</v>
      </c>
      <c r="L10" s="1167">
        <f t="shared" si="0"/>
        <v>-12.467529068215409</v>
      </c>
    </row>
    <row r="11" spans="1:12" ht="22.5" customHeight="1" thickBot="1">
      <c r="A11" s="587"/>
      <c r="B11" s="701" t="s">
        <v>28</v>
      </c>
      <c r="C11" s="1158">
        <v>6.8296137377556878</v>
      </c>
      <c r="D11" s="1158">
        <v>6.8238626545291439</v>
      </c>
      <c r="E11" s="1159">
        <f>((C11-D11)/D11)*100</f>
        <v>8.4279000292112022E-2</v>
      </c>
      <c r="F11" s="680"/>
      <c r="G11" s="587"/>
      <c r="H11" s="587"/>
      <c r="I11" s="685" t="s">
        <v>12</v>
      </c>
      <c r="J11" s="1165">
        <v>8094.7059954103624</v>
      </c>
      <c r="K11" s="1166">
        <v>9239.5196078431363</v>
      </c>
      <c r="L11" s="1167">
        <f t="shared" si="0"/>
        <v>-12.390401893416382</v>
      </c>
    </row>
    <row r="12" spans="1:12" ht="25.5" customHeight="1">
      <c r="A12" s="587"/>
      <c r="B12" s="1664" t="s">
        <v>588</v>
      </c>
      <c r="C12" s="1663"/>
      <c r="D12" s="1663"/>
      <c r="E12" s="1663"/>
      <c r="F12" s="679"/>
      <c r="G12" s="587"/>
      <c r="H12" s="587"/>
      <c r="I12" s="685" t="s">
        <v>13</v>
      </c>
      <c r="J12" s="1165">
        <v>7451.7630451919267</v>
      </c>
      <c r="K12" s="1166">
        <v>8341.472549019607</v>
      </c>
      <c r="L12" s="1167">
        <f t="shared" si="0"/>
        <v>-10.666096406829869</v>
      </c>
    </row>
    <row r="13" spans="1:12" ht="22.5" customHeight="1" thickBot="1">
      <c r="A13" s="587"/>
      <c r="B13" s="1665" t="s">
        <v>506</v>
      </c>
      <c r="C13" s="679"/>
      <c r="D13" s="679"/>
      <c r="E13" s="679"/>
      <c r="F13" s="679"/>
      <c r="G13" s="587"/>
      <c r="H13" s="587"/>
      <c r="I13" s="686" t="s">
        <v>14</v>
      </c>
      <c r="J13" s="1165">
        <v>7846.3114834476664</v>
      </c>
      <c r="K13" s="1166">
        <v>8447.4294117647059</v>
      </c>
      <c r="L13" s="1167">
        <f t="shared" si="0"/>
        <v>-7.1159864026784838</v>
      </c>
    </row>
    <row r="14" spans="1:12" ht="24.75" customHeight="1" thickBot="1">
      <c r="A14" s="587"/>
      <c r="B14" s="679"/>
      <c r="C14" s="679"/>
      <c r="D14" s="679"/>
      <c r="E14" s="679"/>
      <c r="F14" s="679"/>
      <c r="G14" s="587"/>
      <c r="H14" s="587"/>
      <c r="I14" s="687" t="s">
        <v>49</v>
      </c>
      <c r="J14" s="1168">
        <v>8802.1092427926269</v>
      </c>
      <c r="K14" s="1169">
        <v>10010.775490196078</v>
      </c>
      <c r="L14" s="1167">
        <f t="shared" si="0"/>
        <v>-12.073652521596777</v>
      </c>
    </row>
    <row r="15" spans="1:12" ht="24.75" customHeight="1" thickBot="1">
      <c r="A15" s="587"/>
      <c r="B15" s="679"/>
      <c r="C15" s="679"/>
      <c r="D15" s="679"/>
      <c r="E15" s="679"/>
      <c r="F15" s="679"/>
      <c r="G15" s="587"/>
      <c r="H15" s="587"/>
      <c r="I15" s="1451"/>
    </row>
    <row r="16" spans="1:12" ht="24.75" customHeight="1" thickBot="1">
      <c r="A16" s="587"/>
      <c r="B16" s="1495" t="s">
        <v>454</v>
      </c>
      <c r="C16" s="1497" t="s">
        <v>65</v>
      </c>
      <c r="D16" s="1498"/>
      <c r="E16" s="1498"/>
      <c r="F16" s="1498"/>
      <c r="G16" s="1498"/>
      <c r="H16" s="1499" t="s">
        <v>456</v>
      </c>
      <c r="I16" s="1500"/>
      <c r="J16" s="1500"/>
      <c r="K16" s="1501"/>
      <c r="L16" s="1464"/>
    </row>
    <row r="17" spans="1:13" ht="37.5" customHeight="1" thickBot="1">
      <c r="B17" s="1496"/>
      <c r="C17" s="1146" t="s">
        <v>531</v>
      </c>
      <c r="D17" s="1146" t="s">
        <v>533</v>
      </c>
      <c r="E17" s="1146" t="s">
        <v>534</v>
      </c>
      <c r="F17" s="1146" t="s">
        <v>535</v>
      </c>
      <c r="G17" s="1146" t="s">
        <v>536</v>
      </c>
      <c r="H17" s="1147" t="s">
        <v>537</v>
      </c>
      <c r="I17" s="1147" t="s">
        <v>538</v>
      </c>
      <c r="J17" s="1146" t="s">
        <v>539</v>
      </c>
      <c r="K17" s="1147" t="s">
        <v>540</v>
      </c>
      <c r="L17" s="1465"/>
    </row>
    <row r="18" spans="1:13" ht="19.5" thickBot="1">
      <c r="B18" s="1148" t="s">
        <v>455</v>
      </c>
      <c r="C18" s="1177">
        <v>6.8656452093782487</v>
      </c>
      <c r="D18" s="1178">
        <v>6.8653400056189273</v>
      </c>
      <c r="E18" s="1179">
        <v>7.0867404705882358</v>
      </c>
      <c r="F18" s="1463">
        <v>7.8084048823529413</v>
      </c>
      <c r="G18" s="1180">
        <v>7.7213354705882358</v>
      </c>
      <c r="H18" s="1181">
        <v>4.4455738400665028E-5</v>
      </c>
      <c r="I18" s="1181">
        <v>-3.1198441953333586E-2</v>
      </c>
      <c r="J18" s="1181">
        <v>-0.12073652521596787</v>
      </c>
      <c r="K18" s="1182">
        <v>-0.11082153656831049</v>
      </c>
      <c r="L18" s="1466"/>
    </row>
    <row r="19" spans="1:13">
      <c r="L19" s="1377"/>
    </row>
    <row r="20" spans="1:13" ht="18.75" customHeight="1">
      <c r="A20" s="587"/>
      <c r="B20" s="682"/>
      <c r="C20" s="678"/>
      <c r="D20" s="678"/>
      <c r="E20" s="678"/>
      <c r="F20" s="678"/>
      <c r="G20" s="678"/>
      <c r="H20" s="678"/>
      <c r="I20" s="678"/>
      <c r="L20" s="1377"/>
    </row>
    <row r="21" spans="1:13" s="540" customFormat="1" ht="15.75">
      <c r="A21" s="601"/>
      <c r="B21" s="631"/>
      <c r="C21" s="631"/>
      <c r="D21" s="631"/>
      <c r="E21" s="631"/>
      <c r="F21" s="631"/>
      <c r="G21" s="632"/>
      <c r="H21" s="632"/>
      <c r="I21" s="632"/>
      <c r="J21" s="632"/>
      <c r="K21" s="632"/>
      <c r="L21" s="601"/>
      <c r="M21" s="601"/>
    </row>
    <row r="22" spans="1:13" s="540" customFormat="1">
      <c r="A22" s="601"/>
      <c r="B22" s="601"/>
      <c r="C22" s="601"/>
      <c r="D22" s="601"/>
      <c r="E22" s="601"/>
      <c r="F22" s="601"/>
      <c r="G22" s="601"/>
      <c r="H22" s="601"/>
      <c r="I22" s="601"/>
      <c r="J22" s="601"/>
      <c r="K22" s="601"/>
      <c r="L22" s="601"/>
      <c r="M22" s="601"/>
    </row>
    <row r="23" spans="1:13" s="540" customFormat="1" ht="15.75">
      <c r="A23" s="601"/>
      <c r="B23" s="604"/>
      <c r="C23" s="633"/>
      <c r="D23" s="633"/>
      <c r="E23" s="633"/>
      <c r="F23" s="604"/>
      <c r="G23" s="604"/>
      <c r="H23" s="601"/>
      <c r="I23" s="601"/>
      <c r="J23" s="604"/>
      <c r="K23" s="601"/>
      <c r="L23" s="601"/>
      <c r="M23" s="601"/>
    </row>
    <row r="24" spans="1:13" s="540" customFormat="1" ht="15.75">
      <c r="A24" s="601"/>
      <c r="B24" s="604"/>
      <c r="C24" s="633"/>
      <c r="D24" s="633"/>
      <c r="E24" s="633"/>
      <c r="F24" s="604"/>
      <c r="G24" s="604"/>
      <c r="H24" s="601"/>
      <c r="I24" s="601"/>
      <c r="J24" s="604"/>
      <c r="K24" s="601"/>
      <c r="L24" s="601"/>
      <c r="M24" s="601"/>
    </row>
    <row r="25" spans="1:13" s="540" customFormat="1" ht="15.75">
      <c r="A25" s="601"/>
      <c r="B25" s="604"/>
      <c r="C25" s="633"/>
      <c r="D25" s="633"/>
      <c r="E25" s="633"/>
      <c r="F25" s="604"/>
      <c r="G25" s="604"/>
      <c r="H25" s="601"/>
      <c r="I25" s="601"/>
      <c r="J25" s="604"/>
      <c r="K25" s="601"/>
      <c r="L25" s="601"/>
      <c r="M25" s="601"/>
    </row>
    <row r="26" spans="1:13" s="540" customFormat="1" ht="15.75">
      <c r="A26" s="601"/>
      <c r="B26" s="604"/>
      <c r="C26" s="604"/>
      <c r="D26" s="604"/>
      <c r="E26" s="604"/>
      <c r="F26" s="604"/>
      <c r="G26" s="604"/>
      <c r="H26" s="601"/>
      <c r="I26" s="601"/>
      <c r="J26" s="604"/>
      <c r="K26" s="601"/>
      <c r="L26" s="601"/>
      <c r="M26" s="601"/>
    </row>
    <row r="27" spans="1:13" ht="15.75">
      <c r="A27" s="587"/>
      <c r="B27" s="679"/>
      <c r="C27" s="679"/>
      <c r="D27" s="679"/>
      <c r="E27" s="679"/>
      <c r="F27" s="679"/>
      <c r="G27" s="587"/>
      <c r="H27" s="587"/>
      <c r="I27" s="587"/>
    </row>
    <row r="28" spans="1:13">
      <c r="A28" s="587"/>
      <c r="B28" s="587"/>
      <c r="C28" s="587"/>
      <c r="D28" s="587"/>
      <c r="E28" s="587"/>
      <c r="F28" s="587"/>
      <c r="G28" s="587"/>
      <c r="H28" s="587"/>
      <c r="I28" s="587"/>
    </row>
  </sheetData>
  <mergeCells count="7">
    <mergeCell ref="I5:I7"/>
    <mergeCell ref="L5:L7"/>
    <mergeCell ref="B5:E5"/>
    <mergeCell ref="B16:B17"/>
    <mergeCell ref="C16:G16"/>
    <mergeCell ref="B12:E12"/>
    <mergeCell ref="H16:K16"/>
  </mergeCells>
  <conditionalFormatting sqref="E7:E11">
    <cfRule type="cellIs" dxfId="6773" priority="8" operator="lessThan">
      <formula>0</formula>
    </cfRule>
    <cfRule type="cellIs" dxfId="6772" priority="9" operator="greaterThan">
      <formula>0</formula>
    </cfRule>
  </conditionalFormatting>
  <conditionalFormatting sqref="L8:L14">
    <cfRule type="cellIs" dxfId="6771" priority="4" operator="lessThan">
      <formula>0</formula>
    </cfRule>
    <cfRule type="cellIs" dxfId="6770" priority="5" operator="greaterThan">
      <formula>0</formula>
    </cfRule>
  </conditionalFormatting>
  <conditionalFormatting sqref="H18:L18">
    <cfRule type="cellIs" dxfId="6769" priority="1" operator="greaterThan">
      <formula>0</formula>
    </cfRule>
    <cfRule type="cellIs" dxfId="6768" priority="2" operator="lessThan">
      <formula>0</formula>
    </cfRule>
    <cfRule type="cellIs" dxfId="6767" priority="3" operator="equal">
      <formula>0</formula>
    </cfRule>
  </conditionalFormatting>
  <hyperlinks>
    <hyperlink ref="F1" location="'Dodatkowe info'!A1" display="PRZEJDZ DO"/>
  </hyperlinks>
  <pageMargins left="0.75" right="0.75" top="1" bottom="1" header="0.5" footer="0.5"/>
  <pageSetup paperSize="9" scale="74"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
    <tabColor theme="2" tint="-9.9978637043366805E-2"/>
  </sheetPr>
  <dimension ref="A1:BC26"/>
  <sheetViews>
    <sheetView showGridLines="0" zoomScaleNormal="100" workbookViewId="0">
      <pane xSplit="2" ySplit="6" topLeftCell="Y23" activePane="bottomRight" state="frozen"/>
      <selection pane="topRight" activeCell="C1" sqref="C1"/>
      <selection pane="bottomLeft" activeCell="A6" sqref="A6"/>
      <selection pane="bottomRight" activeCell="Z1" sqref="Z1"/>
    </sheetView>
  </sheetViews>
  <sheetFormatPr defaultColWidth="9.140625" defaultRowHeight="15"/>
  <cols>
    <col min="1" max="1" width="8.7109375" style="463" customWidth="1"/>
    <col min="2" max="2" width="12.28515625" style="463" customWidth="1"/>
    <col min="3" max="40" width="10.5703125" style="463" bestFit="1" customWidth="1"/>
    <col min="41" max="45" width="11.140625" style="463" bestFit="1" customWidth="1"/>
    <col min="46" max="54" width="10.5703125" style="463" bestFit="1" customWidth="1"/>
    <col min="55" max="16384" width="9.140625" style="463"/>
  </cols>
  <sheetData>
    <row r="1" spans="1:55" ht="15" customHeight="1">
      <c r="A1" s="1258" t="s">
        <v>504</v>
      </c>
      <c r="Y1" s="1667" t="s">
        <v>587</v>
      </c>
      <c r="Z1" s="1657" t="s">
        <v>568</v>
      </c>
      <c r="AA1" s="1658"/>
      <c r="AB1" s="1657"/>
    </row>
    <row r="2" spans="1:55" ht="18" customHeight="1">
      <c r="A2" s="1258" t="s">
        <v>505</v>
      </c>
      <c r="B2" s="1258"/>
    </row>
    <row r="3" spans="1:55" ht="18" customHeight="1">
      <c r="A3" s="1258" t="s">
        <v>508</v>
      </c>
      <c r="B3" s="1258"/>
    </row>
    <row r="4" spans="1:55" ht="18" customHeight="1">
      <c r="A4" s="1452" t="s">
        <v>507</v>
      </c>
      <c r="B4" s="1258"/>
    </row>
    <row r="5" spans="1:55" ht="15.75">
      <c r="A5" s="1263"/>
      <c r="B5" s="1263"/>
      <c r="C5" s="464">
        <v>1</v>
      </c>
      <c r="D5" s="464">
        <v>2</v>
      </c>
      <c r="E5" s="464">
        <v>3</v>
      </c>
      <c r="F5" s="464">
        <v>4</v>
      </c>
      <c r="G5" s="464">
        <v>5</v>
      </c>
      <c r="H5" s="464">
        <v>6</v>
      </c>
      <c r="I5" s="464">
        <v>7</v>
      </c>
      <c r="J5" s="464">
        <v>8</v>
      </c>
      <c r="K5" s="464">
        <v>9</v>
      </c>
      <c r="L5" s="464">
        <v>10</v>
      </c>
      <c r="M5" s="464">
        <v>11</v>
      </c>
      <c r="N5" s="464">
        <v>12</v>
      </c>
      <c r="O5" s="464">
        <v>13</v>
      </c>
      <c r="P5" s="464">
        <v>14</v>
      </c>
      <c r="Q5" s="464">
        <v>15</v>
      </c>
      <c r="R5" s="464">
        <v>16</v>
      </c>
      <c r="S5" s="464">
        <v>17</v>
      </c>
      <c r="T5" s="464">
        <v>18</v>
      </c>
      <c r="U5" s="464">
        <v>19</v>
      </c>
      <c r="V5" s="464">
        <v>20</v>
      </c>
      <c r="W5" s="464">
        <v>21</v>
      </c>
      <c r="X5" s="464">
        <v>22</v>
      </c>
      <c r="Y5" s="464">
        <v>23</v>
      </c>
      <c r="Z5" s="464">
        <v>24</v>
      </c>
      <c r="AA5" s="464">
        <v>25</v>
      </c>
      <c r="AB5" s="464">
        <v>26</v>
      </c>
      <c r="AC5" s="464">
        <v>27</v>
      </c>
      <c r="AD5" s="464">
        <v>28</v>
      </c>
      <c r="AE5" s="464">
        <v>29</v>
      </c>
      <c r="AF5" s="464">
        <v>30</v>
      </c>
      <c r="AG5" s="464">
        <v>31</v>
      </c>
      <c r="AH5" s="464">
        <v>32</v>
      </c>
      <c r="AI5" s="464">
        <v>33</v>
      </c>
      <c r="AJ5" s="464">
        <v>34</v>
      </c>
      <c r="AK5" s="464">
        <v>35</v>
      </c>
      <c r="AL5" s="464">
        <v>36</v>
      </c>
      <c r="AM5" s="464">
        <v>37</v>
      </c>
      <c r="AN5" s="464">
        <v>38</v>
      </c>
      <c r="AO5" s="464">
        <v>39</v>
      </c>
      <c r="AP5" s="464">
        <v>40</v>
      </c>
      <c r="AQ5" s="464">
        <v>41</v>
      </c>
      <c r="AR5" s="464">
        <v>42</v>
      </c>
      <c r="AS5" s="464">
        <v>43</v>
      </c>
      <c r="AT5" s="464">
        <v>44</v>
      </c>
      <c r="AU5" s="464">
        <v>45</v>
      </c>
      <c r="AV5" s="464">
        <v>46</v>
      </c>
      <c r="AW5" s="464">
        <v>47</v>
      </c>
      <c r="AX5" s="464">
        <v>48</v>
      </c>
      <c r="AY5" s="464">
        <v>49</v>
      </c>
      <c r="AZ5" s="464">
        <v>50</v>
      </c>
      <c r="BA5" s="464">
        <v>51</v>
      </c>
      <c r="BB5" s="464">
        <v>52</v>
      </c>
      <c r="BC5" s="464"/>
    </row>
    <row r="6" spans="1:55">
      <c r="C6" s="465">
        <v>42015</v>
      </c>
      <c r="D6" s="465">
        <v>42022</v>
      </c>
      <c r="E6" s="465">
        <v>42029</v>
      </c>
      <c r="F6" s="465">
        <v>42030</v>
      </c>
      <c r="G6" s="465">
        <v>42043</v>
      </c>
      <c r="H6" s="465">
        <v>42050</v>
      </c>
      <c r="I6" s="465">
        <v>42057</v>
      </c>
      <c r="J6" s="465">
        <v>42058</v>
      </c>
      <c r="K6" s="465">
        <v>42071</v>
      </c>
      <c r="L6" s="465">
        <v>42078</v>
      </c>
      <c r="M6" s="465">
        <v>42085</v>
      </c>
      <c r="N6" s="465">
        <v>42092</v>
      </c>
      <c r="O6" s="465">
        <v>42099</v>
      </c>
      <c r="P6" s="465">
        <v>42106</v>
      </c>
      <c r="Q6" s="465">
        <v>42113</v>
      </c>
      <c r="R6" s="465">
        <v>42120</v>
      </c>
      <c r="S6" s="465">
        <v>42121</v>
      </c>
      <c r="T6" s="465">
        <v>42134</v>
      </c>
      <c r="U6" s="465">
        <v>42141</v>
      </c>
      <c r="V6" s="465">
        <v>42148</v>
      </c>
      <c r="W6" s="465">
        <v>42155</v>
      </c>
      <c r="X6" s="465">
        <v>42162</v>
      </c>
      <c r="Y6" s="465">
        <v>42169</v>
      </c>
      <c r="Z6" s="465">
        <v>42176</v>
      </c>
      <c r="AA6" s="465">
        <v>42183</v>
      </c>
      <c r="AB6" s="465">
        <v>42190</v>
      </c>
      <c r="AC6" s="465">
        <v>42197</v>
      </c>
      <c r="AD6" s="465">
        <v>42204</v>
      </c>
      <c r="AE6" s="465">
        <v>42211</v>
      </c>
      <c r="AF6" s="465">
        <v>42212</v>
      </c>
      <c r="AG6" s="465">
        <v>42225</v>
      </c>
      <c r="AH6" s="465">
        <v>42232</v>
      </c>
      <c r="AI6" s="465">
        <v>42239</v>
      </c>
      <c r="AJ6" s="465">
        <v>42246</v>
      </c>
      <c r="AK6" s="465">
        <v>42253</v>
      </c>
      <c r="AL6" s="465">
        <v>42260</v>
      </c>
      <c r="AM6" s="465">
        <v>42267</v>
      </c>
      <c r="AN6" s="465">
        <v>42274</v>
      </c>
      <c r="AO6" s="465">
        <v>42275</v>
      </c>
      <c r="AP6" s="465">
        <v>42288</v>
      </c>
      <c r="AQ6" s="465">
        <v>42295</v>
      </c>
      <c r="AR6" s="465">
        <v>42302</v>
      </c>
      <c r="AS6" s="465">
        <v>42303</v>
      </c>
      <c r="AT6" s="465">
        <v>42316</v>
      </c>
      <c r="AU6" s="465">
        <v>42323</v>
      </c>
      <c r="AV6" s="465">
        <v>42330</v>
      </c>
      <c r="AW6" s="465">
        <v>42337</v>
      </c>
      <c r="AX6" s="465">
        <v>42344</v>
      </c>
      <c r="AY6" s="465">
        <v>42351</v>
      </c>
      <c r="AZ6" s="465">
        <v>42358</v>
      </c>
      <c r="BA6" s="465">
        <v>42365</v>
      </c>
      <c r="BB6" s="465">
        <v>42366</v>
      </c>
    </row>
    <row r="7" spans="1:55" ht="15.75">
      <c r="B7" s="1253" t="s">
        <v>345</v>
      </c>
      <c r="C7" s="466">
        <v>42015</v>
      </c>
      <c r="D7" s="466">
        <v>42022</v>
      </c>
      <c r="E7" s="466">
        <v>42029</v>
      </c>
      <c r="F7" s="466">
        <v>42036</v>
      </c>
      <c r="G7" s="466">
        <v>42043</v>
      </c>
      <c r="H7" s="466">
        <v>42050</v>
      </c>
      <c r="I7" s="466">
        <v>42057</v>
      </c>
      <c r="J7" s="466">
        <v>42064</v>
      </c>
      <c r="K7" s="466">
        <v>42071</v>
      </c>
      <c r="L7" s="466">
        <v>42078</v>
      </c>
      <c r="M7" s="466">
        <v>42085</v>
      </c>
      <c r="N7" s="466">
        <v>42092</v>
      </c>
      <c r="O7" s="466">
        <v>42099</v>
      </c>
      <c r="P7" s="466">
        <v>42106</v>
      </c>
      <c r="Q7" s="466">
        <v>42113</v>
      </c>
      <c r="R7" s="466">
        <v>42120</v>
      </c>
      <c r="S7" s="466">
        <v>42127</v>
      </c>
      <c r="T7" s="466">
        <v>42134</v>
      </c>
      <c r="U7" s="466">
        <v>42141</v>
      </c>
      <c r="V7" s="466">
        <v>42148</v>
      </c>
      <c r="W7" s="466">
        <v>42155</v>
      </c>
      <c r="X7" s="466">
        <v>42162</v>
      </c>
      <c r="Y7" s="466">
        <v>42169</v>
      </c>
      <c r="Z7" s="466">
        <v>42176</v>
      </c>
      <c r="AA7" s="466">
        <v>42183</v>
      </c>
      <c r="AB7" s="466">
        <v>42190</v>
      </c>
      <c r="AC7" s="466">
        <v>42197</v>
      </c>
      <c r="AD7" s="466">
        <v>42204</v>
      </c>
      <c r="AE7" s="466">
        <v>42211</v>
      </c>
      <c r="AF7" s="466">
        <v>42218</v>
      </c>
      <c r="AG7" s="466">
        <v>42225</v>
      </c>
      <c r="AH7" s="466">
        <v>42232</v>
      </c>
      <c r="AI7" s="466">
        <v>42239</v>
      </c>
      <c r="AJ7" s="466">
        <v>42246</v>
      </c>
      <c r="AK7" s="466">
        <v>42253</v>
      </c>
      <c r="AL7" s="466">
        <v>42260</v>
      </c>
      <c r="AM7" s="466">
        <v>42267</v>
      </c>
      <c r="AN7" s="466">
        <v>42274</v>
      </c>
      <c r="AO7" s="466">
        <v>42281</v>
      </c>
      <c r="AP7" s="466">
        <v>42288</v>
      </c>
      <c r="AQ7" s="466">
        <v>42295</v>
      </c>
      <c r="AR7" s="466">
        <v>42302</v>
      </c>
      <c r="AS7" s="466">
        <v>42309</v>
      </c>
      <c r="AT7" s="466">
        <v>42316</v>
      </c>
      <c r="AU7" s="466">
        <v>42323</v>
      </c>
      <c r="AV7" s="466">
        <v>42330</v>
      </c>
      <c r="AW7" s="466">
        <v>42337</v>
      </c>
      <c r="AX7" s="466">
        <v>42344</v>
      </c>
      <c r="AY7" s="466">
        <v>42351</v>
      </c>
      <c r="AZ7" s="466">
        <v>42358</v>
      </c>
      <c r="BA7" s="466">
        <v>42365</v>
      </c>
      <c r="BB7" s="466">
        <v>42372</v>
      </c>
    </row>
    <row r="8" spans="1:55" ht="15.75">
      <c r="B8" s="1253"/>
      <c r="C8" s="467">
        <v>4.0853524705882354</v>
      </c>
      <c r="D8" s="467">
        <v>4.0447779411764708</v>
      </c>
      <c r="E8" s="467">
        <v>4.023784470588236</v>
      </c>
      <c r="F8" s="467">
        <v>4.0176224705882362</v>
      </c>
      <c r="G8" s="467">
        <v>4.0689678823529416</v>
      </c>
      <c r="H8" s="467">
        <v>4.2130744117647057</v>
      </c>
      <c r="I8" s="467">
        <v>4.3252399411764699</v>
      </c>
      <c r="J8" s="467">
        <v>4.5042117058823532</v>
      </c>
      <c r="K8" s="467">
        <v>4.6150581176470595</v>
      </c>
      <c r="L8" s="467">
        <v>4.4751054705882352</v>
      </c>
      <c r="M8" s="467">
        <v>4.3201102941176472</v>
      </c>
      <c r="N8" s="467">
        <v>4.3104727058823524</v>
      </c>
      <c r="O8" s="467">
        <v>4.4293722352941174</v>
      </c>
      <c r="P8" s="467">
        <v>4.3988382941176472</v>
      </c>
      <c r="Q8" s="467">
        <v>4.4002231764705888</v>
      </c>
      <c r="R8" s="467">
        <v>4.4906175294117645</v>
      </c>
      <c r="S8" s="467">
        <v>4.5089651176470591</v>
      </c>
      <c r="T8" s="467">
        <v>4.345099352941177</v>
      </c>
      <c r="U8" s="467">
        <v>4.1490715882352944</v>
      </c>
      <c r="V8" s="467">
        <v>4.1668257647058828</v>
      </c>
      <c r="W8" s="467">
        <v>4.2700098235294117</v>
      </c>
      <c r="X8" s="467">
        <v>4.3735035882352937</v>
      </c>
      <c r="Y8" s="467">
        <v>4.3741115294117652</v>
      </c>
      <c r="Z8" s="467">
        <v>4.5010511764705878</v>
      </c>
      <c r="AA8" s="467">
        <v>4.6116804117647066</v>
      </c>
      <c r="AB8" s="467">
        <v>4.4571096470588234</v>
      </c>
      <c r="AC8" s="467">
        <v>4.3126314705882356</v>
      </c>
      <c r="AD8" s="467">
        <v>4.3861281176470595</v>
      </c>
      <c r="AE8" s="467">
        <v>4.4395527647058826</v>
      </c>
      <c r="AF8" s="467">
        <v>4.3718005882352946</v>
      </c>
      <c r="AG8" s="467">
        <v>4.3706604117647059</v>
      </c>
      <c r="AH8" s="467">
        <v>4.385517882352941</v>
      </c>
      <c r="AI8" s="467">
        <v>4.361428882352941</v>
      </c>
      <c r="AJ8" s="467">
        <v>4.3522761176470581</v>
      </c>
      <c r="AK8" s="467">
        <v>4.3771619411764702</v>
      </c>
      <c r="AL8" s="467">
        <v>4.5368524117647056</v>
      </c>
      <c r="AM8" s="467">
        <v>4.6888912352941183</v>
      </c>
      <c r="AN8" s="467">
        <v>4.7300000000000004</v>
      </c>
      <c r="AO8" s="467">
        <v>4.640264352941176</v>
      </c>
      <c r="AP8" s="467">
        <v>4.4546992941176464</v>
      </c>
      <c r="AQ8" s="467">
        <v>4.438794176470588</v>
      </c>
      <c r="AR8" s="467">
        <v>4.4076171176470584</v>
      </c>
      <c r="AS8" s="467">
        <v>4.3858604705882351</v>
      </c>
      <c r="AT8" s="467">
        <v>4.318431764705883</v>
      </c>
      <c r="AU8" s="467">
        <v>4.1601758823529407</v>
      </c>
      <c r="AV8" s="467">
        <v>3.9537894117647059</v>
      </c>
      <c r="AW8" s="467">
        <v>3.8245089999999999</v>
      </c>
      <c r="AX8" s="467">
        <v>3.7097794117647065</v>
      </c>
      <c r="AY8" s="467">
        <v>3.7403317058823533</v>
      </c>
      <c r="AZ8" s="467">
        <v>3.8469829411764707</v>
      </c>
      <c r="BA8" s="467">
        <v>3.8825945294117647</v>
      </c>
      <c r="BB8" s="467">
        <v>3.8604624117647055</v>
      </c>
    </row>
    <row r="9" spans="1:55" ht="15.75">
      <c r="B9" s="1253" t="s">
        <v>346</v>
      </c>
      <c r="C9" s="466">
        <v>42379</v>
      </c>
      <c r="D9" s="466">
        <v>42386</v>
      </c>
      <c r="E9" s="466">
        <v>42393</v>
      </c>
      <c r="F9" s="466">
        <v>42400</v>
      </c>
      <c r="G9" s="466">
        <v>42407</v>
      </c>
      <c r="H9" s="466">
        <v>42414</v>
      </c>
      <c r="I9" s="466">
        <v>42421</v>
      </c>
      <c r="J9" s="466">
        <v>42428</v>
      </c>
      <c r="K9" s="466">
        <v>42435</v>
      </c>
      <c r="L9" s="466">
        <v>42442</v>
      </c>
      <c r="M9" s="466">
        <v>42449</v>
      </c>
      <c r="N9" s="466">
        <v>42456</v>
      </c>
      <c r="O9" s="466">
        <v>42463</v>
      </c>
      <c r="P9" s="466">
        <v>42470</v>
      </c>
      <c r="Q9" s="466">
        <v>42477</v>
      </c>
      <c r="R9" s="466">
        <v>42484</v>
      </c>
      <c r="S9" s="466">
        <v>42491</v>
      </c>
      <c r="T9" s="466">
        <v>42498</v>
      </c>
      <c r="U9" s="466">
        <v>42505</v>
      </c>
      <c r="V9" s="466">
        <v>42512</v>
      </c>
      <c r="W9" s="466">
        <v>42519</v>
      </c>
      <c r="X9" s="466">
        <v>42526</v>
      </c>
      <c r="Y9" s="466">
        <v>42533</v>
      </c>
      <c r="Z9" s="466">
        <v>42540</v>
      </c>
      <c r="AA9" s="466">
        <v>42547</v>
      </c>
      <c r="AB9" s="466">
        <v>42554</v>
      </c>
      <c r="AC9" s="466">
        <v>42561</v>
      </c>
      <c r="AD9" s="466">
        <v>42568</v>
      </c>
      <c r="AE9" s="466">
        <v>42575</v>
      </c>
      <c r="AF9" s="466">
        <v>42582</v>
      </c>
      <c r="AG9" s="466">
        <v>42589</v>
      </c>
      <c r="AH9" s="466">
        <v>42596</v>
      </c>
      <c r="AI9" s="466">
        <v>42603</v>
      </c>
      <c r="AJ9" s="466">
        <v>42610</v>
      </c>
      <c r="AK9" s="466">
        <v>42617</v>
      </c>
      <c r="AL9" s="466">
        <v>42624</v>
      </c>
      <c r="AM9" s="466">
        <v>42631</v>
      </c>
      <c r="AN9" s="466">
        <v>42638</v>
      </c>
      <c r="AO9" s="466">
        <v>42645</v>
      </c>
      <c r="AP9" s="466">
        <v>42652</v>
      </c>
      <c r="AQ9" s="466">
        <v>42659</v>
      </c>
      <c r="AR9" s="466">
        <v>42666</v>
      </c>
      <c r="AS9" s="466">
        <v>42673</v>
      </c>
      <c r="AT9" s="466">
        <v>42680</v>
      </c>
      <c r="AU9" s="466">
        <v>42687</v>
      </c>
      <c r="AV9" s="466">
        <v>42694</v>
      </c>
      <c r="AW9" s="466">
        <v>42701</v>
      </c>
      <c r="AX9" s="466">
        <v>42708</v>
      </c>
      <c r="AY9" s="466">
        <v>42715</v>
      </c>
      <c r="AZ9" s="466">
        <v>42722</v>
      </c>
      <c r="BA9" s="466">
        <v>42729</v>
      </c>
      <c r="BB9" s="466">
        <v>42736</v>
      </c>
    </row>
    <row r="10" spans="1:55" ht="15.75">
      <c r="B10" s="1254"/>
      <c r="C10" s="467">
        <v>3.8570005882352949</v>
      </c>
      <c r="D10" s="467">
        <v>3.9661654117647065</v>
      </c>
      <c r="E10" s="467">
        <v>4.0981918823529417</v>
      </c>
      <c r="F10" s="467">
        <v>4.1731147058823526</v>
      </c>
      <c r="G10" s="467">
        <v>4.1793485882352934</v>
      </c>
      <c r="H10" s="467">
        <v>4.1631161764705888</v>
      </c>
      <c r="I10" s="467">
        <v>4.176024411764705</v>
      </c>
      <c r="J10" s="467">
        <v>4.1518948823529405</v>
      </c>
      <c r="K10" s="467">
        <v>4.0530291176470588</v>
      </c>
      <c r="L10" s="467">
        <v>4.1972931764705885</v>
      </c>
      <c r="M10" s="467">
        <v>4.3415710000000001</v>
      </c>
      <c r="N10" s="467">
        <v>4.3140882352941183</v>
      </c>
      <c r="O10" s="467">
        <v>4.2176075882352944</v>
      </c>
      <c r="P10" s="467">
        <v>4.1240442941176472</v>
      </c>
      <c r="Q10" s="467">
        <v>4.0957287647058829</v>
      </c>
      <c r="R10" s="467">
        <v>4.0998818823529408</v>
      </c>
      <c r="S10" s="467">
        <v>4.1454942941176469</v>
      </c>
      <c r="T10" s="467">
        <v>4.3256314705882364</v>
      </c>
      <c r="U10" s="467">
        <v>4.4820627647058817</v>
      </c>
      <c r="V10" s="467">
        <v>4.6219909411764712</v>
      </c>
      <c r="W10" s="467">
        <v>4.6591594705882349</v>
      </c>
      <c r="X10" s="467">
        <v>4.8499999999999996</v>
      </c>
      <c r="Y10" s="467">
        <v>4.9000000000000004</v>
      </c>
      <c r="Z10" s="467">
        <v>4.9068377647058821</v>
      </c>
      <c r="AA10" s="467">
        <v>5.1032104117647057</v>
      </c>
      <c r="AB10" s="467">
        <v>5.2261567647058822</v>
      </c>
      <c r="AC10" s="467">
        <v>5.3463555294117651</v>
      </c>
      <c r="AD10" s="467">
        <v>5.4125767647058822</v>
      </c>
      <c r="AE10" s="467">
        <v>5.3897434117647061</v>
      </c>
      <c r="AF10" s="467">
        <v>5.3571623529411765</v>
      </c>
      <c r="AG10" s="467">
        <v>5.341501941176471</v>
      </c>
      <c r="AH10" s="467">
        <v>5.3134624705882354</v>
      </c>
      <c r="AI10" s="467">
        <v>5.3037262352941177</v>
      </c>
      <c r="AJ10" s="467">
        <v>5.298450529411765</v>
      </c>
      <c r="AK10" s="467">
        <v>5.3124171176470592</v>
      </c>
      <c r="AL10" s="467">
        <v>5.3213427647058822</v>
      </c>
      <c r="AM10" s="467">
        <v>5.3778430588235295</v>
      </c>
      <c r="AN10" s="467">
        <v>5.4984738823529415</v>
      </c>
      <c r="AO10" s="467">
        <v>5.4467851176470594</v>
      </c>
      <c r="AP10" s="467">
        <v>5.2671006470588244</v>
      </c>
      <c r="AQ10" s="467">
        <v>5.0930061764705892</v>
      </c>
      <c r="AR10" s="467">
        <v>4.9529013529411765</v>
      </c>
      <c r="AS10" s="467">
        <v>4.8847538235294117</v>
      </c>
      <c r="AT10" s="467">
        <v>4.8982539411764714</v>
      </c>
      <c r="AU10" s="467">
        <v>4.8859406470588231</v>
      </c>
      <c r="AV10" s="467">
        <v>4.907833411764706</v>
      </c>
      <c r="AW10" s="467">
        <v>5.0226777058823533</v>
      </c>
      <c r="AX10" s="467">
        <v>5.0789302352941172</v>
      </c>
      <c r="AY10" s="467">
        <v>5.1785928235294119</v>
      </c>
      <c r="AZ10" s="467">
        <v>5.1868967647058826</v>
      </c>
      <c r="BA10" s="467">
        <v>5.0272682352941178</v>
      </c>
      <c r="BB10" s="467">
        <v>4.8702328235294114</v>
      </c>
    </row>
    <row r="11" spans="1:55" ht="15.75">
      <c r="B11" s="1253" t="s">
        <v>347</v>
      </c>
      <c r="C11" s="466">
        <v>42743</v>
      </c>
      <c r="D11" s="466">
        <v>42750</v>
      </c>
      <c r="E11" s="466">
        <v>42757</v>
      </c>
      <c r="F11" s="466">
        <v>42764</v>
      </c>
      <c r="G11" s="466">
        <v>42771</v>
      </c>
      <c r="H11" s="466">
        <v>42778</v>
      </c>
      <c r="I11" s="466">
        <v>42785</v>
      </c>
      <c r="J11" s="466">
        <v>42792</v>
      </c>
      <c r="K11" s="466">
        <v>42799</v>
      </c>
      <c r="L11" s="466">
        <v>42806</v>
      </c>
      <c r="M11" s="466">
        <v>42813</v>
      </c>
      <c r="N11" s="466">
        <v>42820</v>
      </c>
      <c r="O11" s="466">
        <v>42827</v>
      </c>
      <c r="P11" s="466" t="s">
        <v>348</v>
      </c>
      <c r="Q11" s="466" t="s">
        <v>349</v>
      </c>
      <c r="R11" s="466" t="s">
        <v>350</v>
      </c>
      <c r="S11" s="466" t="s">
        <v>351</v>
      </c>
      <c r="T11" s="466">
        <v>42862</v>
      </c>
      <c r="U11" s="466">
        <v>42869</v>
      </c>
      <c r="V11" s="466">
        <v>42876</v>
      </c>
      <c r="W11" s="466">
        <v>42883</v>
      </c>
      <c r="X11" s="466">
        <v>42890</v>
      </c>
      <c r="Y11" s="466">
        <v>42897</v>
      </c>
      <c r="Z11" s="466">
        <v>42904</v>
      </c>
      <c r="AA11" s="466">
        <v>42911</v>
      </c>
      <c r="AB11" s="466">
        <v>42918</v>
      </c>
      <c r="AC11" s="466">
        <v>42925</v>
      </c>
      <c r="AD11" s="466">
        <v>42932</v>
      </c>
      <c r="AE11" s="466">
        <v>42939</v>
      </c>
      <c r="AF11" s="466">
        <v>42946</v>
      </c>
      <c r="AG11" s="466">
        <v>42953</v>
      </c>
      <c r="AH11" s="466">
        <v>42960</v>
      </c>
      <c r="AI11" s="466">
        <v>42967</v>
      </c>
      <c r="AJ11" s="466">
        <v>42974</v>
      </c>
      <c r="AK11" s="466">
        <v>42981</v>
      </c>
      <c r="AL11" s="466">
        <v>42988</v>
      </c>
      <c r="AM11" s="466">
        <v>42995</v>
      </c>
      <c r="AN11" s="466">
        <v>43002</v>
      </c>
      <c r="AO11" s="466">
        <v>43009</v>
      </c>
      <c r="AP11" s="466">
        <v>43016</v>
      </c>
      <c r="AQ11" s="466">
        <v>43023</v>
      </c>
      <c r="AR11" s="466">
        <v>43030</v>
      </c>
      <c r="AS11" s="466">
        <v>43037</v>
      </c>
      <c r="AT11" s="466">
        <v>43044</v>
      </c>
      <c r="AU11" s="466">
        <v>43051</v>
      </c>
      <c r="AV11" s="466">
        <v>43058</v>
      </c>
      <c r="AW11" s="466">
        <v>43065</v>
      </c>
      <c r="AX11" s="466">
        <v>43072</v>
      </c>
      <c r="AY11" s="466">
        <v>43079</v>
      </c>
      <c r="AZ11" s="466">
        <v>43086</v>
      </c>
      <c r="BA11" s="466">
        <v>43100</v>
      </c>
      <c r="BB11" s="466">
        <v>43107</v>
      </c>
    </row>
    <row r="12" spans="1:55">
      <c r="B12" s="1255"/>
      <c r="C12" s="467">
        <v>4.9504519999999994</v>
      </c>
      <c r="D12" s="467">
        <v>4.9993549411764704</v>
      </c>
      <c r="E12" s="467">
        <v>4.8791569411764701</v>
      </c>
      <c r="F12" s="467">
        <v>4.9309443529411761</v>
      </c>
      <c r="G12" s="467">
        <v>4.9615050588235299</v>
      </c>
      <c r="H12" s="467">
        <v>4.8549364117647062</v>
      </c>
      <c r="I12" s="467">
        <v>4.8161772941176473</v>
      </c>
      <c r="J12" s="467">
        <v>4.7997521764705882</v>
      </c>
      <c r="K12" s="467">
        <v>4.8115546470588235</v>
      </c>
      <c r="L12" s="467">
        <v>4.8927212941176466</v>
      </c>
      <c r="M12" s="467">
        <v>4.9704215294117651</v>
      </c>
      <c r="N12" s="467">
        <v>5.035472764705883</v>
      </c>
      <c r="O12" s="467">
        <v>5.2143527647058825</v>
      </c>
      <c r="P12" s="467">
        <v>5.3884128235294124</v>
      </c>
      <c r="Q12" s="467">
        <v>5.4388046470588245</v>
      </c>
      <c r="R12" s="467">
        <v>5.4806057647058823</v>
      </c>
      <c r="S12" s="467">
        <v>5.5276053529411762</v>
      </c>
      <c r="T12" s="467">
        <v>5.587069647058823</v>
      </c>
      <c r="U12" s="467">
        <v>5.5706024705882351</v>
      </c>
      <c r="V12" s="467">
        <v>5.5917022352941173</v>
      </c>
      <c r="W12" s="467">
        <v>5.6582438823529415</v>
      </c>
      <c r="X12" s="467">
        <v>5.6638499411764718</v>
      </c>
      <c r="Y12" s="467">
        <v>5.6969899999999996</v>
      </c>
      <c r="Z12" s="467">
        <v>5.7238701764705882</v>
      </c>
      <c r="AA12" s="467">
        <v>5.7420219999999995</v>
      </c>
      <c r="AB12" s="467">
        <v>5.7321985882352946</v>
      </c>
      <c r="AC12" s="467">
        <v>5.7150554117647063</v>
      </c>
      <c r="AD12" s="467">
        <v>5.5602529411764712</v>
      </c>
      <c r="AE12" s="467">
        <v>5.4133682352941186</v>
      </c>
      <c r="AF12" s="467">
        <v>5.4209105294117643</v>
      </c>
      <c r="AG12" s="467">
        <v>5.4732439411764711</v>
      </c>
      <c r="AH12" s="467">
        <v>5.5027325294117642</v>
      </c>
      <c r="AI12" s="467">
        <v>5.514854647058824</v>
      </c>
      <c r="AJ12" s="467">
        <v>5.51779111764706</v>
      </c>
      <c r="AK12" s="467">
        <v>5.5389451764705884</v>
      </c>
      <c r="AL12" s="467">
        <v>5.5461708823529419</v>
      </c>
      <c r="AM12" s="467">
        <v>5.4646884117647057</v>
      </c>
      <c r="AN12" s="467">
        <v>5.2313238823529415</v>
      </c>
      <c r="AO12" s="467">
        <v>5.0964182941176466</v>
      </c>
      <c r="AP12" s="467">
        <v>4.9290539999999989</v>
      </c>
      <c r="AQ12" s="467">
        <v>4.8453362941176472</v>
      </c>
      <c r="AR12" s="467">
        <v>4.8401240588235295</v>
      </c>
      <c r="AS12" s="467">
        <v>4.7828322941176475</v>
      </c>
      <c r="AT12" s="467">
        <v>4.6667422941176468</v>
      </c>
      <c r="AU12" s="467">
        <v>4.6526518235294114</v>
      </c>
      <c r="AV12" s="467">
        <v>4.6280596470588238</v>
      </c>
      <c r="AW12" s="467">
        <v>4.6337238235294116</v>
      </c>
      <c r="AX12" s="467">
        <v>4.6336741176470593</v>
      </c>
      <c r="AY12" s="467">
        <v>4.6438768235294123</v>
      </c>
      <c r="AZ12" s="467">
        <v>4.5922561176470591</v>
      </c>
      <c r="BA12" s="467">
        <v>4.4381204705882356</v>
      </c>
      <c r="BB12" s="467">
        <v>4.4381204705882356</v>
      </c>
    </row>
    <row r="13" spans="1:55" ht="15.75">
      <c r="B13" s="1253" t="s">
        <v>256</v>
      </c>
      <c r="C13" s="466">
        <v>43107</v>
      </c>
      <c r="D13" s="466">
        <v>43114</v>
      </c>
      <c r="E13" s="466">
        <v>43121</v>
      </c>
      <c r="F13" s="466">
        <v>43128</v>
      </c>
      <c r="G13" s="466">
        <v>43135</v>
      </c>
      <c r="H13" s="466">
        <v>43142</v>
      </c>
      <c r="I13" s="466">
        <v>43149</v>
      </c>
      <c r="J13" s="466">
        <v>43156</v>
      </c>
      <c r="K13" s="466">
        <v>43163</v>
      </c>
      <c r="L13" s="466">
        <v>43170</v>
      </c>
      <c r="M13" s="466">
        <v>43177</v>
      </c>
      <c r="N13" s="466">
        <v>43184</v>
      </c>
      <c r="O13" s="466">
        <v>43191</v>
      </c>
      <c r="P13" s="466">
        <v>43198</v>
      </c>
      <c r="Q13" s="466">
        <v>43205</v>
      </c>
      <c r="R13" s="466">
        <v>43212</v>
      </c>
      <c r="S13" s="466">
        <v>43219</v>
      </c>
      <c r="T13" s="466">
        <v>43226</v>
      </c>
      <c r="U13" s="466">
        <v>43233</v>
      </c>
      <c r="V13" s="466">
        <v>43240</v>
      </c>
      <c r="W13" s="466">
        <v>43247</v>
      </c>
      <c r="X13" s="466">
        <v>43254</v>
      </c>
      <c r="Y13" s="466">
        <v>43261</v>
      </c>
      <c r="Z13" s="466">
        <v>43268</v>
      </c>
      <c r="AA13" s="466">
        <v>43275</v>
      </c>
      <c r="AB13" s="466">
        <v>43282</v>
      </c>
      <c r="AC13" s="466">
        <v>43289</v>
      </c>
      <c r="AD13" s="466">
        <v>43296</v>
      </c>
      <c r="AE13" s="466">
        <v>43303</v>
      </c>
      <c r="AF13" s="466">
        <v>43310</v>
      </c>
      <c r="AG13" s="466">
        <v>43317</v>
      </c>
      <c r="AH13" s="466">
        <v>43324</v>
      </c>
      <c r="AI13" s="466">
        <v>43331</v>
      </c>
      <c r="AJ13" s="466">
        <v>43338</v>
      </c>
      <c r="AK13" s="466">
        <v>43345</v>
      </c>
      <c r="AL13" s="466">
        <v>43352</v>
      </c>
      <c r="AM13" s="466">
        <v>43359</v>
      </c>
      <c r="AN13" s="466">
        <v>43366</v>
      </c>
      <c r="AO13" s="466">
        <v>43373</v>
      </c>
      <c r="AP13" s="466">
        <v>43380</v>
      </c>
      <c r="AQ13" s="466">
        <v>43387</v>
      </c>
      <c r="AR13" s="466">
        <v>43394</v>
      </c>
      <c r="AS13" s="466">
        <v>43401</v>
      </c>
      <c r="AT13" s="466">
        <v>43408</v>
      </c>
      <c r="AU13" s="466">
        <v>43415</v>
      </c>
      <c r="AV13" s="466">
        <v>43422</v>
      </c>
      <c r="AW13" s="466">
        <v>43429</v>
      </c>
      <c r="AX13" s="466">
        <v>43436</v>
      </c>
      <c r="AY13" s="466">
        <v>43443</v>
      </c>
      <c r="AZ13" s="466">
        <v>43450</v>
      </c>
      <c r="BA13" s="466">
        <v>43457</v>
      </c>
      <c r="BB13" s="466">
        <v>43464</v>
      </c>
    </row>
    <row r="14" spans="1:55">
      <c r="B14" s="1255"/>
      <c r="C14" s="468">
        <v>4.3804670000000003</v>
      </c>
      <c r="D14" s="468">
        <v>4.3107931176470586</v>
      </c>
      <c r="E14" s="468">
        <v>4.1962646470588236</v>
      </c>
      <c r="F14" s="468">
        <v>4.1161288235294125</v>
      </c>
      <c r="G14" s="468">
        <v>4.1640827647058822</v>
      </c>
      <c r="H14" s="468">
        <v>4.2701818823529409</v>
      </c>
      <c r="I14" s="468">
        <v>4.4745709411764709</v>
      </c>
      <c r="J14" s="468">
        <v>4.6500862352941175</v>
      </c>
      <c r="K14" s="468">
        <v>4.7626562941176473</v>
      </c>
      <c r="L14" s="468">
        <v>4.8005857058823533</v>
      </c>
      <c r="M14" s="468">
        <v>4.6466129411764703</v>
      </c>
      <c r="N14" s="468">
        <v>4.5693524117647053</v>
      </c>
      <c r="O14" s="468">
        <v>4.5735858235294113</v>
      </c>
      <c r="P14" s="468">
        <v>4.582324117647059</v>
      </c>
      <c r="Q14" s="468">
        <v>4.5732799411764713</v>
      </c>
      <c r="R14" s="468">
        <v>4.5599411764705886</v>
      </c>
      <c r="S14" s="468">
        <v>4.4682108823529418</v>
      </c>
      <c r="T14" s="468">
        <v>4.4682108823529418</v>
      </c>
      <c r="U14" s="468">
        <v>4.3433795294117648</v>
      </c>
      <c r="V14" s="468">
        <v>4.4242479411764704</v>
      </c>
      <c r="W14" s="468">
        <v>4.5933075882352945</v>
      </c>
      <c r="X14" s="468">
        <v>4.6715033529411762</v>
      </c>
      <c r="Y14" s="468">
        <v>4.6776630588235291</v>
      </c>
      <c r="Z14" s="468">
        <v>4.6900857058823533</v>
      </c>
      <c r="AA14" s="468">
        <v>4.6754056470588239</v>
      </c>
      <c r="AB14" s="468">
        <v>4.6873687058823537</v>
      </c>
      <c r="AC14" s="468">
        <v>4.7102532941176465</v>
      </c>
      <c r="AD14" s="468">
        <v>4.7197165294117651</v>
      </c>
      <c r="AE14" s="468">
        <v>4.6956841176470592</v>
      </c>
      <c r="AF14" s="468">
        <v>4.6217661176470584</v>
      </c>
      <c r="AG14" s="468">
        <v>4.5724402941176479</v>
      </c>
      <c r="AH14" s="468">
        <v>4.7009934705882364</v>
      </c>
      <c r="AI14" s="468">
        <v>4.9134601176470589</v>
      </c>
      <c r="AJ14" s="468">
        <v>5.0109310588235294</v>
      </c>
      <c r="AK14" s="468">
        <v>5.0182102941176474</v>
      </c>
      <c r="AL14" s="468">
        <v>4.9374642352941169</v>
      </c>
      <c r="AM14" s="468">
        <v>4.7522272352941171</v>
      </c>
      <c r="AN14" s="468">
        <v>4.6246849999999995</v>
      </c>
      <c r="AO14" s="468">
        <v>4.5462200588235291</v>
      </c>
      <c r="AP14" s="468">
        <v>4.5265854705882358</v>
      </c>
      <c r="AQ14" s="468">
        <v>4.4900126470588235</v>
      </c>
      <c r="AR14" s="468">
        <v>4.378448176470588</v>
      </c>
      <c r="AS14" s="468">
        <v>4.2971760000000003</v>
      </c>
      <c r="AT14" s="468">
        <v>4.2709312941176476</v>
      </c>
      <c r="AU14" s="468">
        <v>4.2481139999999993</v>
      </c>
      <c r="AV14" s="468">
        <v>4.2585078823529408</v>
      </c>
      <c r="AW14" s="468">
        <v>4.2466136470588234</v>
      </c>
      <c r="AX14" s="468">
        <v>4.2239018823529415</v>
      </c>
      <c r="AY14" s="468">
        <v>4.1856107647058822</v>
      </c>
      <c r="AZ14" s="468">
        <v>4.1593339411764711</v>
      </c>
      <c r="BA14" s="468">
        <v>4.1773075882352941</v>
      </c>
      <c r="BB14" s="468">
        <v>4.1773075882352941</v>
      </c>
    </row>
    <row r="15" spans="1:55" ht="15.75">
      <c r="B15" s="1253" t="s">
        <v>257</v>
      </c>
      <c r="C15" s="466">
        <v>43471</v>
      </c>
      <c r="D15" s="466">
        <v>43478</v>
      </c>
      <c r="E15" s="466">
        <v>43485</v>
      </c>
      <c r="F15" s="466">
        <v>43492</v>
      </c>
      <c r="G15" s="466">
        <v>43499</v>
      </c>
      <c r="H15" s="466">
        <v>43506</v>
      </c>
      <c r="I15" s="466">
        <v>43513</v>
      </c>
      <c r="J15" s="466">
        <v>43520</v>
      </c>
      <c r="K15" s="466">
        <v>43527</v>
      </c>
      <c r="L15" s="466">
        <v>43534</v>
      </c>
      <c r="M15" s="466">
        <v>43541</v>
      </c>
      <c r="N15" s="466">
        <v>43548</v>
      </c>
      <c r="O15" s="466">
        <v>43555</v>
      </c>
      <c r="P15" s="466">
        <v>43562</v>
      </c>
      <c r="Q15" s="466">
        <v>43569</v>
      </c>
      <c r="R15" s="466">
        <v>43576</v>
      </c>
      <c r="S15" s="466">
        <v>43583</v>
      </c>
      <c r="T15" s="466">
        <v>43590</v>
      </c>
      <c r="U15" s="466">
        <v>43597</v>
      </c>
      <c r="V15" s="466">
        <v>43604</v>
      </c>
      <c r="W15" s="466">
        <v>43611</v>
      </c>
      <c r="X15" s="466">
        <v>43618</v>
      </c>
      <c r="Y15" s="466">
        <v>43625</v>
      </c>
      <c r="Z15" s="466">
        <v>43632</v>
      </c>
      <c r="AA15" s="466">
        <v>43639</v>
      </c>
      <c r="AB15" s="466">
        <v>43646</v>
      </c>
      <c r="AC15" s="466">
        <v>43653</v>
      </c>
      <c r="AD15" s="466">
        <v>43660</v>
      </c>
      <c r="AE15" s="466">
        <v>43667</v>
      </c>
      <c r="AF15" s="466">
        <v>43674</v>
      </c>
      <c r="AG15" s="466">
        <v>43681</v>
      </c>
      <c r="AH15" s="466">
        <v>43688</v>
      </c>
      <c r="AI15" s="466">
        <v>43695</v>
      </c>
      <c r="AJ15" s="466">
        <v>43702</v>
      </c>
      <c r="AK15" s="466">
        <v>43709</v>
      </c>
      <c r="AL15" s="466">
        <v>43716</v>
      </c>
      <c r="AM15" s="466">
        <v>43723</v>
      </c>
      <c r="AN15" s="466">
        <v>43730</v>
      </c>
      <c r="AO15" s="466">
        <v>43737</v>
      </c>
      <c r="AP15" s="466">
        <v>43744</v>
      </c>
      <c r="AQ15" s="466">
        <v>43751</v>
      </c>
      <c r="AR15" s="466">
        <v>43758</v>
      </c>
      <c r="AS15" s="466">
        <v>43765</v>
      </c>
      <c r="AT15" s="466">
        <v>43772</v>
      </c>
      <c r="AU15" s="466">
        <v>43779</v>
      </c>
      <c r="AV15" s="466">
        <v>43786</v>
      </c>
      <c r="AW15" s="466">
        <v>43793</v>
      </c>
      <c r="AX15" s="466">
        <v>43800</v>
      </c>
      <c r="AY15" s="466">
        <v>43807</v>
      </c>
      <c r="AZ15" s="466">
        <v>43814</v>
      </c>
      <c r="BA15" s="466">
        <v>43821</v>
      </c>
      <c r="BB15" s="466">
        <v>43828</v>
      </c>
    </row>
    <row r="16" spans="1:55">
      <c r="B16" s="1255"/>
      <c r="C16" s="468">
        <v>4.0948256470588236</v>
      </c>
      <c r="D16" s="468">
        <v>4.0767212352941176</v>
      </c>
      <c r="E16" s="468">
        <v>4.0787178823529411</v>
      </c>
      <c r="F16" s="468">
        <v>4.0863007058823531</v>
      </c>
      <c r="G16" s="468">
        <v>4.0942528823529418</v>
      </c>
      <c r="H16" s="468">
        <v>4.127354705882353</v>
      </c>
      <c r="I16" s="468">
        <v>4.2041648235294113</v>
      </c>
      <c r="J16" s="468">
        <v>4.2126308823529417</v>
      </c>
      <c r="K16" s="468">
        <v>4.230560176470588</v>
      </c>
      <c r="L16" s="468">
        <v>4.2543448235294115</v>
      </c>
      <c r="M16" s="468">
        <v>4.3062438823529412</v>
      </c>
      <c r="N16" s="468">
        <v>4.5033682352941176</v>
      </c>
      <c r="O16" s="468">
        <v>4.9052150588235293</v>
      </c>
      <c r="P16" s="468">
        <v>5.4308501764705888</v>
      </c>
      <c r="Q16" s="468">
        <v>5.7963191764705879</v>
      </c>
      <c r="R16" s="468">
        <v>5.8327138235294127</v>
      </c>
      <c r="S16" s="469">
        <v>5.8371965294117647</v>
      </c>
      <c r="T16" s="468">
        <v>5.8371965294117647</v>
      </c>
      <c r="U16" s="468">
        <v>5.8105839999999995</v>
      </c>
      <c r="V16" s="468">
        <v>5.8321020588235299</v>
      </c>
      <c r="W16" s="468">
        <v>5.8425999411764709</v>
      </c>
      <c r="X16" s="468">
        <v>5.8163284705882354</v>
      </c>
      <c r="Y16" s="468">
        <v>5.8014794117647064</v>
      </c>
      <c r="Z16" s="468">
        <v>5.8280032352941173</v>
      </c>
      <c r="AA16" s="468">
        <v>5.7594718235294122</v>
      </c>
      <c r="AB16" s="468">
        <v>5.7494687058823528</v>
      </c>
      <c r="AC16" s="468">
        <v>5.7474743529411763</v>
      </c>
      <c r="AD16" s="468">
        <v>5.7052006470588239</v>
      </c>
      <c r="AE16" s="468">
        <v>5.5678755294117641</v>
      </c>
      <c r="AF16" s="468">
        <v>5.435954588235294</v>
      </c>
      <c r="AG16" s="468">
        <v>5.529673117647059</v>
      </c>
      <c r="AH16" s="468">
        <v>5.7168830588235293</v>
      </c>
      <c r="AI16" s="468">
        <v>5.8848935294117641</v>
      </c>
      <c r="AJ16" s="468">
        <v>5.9367673529411764</v>
      </c>
      <c r="AK16" s="468">
        <v>5.8786428235294128</v>
      </c>
      <c r="AL16" s="468">
        <v>5.8906456470588235</v>
      </c>
      <c r="AM16" s="468">
        <v>5.9036395294117643</v>
      </c>
      <c r="AN16" s="468">
        <v>5.9256806470588232</v>
      </c>
      <c r="AO16" s="468">
        <v>5.9321225294117639</v>
      </c>
      <c r="AP16" s="468">
        <v>5.9109493529411763</v>
      </c>
      <c r="AQ16" s="468">
        <v>5.8749913529411764</v>
      </c>
      <c r="AR16" s="468">
        <v>5.8479804117647065</v>
      </c>
      <c r="AS16" s="468">
        <v>5.8276728823529407</v>
      </c>
      <c r="AT16" s="468">
        <v>5.778948117647059</v>
      </c>
      <c r="AU16" s="468">
        <v>5.767703882352941</v>
      </c>
      <c r="AV16" s="468">
        <v>5.790856117647059</v>
      </c>
      <c r="AW16" s="468">
        <v>5.9074974705882362</v>
      </c>
      <c r="AX16" s="468">
        <v>6.0780513529411762</v>
      </c>
      <c r="AY16" s="468">
        <v>6.2440605882352944</v>
      </c>
      <c r="AZ16" s="468">
        <v>6.3666827058823525</v>
      </c>
      <c r="BA16" s="468">
        <v>6.3009340588235299</v>
      </c>
      <c r="BB16" s="468">
        <v>6.3009340588235299</v>
      </c>
    </row>
    <row r="17" spans="2:55" ht="15.75">
      <c r="B17" s="1253" t="s">
        <v>352</v>
      </c>
      <c r="C17" s="466">
        <v>43835</v>
      </c>
      <c r="D17" s="466">
        <v>43842</v>
      </c>
      <c r="E17" s="466">
        <v>43849</v>
      </c>
      <c r="F17" s="466">
        <v>43856</v>
      </c>
      <c r="G17" s="466">
        <v>43863</v>
      </c>
      <c r="H17" s="466">
        <v>43870</v>
      </c>
      <c r="I17" s="466">
        <v>43877</v>
      </c>
      <c r="J17" s="466">
        <v>43884</v>
      </c>
      <c r="K17" s="466">
        <v>43891</v>
      </c>
      <c r="L17" s="466">
        <v>43898</v>
      </c>
      <c r="M17" s="466">
        <v>43905</v>
      </c>
      <c r="N17" s="466">
        <v>43912</v>
      </c>
      <c r="O17" s="466">
        <v>43919</v>
      </c>
      <c r="P17" s="466">
        <v>43926</v>
      </c>
      <c r="Q17" s="466">
        <v>43933</v>
      </c>
      <c r="R17" s="466">
        <v>43940</v>
      </c>
      <c r="S17" s="466">
        <v>43947</v>
      </c>
      <c r="T17" s="466">
        <v>43954</v>
      </c>
      <c r="U17" s="466">
        <v>43961</v>
      </c>
      <c r="V17" s="466">
        <v>43968</v>
      </c>
      <c r="W17" s="466">
        <v>43975</v>
      </c>
      <c r="X17" s="466">
        <v>43982</v>
      </c>
      <c r="Y17" s="466">
        <v>43989</v>
      </c>
      <c r="Z17" s="466">
        <v>43996</v>
      </c>
      <c r="AA17" s="466">
        <v>44003</v>
      </c>
      <c r="AB17" s="466">
        <v>44010</v>
      </c>
      <c r="AC17" s="466">
        <v>44017</v>
      </c>
      <c r="AD17" s="466">
        <v>44024</v>
      </c>
      <c r="AE17" s="466">
        <v>44031</v>
      </c>
      <c r="AF17" s="466">
        <v>44038</v>
      </c>
      <c r="AG17" s="466">
        <v>44045</v>
      </c>
      <c r="AH17" s="466">
        <v>44052</v>
      </c>
      <c r="AI17" s="466">
        <v>44059</v>
      </c>
      <c r="AJ17" s="466">
        <v>44066</v>
      </c>
      <c r="AK17" s="470">
        <v>44073</v>
      </c>
      <c r="AL17" s="471">
        <v>44080</v>
      </c>
      <c r="AM17" s="471">
        <v>44087</v>
      </c>
      <c r="AN17" s="471">
        <v>44094</v>
      </c>
      <c r="AO17" s="471">
        <v>44101</v>
      </c>
      <c r="AP17" s="471">
        <v>44108</v>
      </c>
      <c r="AQ17" s="471">
        <v>44115</v>
      </c>
      <c r="AR17" s="471">
        <v>44122</v>
      </c>
      <c r="AS17" s="471">
        <v>44129</v>
      </c>
      <c r="AT17" s="471">
        <v>44136</v>
      </c>
      <c r="AU17" s="471">
        <v>44143</v>
      </c>
      <c r="AV17" s="471">
        <v>44150</v>
      </c>
      <c r="AW17" s="471">
        <v>44157</v>
      </c>
      <c r="AX17" s="471">
        <v>44164</v>
      </c>
      <c r="AY17" s="471">
        <v>44171</v>
      </c>
      <c r="AZ17" s="471">
        <v>44178</v>
      </c>
      <c r="BA17" s="471">
        <v>44185</v>
      </c>
      <c r="BB17" s="471">
        <v>44192</v>
      </c>
    </row>
    <row r="18" spans="2:55">
      <c r="B18" s="1255"/>
      <c r="C18" s="468">
        <v>6.1994147647058817</v>
      </c>
      <c r="D18" s="468">
        <v>6.0484128823529408</v>
      </c>
      <c r="E18" s="468">
        <v>5.8257909411764706</v>
      </c>
      <c r="F18" s="468">
        <v>5.7513192941176463</v>
      </c>
      <c r="G18" s="468">
        <v>5.8866355294117652</v>
      </c>
      <c r="H18" s="468">
        <v>6.0671512352941184</v>
      </c>
      <c r="I18" s="468">
        <v>6.1422988823529412</v>
      </c>
      <c r="J18" s="468">
        <v>6.2954006470588242</v>
      </c>
      <c r="K18" s="468">
        <v>6.4696587647058834</v>
      </c>
      <c r="L18" s="468">
        <v>6.5443307647058822</v>
      </c>
      <c r="M18" s="468">
        <v>6.4654123529411773</v>
      </c>
      <c r="N18" s="468">
        <v>6.2507150588235287</v>
      </c>
      <c r="O18" s="468">
        <v>6.1741274705882363</v>
      </c>
      <c r="P18" s="468">
        <v>6.2658684705882344</v>
      </c>
      <c r="Q18" s="468">
        <v>6.2116301764705888</v>
      </c>
      <c r="R18" s="468">
        <v>6.0554351764705876</v>
      </c>
      <c r="S18" s="468">
        <v>5.92163305882353</v>
      </c>
      <c r="T18" s="468">
        <v>5.4822277058823525</v>
      </c>
      <c r="U18" s="468">
        <v>5.1612722352941178</v>
      </c>
      <c r="V18" s="468">
        <v>4.88</v>
      </c>
      <c r="W18" s="468">
        <v>5.16</v>
      </c>
      <c r="X18" s="468">
        <v>5.6862902352941171</v>
      </c>
      <c r="Y18" s="468">
        <v>5.6364910588235295</v>
      </c>
      <c r="Z18" s="468">
        <v>5.5531404117647059</v>
      </c>
      <c r="AA18" s="468">
        <v>5.5208002352941179</v>
      </c>
      <c r="AB18" s="468">
        <v>5.3723157647058821</v>
      </c>
      <c r="AC18" s="468">
        <v>5.22984494117647</v>
      </c>
      <c r="AD18" s="468">
        <v>4.9082540000000003</v>
      </c>
      <c r="AE18" s="468">
        <v>4.5684102941176503</v>
      </c>
      <c r="AF18" s="468">
        <v>4.8748906470588231</v>
      </c>
      <c r="AG18" s="468">
        <v>5.0081819411764705</v>
      </c>
      <c r="AH18" s="468">
        <v>4.9988586470588237</v>
      </c>
      <c r="AI18" s="468">
        <v>4.9358682941176468</v>
      </c>
      <c r="AJ18" s="468">
        <v>4.8607520000000006</v>
      </c>
      <c r="AK18" s="468">
        <v>4.8467364705882359</v>
      </c>
      <c r="AL18" s="468">
        <v>4.842708</v>
      </c>
      <c r="AM18" s="468">
        <v>4.8434451764705884</v>
      </c>
      <c r="AN18" s="468">
        <v>4.5855756470588229</v>
      </c>
      <c r="AO18" s="468">
        <v>4.4939256470588234</v>
      </c>
      <c r="AP18" s="468">
        <v>4.4843224705882347</v>
      </c>
      <c r="AQ18" s="468">
        <v>4.4644102941176467</v>
      </c>
      <c r="AR18" s="468">
        <v>4.4224455294117648</v>
      </c>
      <c r="AS18" s="468">
        <v>4.4184262352941177</v>
      </c>
      <c r="AT18" s="468">
        <v>4.4132216470588235</v>
      </c>
      <c r="AU18" s="468">
        <v>4.3947042941176475</v>
      </c>
      <c r="AV18" s="468">
        <v>4.2156583529411762</v>
      </c>
      <c r="AW18" s="468">
        <v>4.0375598823529408</v>
      </c>
      <c r="AX18" s="468">
        <v>3.8600265294117646</v>
      </c>
      <c r="AY18" s="468">
        <v>3.8427839411764704</v>
      </c>
      <c r="AZ18" s="468">
        <v>3.8724690588235293</v>
      </c>
      <c r="BA18" s="468">
        <v>3.9109689411764705</v>
      </c>
      <c r="BB18" s="468">
        <v>3.8538729411764705</v>
      </c>
    </row>
    <row r="19" spans="2:55" ht="15.75">
      <c r="B19" s="1253" t="s">
        <v>354</v>
      </c>
      <c r="C19" s="466">
        <v>44206</v>
      </c>
      <c r="D19" s="466">
        <v>44213</v>
      </c>
      <c r="E19" s="466">
        <v>44220</v>
      </c>
      <c r="F19" s="466">
        <v>44227</v>
      </c>
      <c r="G19" s="466">
        <v>44234</v>
      </c>
      <c r="H19" s="466">
        <v>44241</v>
      </c>
      <c r="I19" s="466">
        <v>44248</v>
      </c>
      <c r="J19" s="466">
        <v>44255</v>
      </c>
      <c r="K19" s="466">
        <v>44262</v>
      </c>
      <c r="L19" s="466">
        <v>44269</v>
      </c>
      <c r="M19" s="466">
        <v>44276</v>
      </c>
      <c r="N19" s="466">
        <v>44283</v>
      </c>
      <c r="O19" s="466">
        <v>44290</v>
      </c>
      <c r="P19" s="466">
        <v>44297</v>
      </c>
      <c r="Q19" s="466">
        <v>44304</v>
      </c>
      <c r="R19" s="466">
        <v>44311</v>
      </c>
      <c r="S19" s="466">
        <v>44318</v>
      </c>
      <c r="T19" s="466">
        <v>44325</v>
      </c>
      <c r="U19" s="466">
        <v>44332</v>
      </c>
      <c r="V19" s="466">
        <v>44339</v>
      </c>
      <c r="W19" s="466">
        <v>44346</v>
      </c>
      <c r="X19" s="466">
        <v>44353</v>
      </c>
      <c r="Y19" s="466">
        <v>44360</v>
      </c>
      <c r="Z19" s="466">
        <v>44367</v>
      </c>
      <c r="AA19" s="466">
        <v>44374</v>
      </c>
      <c r="AB19" s="466">
        <v>44381</v>
      </c>
      <c r="AC19" s="466">
        <v>44388</v>
      </c>
      <c r="AD19" s="466">
        <v>44395</v>
      </c>
      <c r="AE19" s="466">
        <v>44402</v>
      </c>
      <c r="AF19" s="466">
        <v>44409</v>
      </c>
      <c r="AG19" s="466">
        <v>44416</v>
      </c>
      <c r="AH19" s="466">
        <v>44423</v>
      </c>
      <c r="AI19" s="466">
        <v>44430</v>
      </c>
      <c r="AJ19" s="466">
        <v>44437</v>
      </c>
      <c r="AK19" s="466">
        <v>44444</v>
      </c>
      <c r="AL19" s="466">
        <v>44451</v>
      </c>
      <c r="AM19" s="466">
        <v>44458</v>
      </c>
      <c r="AN19" s="466">
        <v>44465</v>
      </c>
      <c r="AO19" s="466">
        <v>44472</v>
      </c>
      <c r="AP19" s="466">
        <v>44479</v>
      </c>
      <c r="AQ19" s="466">
        <v>44486</v>
      </c>
      <c r="AR19" s="466">
        <v>44493</v>
      </c>
      <c r="AS19" s="466">
        <v>44500</v>
      </c>
      <c r="AT19" s="466">
        <v>44507</v>
      </c>
      <c r="AU19" s="466">
        <v>44514</v>
      </c>
      <c r="AV19" s="466">
        <v>44521</v>
      </c>
      <c r="AW19" s="466">
        <v>44528</v>
      </c>
      <c r="AX19" s="466">
        <v>44535</v>
      </c>
      <c r="AY19" s="466">
        <v>44542</v>
      </c>
      <c r="AZ19" s="466">
        <v>44549</v>
      </c>
      <c r="BA19" s="466">
        <v>44556</v>
      </c>
      <c r="BB19" s="466">
        <v>44563</v>
      </c>
    </row>
    <row r="20" spans="2:55">
      <c r="B20" s="1255"/>
      <c r="C20" s="468">
        <v>3.8408140588235296</v>
      </c>
      <c r="D20" s="468">
        <v>3.8992819411764703</v>
      </c>
      <c r="E20" s="468">
        <v>3.9199664705882356</v>
      </c>
      <c r="F20" s="468">
        <v>3.9488096470588241</v>
      </c>
      <c r="G20" s="468">
        <v>4.0323560588235292</v>
      </c>
      <c r="H20" s="468">
        <v>4.1566941764705883</v>
      </c>
      <c r="I20" s="468">
        <v>4.3253699411764703</v>
      </c>
      <c r="J20" s="468">
        <v>4.6766651176470591</v>
      </c>
      <c r="K20" s="468">
        <v>5.0180466470588234</v>
      </c>
      <c r="L20" s="468">
        <v>5.2641289999999996</v>
      </c>
      <c r="M20" s="468">
        <v>5.4314504705882358</v>
      </c>
      <c r="N20" s="468">
        <v>5.3633098235294119</v>
      </c>
      <c r="O20" s="468">
        <v>5.2896181764705892</v>
      </c>
      <c r="P20" s="468">
        <v>5.2868690588235294</v>
      </c>
      <c r="Q20" s="468">
        <v>5.2850062352941176</v>
      </c>
      <c r="R20" s="468">
        <v>5.2090892941176472</v>
      </c>
      <c r="S20" s="468">
        <v>5.0274647647058828</v>
      </c>
      <c r="T20" s="468">
        <v>5.0143255882352937</v>
      </c>
      <c r="U20" s="468">
        <v>5.0921282941176464</v>
      </c>
      <c r="V20" s="468">
        <v>5.5113584117647063</v>
      </c>
      <c r="W20" s="468">
        <v>5.6690958235294122</v>
      </c>
      <c r="X20" s="468">
        <v>5.55</v>
      </c>
      <c r="Y20" s="468">
        <v>5.54</v>
      </c>
      <c r="Z20" s="468">
        <v>5.3782644117647056</v>
      </c>
      <c r="AA20" s="468">
        <v>5.1396685294117646</v>
      </c>
      <c r="AB20" s="468">
        <v>5.0199999999999996</v>
      </c>
      <c r="AC20" s="468">
        <v>5.0199999999999996</v>
      </c>
      <c r="AD20" s="463">
        <v>4.97</v>
      </c>
      <c r="AE20" s="463">
        <v>4.88</v>
      </c>
      <c r="AF20" s="463">
        <v>5.07</v>
      </c>
      <c r="AG20" s="463">
        <v>5.13</v>
      </c>
      <c r="AH20" s="463">
        <v>5.05</v>
      </c>
      <c r="AI20" s="463">
        <v>5.07</v>
      </c>
      <c r="AJ20" s="468">
        <v>4.8971374705882358</v>
      </c>
      <c r="AK20" s="468">
        <v>4.6789561764705887</v>
      </c>
      <c r="AL20" s="463">
        <v>4.49</v>
      </c>
      <c r="AM20" s="468">
        <v>4.3499999999999996</v>
      </c>
      <c r="AN20" s="463">
        <v>4.3099999999999996</v>
      </c>
      <c r="AO20" s="463">
        <v>4.2699999999999996</v>
      </c>
      <c r="AP20" s="463">
        <v>4.2300000000000004</v>
      </c>
      <c r="AQ20" s="463">
        <v>4.1100000000000003</v>
      </c>
      <c r="AR20" s="463">
        <v>4.0999999999999996</v>
      </c>
      <c r="AS20" s="463">
        <v>4.09</v>
      </c>
      <c r="AT20" s="463">
        <v>4.1500000000000004</v>
      </c>
      <c r="AU20" s="463">
        <v>4.18</v>
      </c>
      <c r="AV20" s="463">
        <v>4.18</v>
      </c>
      <c r="AW20" s="463">
        <v>4.22</v>
      </c>
      <c r="AX20" s="463">
        <v>4.28</v>
      </c>
      <c r="AY20" s="463">
        <v>4.49</v>
      </c>
      <c r="AZ20" s="463">
        <v>4.63</v>
      </c>
      <c r="BA20" s="463">
        <v>4.5199999999999996</v>
      </c>
      <c r="BB20" s="463">
        <v>4.47</v>
      </c>
    </row>
    <row r="21" spans="2:55" ht="15.75">
      <c r="B21" s="1256" t="s">
        <v>418</v>
      </c>
      <c r="C21" s="958">
        <v>44570</v>
      </c>
      <c r="D21" s="958">
        <v>44577</v>
      </c>
      <c r="E21" s="958">
        <v>44584</v>
      </c>
      <c r="F21" s="958">
        <v>44591</v>
      </c>
      <c r="G21" s="958">
        <v>44598</v>
      </c>
      <c r="H21" s="958">
        <v>44605</v>
      </c>
      <c r="I21" s="958">
        <v>44612</v>
      </c>
      <c r="J21" s="958">
        <v>44619</v>
      </c>
      <c r="K21" s="958">
        <v>44626</v>
      </c>
      <c r="L21" s="958">
        <v>44633</v>
      </c>
      <c r="M21" s="958">
        <v>44640</v>
      </c>
      <c r="N21" s="958">
        <v>44647</v>
      </c>
      <c r="O21" s="958">
        <v>44654</v>
      </c>
      <c r="P21" s="958">
        <v>44661</v>
      </c>
      <c r="Q21" s="958">
        <v>44668</v>
      </c>
      <c r="R21" s="958">
        <v>44675</v>
      </c>
      <c r="S21" s="958">
        <v>44682</v>
      </c>
      <c r="T21" s="958">
        <v>44689</v>
      </c>
      <c r="U21" s="958">
        <v>44696</v>
      </c>
      <c r="V21" s="958">
        <v>44703</v>
      </c>
      <c r="W21" s="958">
        <v>44710</v>
      </c>
      <c r="X21" s="958">
        <v>44717</v>
      </c>
      <c r="Y21" s="958">
        <v>44724</v>
      </c>
      <c r="Z21" s="958">
        <v>44731</v>
      </c>
      <c r="AA21" s="958">
        <v>44738</v>
      </c>
      <c r="AB21" s="958">
        <v>44745</v>
      </c>
      <c r="AC21" s="958">
        <v>44752</v>
      </c>
      <c r="AD21" s="958">
        <v>44759</v>
      </c>
      <c r="AE21" s="958">
        <v>44766</v>
      </c>
      <c r="AF21" s="958">
        <v>44773</v>
      </c>
      <c r="AG21" s="958">
        <v>44780</v>
      </c>
      <c r="AH21" s="958">
        <v>44787</v>
      </c>
      <c r="AI21" s="958">
        <v>44794</v>
      </c>
      <c r="AJ21" s="958">
        <v>44801</v>
      </c>
      <c r="AK21" s="958">
        <v>44808</v>
      </c>
      <c r="AL21" s="958">
        <v>44815</v>
      </c>
      <c r="AM21" s="958">
        <v>44822</v>
      </c>
      <c r="AN21" s="958">
        <v>44829</v>
      </c>
      <c r="AO21" s="958">
        <v>44836</v>
      </c>
      <c r="AP21" s="958">
        <v>44843</v>
      </c>
      <c r="AQ21" s="958">
        <v>44850</v>
      </c>
      <c r="AR21" s="958">
        <v>44857</v>
      </c>
      <c r="AS21" s="958">
        <v>44864</v>
      </c>
      <c r="AT21" s="958">
        <v>44871</v>
      </c>
      <c r="AU21" s="958">
        <v>44878</v>
      </c>
      <c r="AV21" s="958">
        <v>44885</v>
      </c>
      <c r="AW21" s="958">
        <v>44892</v>
      </c>
      <c r="AX21" s="958">
        <v>44899</v>
      </c>
      <c r="AY21" s="958">
        <v>44906</v>
      </c>
      <c r="AZ21" s="958">
        <v>44913</v>
      </c>
      <c r="BA21" s="958">
        <v>44920</v>
      </c>
      <c r="BB21" s="958">
        <v>44927</v>
      </c>
      <c r="BC21" s="468"/>
    </row>
    <row r="22" spans="2:55">
      <c r="B22" s="1257"/>
      <c r="C22" s="959">
        <v>4.47</v>
      </c>
      <c r="D22" s="964">
        <v>4.5</v>
      </c>
      <c r="E22" s="959">
        <v>4.46</v>
      </c>
      <c r="F22" s="959">
        <v>4.33</v>
      </c>
      <c r="G22" s="959">
        <v>4.25</v>
      </c>
      <c r="H22" s="959">
        <v>4.17</v>
      </c>
      <c r="I22" s="964">
        <v>4.1718590588235296</v>
      </c>
      <c r="J22" s="964">
        <v>4.4210736470588232</v>
      </c>
      <c r="K22" s="964">
        <v>5.1588404705882356</v>
      </c>
      <c r="L22" s="964">
        <v>6.186056117647059</v>
      </c>
      <c r="M22" s="964">
        <v>6.803719000000001</v>
      </c>
      <c r="N22" s="964">
        <v>6.7344335882352935</v>
      </c>
      <c r="O22" s="964">
        <v>6.789064176470589</v>
      </c>
      <c r="P22" s="964">
        <v>6.7973535882352945</v>
      </c>
      <c r="Q22" s="964">
        <v>6.7374656470588237</v>
      </c>
      <c r="R22" s="964">
        <v>6.7493231764705879</v>
      </c>
      <c r="S22" s="964">
        <v>6.8832239411764693</v>
      </c>
      <c r="T22" s="964">
        <v>6.7029881176470578</v>
      </c>
      <c r="U22" s="964">
        <v>6.4579495882352935</v>
      </c>
      <c r="V22" s="964">
        <v>6.483057176470588</v>
      </c>
      <c r="W22" s="964">
        <v>6.5597189411764703</v>
      </c>
      <c r="X22" s="964">
        <v>6.6391321176470584</v>
      </c>
      <c r="Y22" s="964">
        <v>6.6838612941176461</v>
      </c>
      <c r="Z22" s="964">
        <v>6.7060966470588248</v>
      </c>
      <c r="AA22" s="964">
        <v>6.8059114117647068</v>
      </c>
      <c r="AB22" s="964">
        <v>6.9507168823529408</v>
      </c>
      <c r="AC22" s="964">
        <v>6.9558495882352949</v>
      </c>
      <c r="AD22" s="964">
        <v>6.9302365294117649</v>
      </c>
      <c r="AE22" s="964">
        <v>7.000243823529412</v>
      </c>
      <c r="AF22" s="964">
        <v>7.0715778823529414</v>
      </c>
      <c r="AG22" s="964">
        <v>7.1027985294117642</v>
      </c>
      <c r="AH22" s="959">
        <v>7.23</v>
      </c>
      <c r="AI22" s="959">
        <v>7.48</v>
      </c>
      <c r="AJ22" s="964">
        <v>7.6208469999999995</v>
      </c>
      <c r="AK22" s="964">
        <v>7.7213354705882358</v>
      </c>
      <c r="AL22" s="964">
        <v>7.8085792352941175</v>
      </c>
      <c r="AM22" s="964">
        <v>7.892735882352941</v>
      </c>
      <c r="AN22" s="964">
        <v>7.8776428823529407</v>
      </c>
      <c r="AO22" s="964">
        <v>7.6864992941176471</v>
      </c>
      <c r="AP22" s="964">
        <v>7.3904594705882358</v>
      </c>
      <c r="AQ22" s="964">
        <v>7.3092851764705875</v>
      </c>
      <c r="AR22" s="964">
        <v>7.2105402352941175</v>
      </c>
      <c r="AS22" s="964">
        <v>7.004029882352941</v>
      </c>
      <c r="AT22" s="964">
        <v>7.004029882352941</v>
      </c>
      <c r="AU22" s="964">
        <v>7.0493853529411759</v>
      </c>
      <c r="AV22" s="964">
        <v>7.1340069411764695</v>
      </c>
      <c r="AW22" s="964">
        <v>7.3162852941176473</v>
      </c>
      <c r="AX22" s="964">
        <v>7.6348747647058817</v>
      </c>
      <c r="AY22" s="964">
        <v>7.7620468823529416</v>
      </c>
      <c r="AZ22" s="964">
        <v>7.6704236470588238</v>
      </c>
      <c r="BA22" s="964">
        <v>7.5211912941176475</v>
      </c>
      <c r="BB22" s="964">
        <v>7.5110482352941172</v>
      </c>
    </row>
    <row r="23" spans="2:55" ht="15.75">
      <c r="B23" s="1256" t="s">
        <v>465</v>
      </c>
      <c r="C23" s="958">
        <v>44934</v>
      </c>
      <c r="D23" s="958">
        <v>44941</v>
      </c>
      <c r="E23" s="958">
        <v>44948</v>
      </c>
      <c r="F23" s="958">
        <v>44955</v>
      </c>
      <c r="G23" s="958">
        <v>44962</v>
      </c>
      <c r="H23" s="958">
        <v>44969</v>
      </c>
      <c r="I23" s="958">
        <v>44976</v>
      </c>
      <c r="J23" s="958">
        <v>44983</v>
      </c>
      <c r="K23" s="958">
        <v>44990</v>
      </c>
      <c r="L23" s="958">
        <v>44997</v>
      </c>
      <c r="M23" s="958">
        <v>45004</v>
      </c>
      <c r="N23" s="958">
        <v>45011</v>
      </c>
      <c r="O23" s="958">
        <v>45018</v>
      </c>
      <c r="P23" s="958">
        <v>45025</v>
      </c>
      <c r="Q23" s="958">
        <v>45032</v>
      </c>
      <c r="R23" s="958">
        <v>45039</v>
      </c>
      <c r="S23" s="958">
        <v>45046</v>
      </c>
      <c r="T23" s="958">
        <v>45053</v>
      </c>
      <c r="U23" s="958">
        <v>45060</v>
      </c>
      <c r="V23" s="958">
        <v>45067</v>
      </c>
      <c r="W23" s="958">
        <v>45074</v>
      </c>
      <c r="X23" s="958">
        <v>45081</v>
      </c>
      <c r="Y23" s="958">
        <v>45088</v>
      </c>
      <c r="Z23" s="958">
        <v>45095</v>
      </c>
      <c r="AA23" s="958">
        <v>45102</v>
      </c>
      <c r="AB23" s="958">
        <v>45109</v>
      </c>
      <c r="AC23" s="958">
        <v>45116</v>
      </c>
      <c r="AD23" s="958">
        <v>45123</v>
      </c>
      <c r="AE23" s="958">
        <v>45130</v>
      </c>
      <c r="AF23" s="958">
        <v>45137</v>
      </c>
      <c r="AG23" s="958">
        <v>45144</v>
      </c>
      <c r="AH23" s="958">
        <v>45151</v>
      </c>
      <c r="AI23" s="958">
        <v>45158</v>
      </c>
      <c r="AJ23" s="958">
        <v>45165</v>
      </c>
      <c r="AK23" s="958">
        <v>45172</v>
      </c>
      <c r="AL23" s="958">
        <v>45179</v>
      </c>
      <c r="AM23" s="958">
        <v>45186</v>
      </c>
      <c r="AN23" s="958">
        <v>45193</v>
      </c>
      <c r="AO23" s="958">
        <v>45200</v>
      </c>
      <c r="AP23" s="958">
        <v>45207</v>
      </c>
      <c r="AQ23" s="958">
        <v>45214</v>
      </c>
      <c r="AR23" s="958">
        <v>45221</v>
      </c>
      <c r="AS23" s="958">
        <v>45228</v>
      </c>
      <c r="AT23" s="958">
        <v>45235</v>
      </c>
      <c r="AU23" s="958">
        <v>45242</v>
      </c>
      <c r="AV23" s="958">
        <v>45249</v>
      </c>
      <c r="AW23" s="958">
        <v>45256</v>
      </c>
      <c r="AX23" s="958">
        <v>45263</v>
      </c>
      <c r="AY23" s="958">
        <v>45270</v>
      </c>
      <c r="AZ23" s="958">
        <v>45277</v>
      </c>
      <c r="BA23" s="958">
        <v>45284</v>
      </c>
      <c r="BB23" s="958">
        <v>45291</v>
      </c>
    </row>
    <row r="24" spans="2:55">
      <c r="B24" s="1255"/>
      <c r="C24" s="964">
        <v>7.5163017647058821</v>
      </c>
      <c r="D24" s="964">
        <v>7.379734470588236</v>
      </c>
      <c r="E24" s="964">
        <v>7.3058103529411769</v>
      </c>
      <c r="F24" s="964">
        <v>7.1740614705882351</v>
      </c>
      <c r="G24" s="964">
        <v>7.3987420000000013</v>
      </c>
      <c r="H24" s="964">
        <v>7.9181080588235302</v>
      </c>
      <c r="I24" s="964">
        <v>8.2873814705882349</v>
      </c>
      <c r="J24" s="964">
        <v>8.3570010588235295</v>
      </c>
      <c r="K24" s="964">
        <v>8.2597878235294111</v>
      </c>
      <c r="L24" s="964">
        <v>8.223600411764707</v>
      </c>
      <c r="M24" s="964">
        <v>8.3485533529411775</v>
      </c>
      <c r="N24" s="964">
        <v>8.5282447058823525</v>
      </c>
      <c r="O24" s="964">
        <v>8.6488671176470593</v>
      </c>
      <c r="P24" s="964">
        <v>8.6388640000000017</v>
      </c>
      <c r="Q24" s="964">
        <v>8.7841214117647066</v>
      </c>
      <c r="R24" s="964">
        <v>9.0427938823529406</v>
      </c>
      <c r="S24" s="964">
        <v>9.1292064117647058</v>
      </c>
      <c r="T24" s="964">
        <v>8.9246972941176459</v>
      </c>
      <c r="U24" s="964">
        <v>8.7070207058823534</v>
      </c>
      <c r="V24" s="964">
        <v>8.6529850588235284</v>
      </c>
      <c r="W24" s="964">
        <v>8.7025464117647058</v>
      </c>
      <c r="X24" s="964">
        <v>8.8501514705882354</v>
      </c>
      <c r="Y24" s="1243">
        <v>8.9855969411764711</v>
      </c>
      <c r="Z24" s="964">
        <v>9.141439411764706</v>
      </c>
      <c r="AA24" s="964">
        <v>9.2069188823529409</v>
      </c>
      <c r="AB24" s="964">
        <v>9.2681274705882366</v>
      </c>
      <c r="AC24" s="964">
        <v>9.3336910588235291</v>
      </c>
      <c r="AD24" s="964">
        <v>9.1017007058823527</v>
      </c>
      <c r="AE24" s="964">
        <v>8.8001741176470585</v>
      </c>
      <c r="AF24" s="964">
        <v>8.797703352941177</v>
      </c>
      <c r="AG24" s="964">
        <v>8.7209138823529422</v>
      </c>
      <c r="AH24" s="964">
        <v>8.307633941176471</v>
      </c>
      <c r="AI24" s="964">
        <v>8.0548474117647064</v>
      </c>
      <c r="AJ24" s="964">
        <v>7.8120999411764718</v>
      </c>
      <c r="AK24" s="964">
        <v>7.8084048823529413</v>
      </c>
      <c r="AL24" s="964">
        <v>7.8795638235294128</v>
      </c>
      <c r="AM24" s="964">
        <v>8.0748230588235295</v>
      </c>
      <c r="AN24" s="964">
        <v>8.1933822941176473</v>
      </c>
      <c r="AO24" s="964">
        <v>8.1956917058823535</v>
      </c>
      <c r="AP24" s="964">
        <v>8.1467283529411763</v>
      </c>
      <c r="AQ24" s="964">
        <v>7.9252282352941172</v>
      </c>
      <c r="AR24" s="964">
        <v>7.5617642941176459</v>
      </c>
      <c r="AS24" s="964">
        <v>7.4820949411764701</v>
      </c>
      <c r="AT24" s="964">
        <v>7.4767137058823536</v>
      </c>
      <c r="AU24" s="964">
        <v>7.541672411764706</v>
      </c>
      <c r="AV24" s="964">
        <v>7.6231724705882353</v>
      </c>
      <c r="AW24" s="964">
        <v>7.6255185882352947</v>
      </c>
      <c r="AX24" s="964">
        <v>7.6176658235294115</v>
      </c>
      <c r="AY24" s="964">
        <v>7.5490739999999992</v>
      </c>
      <c r="AZ24" s="964">
        <v>7.1474581176470595</v>
      </c>
      <c r="BA24" s="964">
        <v>7.0942544705882362</v>
      </c>
      <c r="BB24" s="964">
        <v>7.0942544705882362</v>
      </c>
    </row>
    <row r="25" spans="2:55" ht="15.75">
      <c r="B25" s="1256" t="s">
        <v>496</v>
      </c>
      <c r="C25" s="958">
        <v>45298</v>
      </c>
      <c r="D25" s="958">
        <v>45305</v>
      </c>
      <c r="E25" s="958">
        <v>45312</v>
      </c>
      <c r="F25" s="958">
        <v>45319</v>
      </c>
      <c r="G25" s="958">
        <v>45326</v>
      </c>
      <c r="H25" s="958">
        <v>45333</v>
      </c>
      <c r="I25" s="958">
        <v>45340</v>
      </c>
      <c r="J25" s="958">
        <v>45347</v>
      </c>
      <c r="K25" s="958">
        <v>45354</v>
      </c>
      <c r="L25" s="958">
        <v>45361</v>
      </c>
      <c r="M25" s="958">
        <v>45368</v>
      </c>
      <c r="N25" s="958">
        <v>45375</v>
      </c>
      <c r="O25" s="958">
        <v>45382</v>
      </c>
      <c r="P25" s="958">
        <v>45389</v>
      </c>
      <c r="Q25" s="958">
        <v>45396</v>
      </c>
      <c r="R25" s="958">
        <v>45403</v>
      </c>
      <c r="S25" s="958">
        <v>45410</v>
      </c>
      <c r="T25" s="958">
        <v>45417</v>
      </c>
      <c r="U25" s="958">
        <v>45424</v>
      </c>
      <c r="V25" s="958">
        <v>45431</v>
      </c>
      <c r="W25" s="958">
        <v>45438</v>
      </c>
      <c r="X25" s="958">
        <v>45445</v>
      </c>
      <c r="Y25" s="958">
        <v>45452</v>
      </c>
      <c r="Z25" s="958">
        <v>45459</v>
      </c>
      <c r="AA25" s="958">
        <v>45466</v>
      </c>
      <c r="AB25" s="958">
        <v>45473</v>
      </c>
      <c r="AC25" s="958">
        <v>45480</v>
      </c>
      <c r="AD25" s="958">
        <v>45487</v>
      </c>
      <c r="AE25" s="958">
        <v>45494</v>
      </c>
      <c r="AF25" s="958">
        <v>45501</v>
      </c>
      <c r="AG25" s="958">
        <v>45508</v>
      </c>
      <c r="AH25" s="958">
        <v>45515</v>
      </c>
      <c r="AI25" s="958">
        <v>45522</v>
      </c>
      <c r="AJ25" s="958">
        <v>45529</v>
      </c>
      <c r="AK25" s="958">
        <v>45536</v>
      </c>
      <c r="AL25" s="958">
        <v>45543</v>
      </c>
      <c r="AM25" s="958">
        <v>45550</v>
      </c>
      <c r="AN25" s="958">
        <v>45557</v>
      </c>
      <c r="AO25" s="958">
        <v>45564</v>
      </c>
      <c r="AP25" s="958">
        <v>45571</v>
      </c>
      <c r="AQ25" s="958">
        <v>45578</v>
      </c>
      <c r="AR25" s="958">
        <v>45585</v>
      </c>
      <c r="AS25" s="958">
        <v>45592</v>
      </c>
      <c r="AT25" s="958">
        <v>45599</v>
      </c>
      <c r="AU25" s="958">
        <v>45606</v>
      </c>
      <c r="AV25" s="958">
        <v>45613</v>
      </c>
      <c r="AW25" s="958">
        <v>45620</v>
      </c>
      <c r="AX25" s="958">
        <v>45627</v>
      </c>
      <c r="AY25" s="958">
        <v>45634</v>
      </c>
      <c r="AZ25" s="958">
        <v>45641</v>
      </c>
      <c r="BA25" s="958">
        <v>45648</v>
      </c>
      <c r="BB25" s="958">
        <v>45655</v>
      </c>
    </row>
    <row r="26" spans="2:55">
      <c r="B26" s="1255"/>
      <c r="C26" s="964">
        <v>7.0600400000000008</v>
      </c>
      <c r="D26" s="964">
        <v>7.0226038235294128</v>
      </c>
      <c r="E26" s="964">
        <v>6.8913611764705882</v>
      </c>
      <c r="F26" s="964">
        <v>6.6691965294117646</v>
      </c>
      <c r="G26" s="964">
        <v>6.7052860588235292</v>
      </c>
      <c r="H26" s="964">
        <v>6.8688765294117644</v>
      </c>
      <c r="I26" s="964">
        <v>7.1279290588235309</v>
      </c>
      <c r="J26" s="964">
        <v>7.2263474705882356</v>
      </c>
      <c r="K26" s="964">
        <v>7.2342170588235284</v>
      </c>
      <c r="L26" s="964">
        <v>7.2583205882352937</v>
      </c>
      <c r="M26" s="964">
        <v>7.2563338823529415</v>
      </c>
      <c r="N26" s="964">
        <v>7.2387433529411771</v>
      </c>
      <c r="O26" s="964">
        <v>7.2548342941176474</v>
      </c>
      <c r="P26" s="964">
        <v>7.3583097058823546</v>
      </c>
      <c r="Q26" s="964">
        <v>7.5165250588235297</v>
      </c>
      <c r="R26" s="964">
        <v>7.5310269411764708</v>
      </c>
      <c r="S26" s="964">
        <v>7.4238373529411756</v>
      </c>
      <c r="T26" s="964">
        <v>7.4238373529411756</v>
      </c>
      <c r="U26" s="964">
        <v>7.4234771764705876</v>
      </c>
      <c r="V26" s="964">
        <v>7.516033352941176</v>
      </c>
      <c r="W26" s="964">
        <v>7.5890772941176472</v>
      </c>
      <c r="X26" s="964">
        <v>7.6179273529411775</v>
      </c>
      <c r="Y26" s="1243">
        <v>7.6252287647058816</v>
      </c>
      <c r="Z26" s="964">
        <v>7.5646740000000001</v>
      </c>
      <c r="AA26" s="964">
        <v>7.5425319411764713</v>
      </c>
      <c r="AB26" s="964">
        <v>7.5038286470588247</v>
      </c>
      <c r="AC26" s="964">
        <v>7.4161344705882355</v>
      </c>
      <c r="AD26" s="964">
        <v>7.1669191176470592</v>
      </c>
      <c r="AE26" s="964">
        <v>7.129027176470589</v>
      </c>
      <c r="AF26" s="964">
        <v>7.060205941176469</v>
      </c>
      <c r="AG26" s="964">
        <v>7.0867404705882358</v>
      </c>
      <c r="AH26" s="964">
        <v>7.0409644117647066</v>
      </c>
      <c r="AI26" s="964">
        <v>6.8630953529411762</v>
      </c>
      <c r="AJ26" s="964">
        <v>6.8653397647058831</v>
      </c>
      <c r="AK26" s="964">
        <v>6.8656452093782487</v>
      </c>
      <c r="AL26" s="964"/>
      <c r="AM26" s="964"/>
      <c r="AN26" s="964"/>
      <c r="AO26" s="964"/>
      <c r="AP26" s="964"/>
      <c r="AQ26" s="964"/>
      <c r="AR26" s="964"/>
      <c r="AS26" s="964"/>
      <c r="AT26" s="964"/>
      <c r="AU26" s="964"/>
      <c r="AV26" s="964"/>
      <c r="AW26" s="964"/>
      <c r="AX26" s="964"/>
      <c r="AY26" s="964"/>
      <c r="AZ26" s="964"/>
      <c r="BA26" s="964"/>
      <c r="BB26" s="964"/>
    </row>
  </sheetData>
  <hyperlinks>
    <hyperlink ref="Y1" location="'Dodatkowe info'!A1" display="PRZEJDZ DO"/>
  </hyperlinks>
  <pageMargins left="0.7" right="0.7" top="0.75" bottom="0.75" header="0.3" footer="0.3"/>
  <pageSetup paperSize="9" scale="95" orientation="portrait" horizontalDpi="4294967295" verticalDpi="4294967295"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3">
    <tabColor theme="2" tint="-9.9978637043366805E-2"/>
  </sheetPr>
  <dimension ref="A1:AH117"/>
  <sheetViews>
    <sheetView showGridLines="0" zoomScaleNormal="100" workbookViewId="0">
      <pane xSplit="3" ySplit="4" topLeftCell="D35" activePane="bottomRight" state="frozen"/>
      <selection pane="topRight" activeCell="D1" sqref="D1"/>
      <selection pane="bottomLeft" activeCell="A4" sqref="A4"/>
      <selection pane="bottomRight" activeCell="C59" sqref="C59"/>
    </sheetView>
  </sheetViews>
  <sheetFormatPr defaultRowHeight="12.75"/>
  <cols>
    <col min="1" max="1" width="8.7109375" customWidth="1"/>
    <col min="2" max="2" width="9.140625" hidden="1" customWidth="1"/>
    <col min="3" max="4" width="13" customWidth="1"/>
    <col min="5" max="5" width="13" style="1418" customWidth="1"/>
    <col min="6" max="16" width="13" customWidth="1"/>
    <col min="17" max="17" width="11.5703125" customWidth="1"/>
    <col min="18" max="18" width="14.7109375" customWidth="1"/>
    <col min="172" max="172" width="11.85546875" customWidth="1"/>
    <col min="216" max="216" width="11.85546875" customWidth="1"/>
    <col min="217" max="217" width="11.140625" bestFit="1" customWidth="1"/>
    <col min="218" max="218" width="12" customWidth="1"/>
    <col min="220" max="220" width="9.5703125" bestFit="1" customWidth="1"/>
    <col min="221" max="221" width="12.5703125" bestFit="1" customWidth="1"/>
    <col min="222" max="222" width="9.7109375" bestFit="1" customWidth="1"/>
    <col min="227" max="227" width="9.5703125" bestFit="1" customWidth="1"/>
    <col min="230" max="230" width="16.140625" customWidth="1"/>
    <col min="231" max="231" width="14" customWidth="1"/>
    <col min="232" max="232" width="7.42578125" customWidth="1"/>
    <col min="233" max="233" width="8.28515625" customWidth="1"/>
    <col min="234" max="234" width="6.7109375" customWidth="1"/>
    <col min="235" max="235" width="5.5703125" customWidth="1"/>
    <col min="236" max="236" width="10.85546875" customWidth="1"/>
    <col min="237" max="237" width="11.42578125" customWidth="1"/>
    <col min="238" max="238" width="0" hidden="1" customWidth="1"/>
    <col min="239" max="245" width="13" customWidth="1"/>
    <col min="246" max="246" width="11.5703125" customWidth="1"/>
    <col min="247" max="247" width="14.7109375" customWidth="1"/>
    <col min="248" max="248" width="11.5703125" customWidth="1"/>
    <col min="249" max="249" width="12.42578125" customWidth="1"/>
    <col min="250" max="250" width="12" customWidth="1"/>
    <col min="251" max="251" width="12.42578125" customWidth="1"/>
    <col min="253" max="253" width="11.140625" customWidth="1"/>
    <col min="254" max="254" width="14" customWidth="1"/>
    <col min="255" max="255" width="20.7109375" customWidth="1"/>
    <col min="428" max="428" width="11.85546875" customWidth="1"/>
    <col min="472" max="472" width="11.85546875" customWidth="1"/>
    <col min="473" max="473" width="11.140625" bestFit="1" customWidth="1"/>
    <col min="474" max="474" width="12" customWidth="1"/>
    <col min="476" max="476" width="9.5703125" bestFit="1" customWidth="1"/>
    <col min="477" max="477" width="12.5703125" bestFit="1" customWidth="1"/>
    <col min="478" max="478" width="9.7109375" bestFit="1" customWidth="1"/>
    <col min="483" max="483" width="9.5703125" bestFit="1" customWidth="1"/>
    <col min="486" max="486" width="16.140625" customWidth="1"/>
    <col min="487" max="487" width="14" customWidth="1"/>
    <col min="488" max="488" width="7.42578125" customWidth="1"/>
    <col min="489" max="489" width="8.28515625" customWidth="1"/>
    <col min="490" max="490" width="6.7109375" customWidth="1"/>
    <col min="491" max="491" width="5.5703125" customWidth="1"/>
    <col min="492" max="492" width="10.85546875" customWidth="1"/>
    <col min="493" max="493" width="11.42578125" customWidth="1"/>
    <col min="494" max="494" width="0" hidden="1" customWidth="1"/>
    <col min="495" max="501" width="13" customWidth="1"/>
    <col min="502" max="502" width="11.5703125" customWidth="1"/>
    <col min="503" max="503" width="14.7109375" customWidth="1"/>
    <col min="504" max="504" width="11.5703125" customWidth="1"/>
    <col min="505" max="505" width="12.42578125" customWidth="1"/>
    <col min="506" max="506" width="12" customWidth="1"/>
    <col min="507" max="507" width="12.42578125" customWidth="1"/>
    <col min="509" max="509" width="11.140625" customWidth="1"/>
    <col min="510" max="510" width="14" customWidth="1"/>
    <col min="511" max="511" width="20.7109375" customWidth="1"/>
    <col min="684" max="684" width="11.85546875" customWidth="1"/>
    <col min="728" max="728" width="11.85546875" customWidth="1"/>
    <col min="729" max="729" width="11.140625" bestFit="1" customWidth="1"/>
    <col min="730" max="730" width="12" customWidth="1"/>
    <col min="732" max="732" width="9.5703125" bestFit="1" customWidth="1"/>
    <col min="733" max="733" width="12.5703125" bestFit="1" customWidth="1"/>
    <col min="734" max="734" width="9.7109375" bestFit="1" customWidth="1"/>
    <col min="739" max="739" width="9.5703125" bestFit="1" customWidth="1"/>
    <col min="742" max="742" width="16.140625" customWidth="1"/>
    <col min="743" max="743" width="14" customWidth="1"/>
    <col min="744" max="744" width="7.42578125" customWidth="1"/>
    <col min="745" max="745" width="8.28515625" customWidth="1"/>
    <col min="746" max="746" width="6.7109375" customWidth="1"/>
    <col min="747" max="747" width="5.5703125" customWidth="1"/>
    <col min="748" max="748" width="10.85546875" customWidth="1"/>
    <col min="749" max="749" width="11.42578125" customWidth="1"/>
    <col min="750" max="750" width="0" hidden="1" customWidth="1"/>
    <col min="751" max="757" width="13" customWidth="1"/>
    <col min="758" max="758" width="11.5703125" customWidth="1"/>
    <col min="759" max="759" width="14.7109375" customWidth="1"/>
    <col min="760" max="760" width="11.5703125" customWidth="1"/>
    <col min="761" max="761" width="12.42578125" customWidth="1"/>
    <col min="762" max="762" width="12" customWidth="1"/>
    <col min="763" max="763" width="12.42578125" customWidth="1"/>
    <col min="765" max="765" width="11.140625" customWidth="1"/>
    <col min="766" max="766" width="14" customWidth="1"/>
    <col min="767" max="767" width="20.7109375" customWidth="1"/>
    <col min="940" max="940" width="11.85546875" customWidth="1"/>
    <col min="984" max="984" width="11.85546875" customWidth="1"/>
    <col min="985" max="985" width="11.140625" bestFit="1" customWidth="1"/>
    <col min="986" max="986" width="12" customWidth="1"/>
    <col min="988" max="988" width="9.5703125" bestFit="1" customWidth="1"/>
    <col min="989" max="989" width="12.5703125" bestFit="1" customWidth="1"/>
    <col min="990" max="990" width="9.7109375" bestFit="1" customWidth="1"/>
    <col min="995" max="995" width="9.5703125" bestFit="1" customWidth="1"/>
    <col min="998" max="998" width="16.140625" customWidth="1"/>
    <col min="999" max="999" width="14" customWidth="1"/>
    <col min="1000" max="1000" width="7.42578125" customWidth="1"/>
    <col min="1001" max="1001" width="8.28515625" customWidth="1"/>
    <col min="1002" max="1002" width="6.7109375" customWidth="1"/>
    <col min="1003" max="1003" width="5.5703125" customWidth="1"/>
    <col min="1004" max="1004" width="10.85546875" customWidth="1"/>
    <col min="1005" max="1005" width="11.42578125" customWidth="1"/>
    <col min="1006" max="1006" width="0" hidden="1" customWidth="1"/>
    <col min="1007" max="1013" width="13" customWidth="1"/>
    <col min="1014" max="1014" width="11.5703125" customWidth="1"/>
    <col min="1015" max="1015" width="14.7109375" customWidth="1"/>
    <col min="1016" max="1016" width="11.5703125" customWidth="1"/>
    <col min="1017" max="1017" width="12.42578125" customWidth="1"/>
    <col min="1018" max="1018" width="12" customWidth="1"/>
    <col min="1019" max="1019" width="12.42578125" customWidth="1"/>
    <col min="1021" max="1021" width="11.140625" customWidth="1"/>
    <col min="1022" max="1022" width="14" customWidth="1"/>
    <col min="1023" max="1023" width="20.7109375" customWidth="1"/>
    <col min="1196" max="1196" width="11.85546875" customWidth="1"/>
    <col min="1240" max="1240" width="11.85546875" customWidth="1"/>
    <col min="1241" max="1241" width="11.140625" bestFit="1" customWidth="1"/>
    <col min="1242" max="1242" width="12" customWidth="1"/>
    <col min="1244" max="1244" width="9.5703125" bestFit="1" customWidth="1"/>
    <col min="1245" max="1245" width="12.5703125" bestFit="1" customWidth="1"/>
    <col min="1246" max="1246" width="9.7109375" bestFit="1" customWidth="1"/>
    <col min="1251" max="1251" width="9.5703125" bestFit="1" customWidth="1"/>
    <col min="1254" max="1254" width="16.140625" customWidth="1"/>
    <col min="1255" max="1255" width="14" customWidth="1"/>
    <col min="1256" max="1256" width="7.42578125" customWidth="1"/>
    <col min="1257" max="1257" width="8.28515625" customWidth="1"/>
    <col min="1258" max="1258" width="6.7109375" customWidth="1"/>
    <col min="1259" max="1259" width="5.5703125" customWidth="1"/>
    <col min="1260" max="1260" width="10.85546875" customWidth="1"/>
    <col min="1261" max="1261" width="11.42578125" customWidth="1"/>
    <col min="1262" max="1262" width="0" hidden="1" customWidth="1"/>
    <col min="1263" max="1269" width="13" customWidth="1"/>
    <col min="1270" max="1270" width="11.5703125" customWidth="1"/>
    <col min="1271" max="1271" width="14.7109375" customWidth="1"/>
    <col min="1272" max="1272" width="11.5703125" customWidth="1"/>
    <col min="1273" max="1273" width="12.42578125" customWidth="1"/>
    <col min="1274" max="1274" width="12" customWidth="1"/>
    <col min="1275" max="1275" width="12.42578125" customWidth="1"/>
    <col min="1277" max="1277" width="11.140625" customWidth="1"/>
    <col min="1278" max="1278" width="14" customWidth="1"/>
    <col min="1279" max="1279" width="20.7109375" customWidth="1"/>
    <col min="1452" max="1452" width="11.85546875" customWidth="1"/>
    <col min="1496" max="1496" width="11.85546875" customWidth="1"/>
    <col min="1497" max="1497" width="11.140625" bestFit="1" customWidth="1"/>
    <col min="1498" max="1498" width="12" customWidth="1"/>
    <col min="1500" max="1500" width="9.5703125" bestFit="1" customWidth="1"/>
    <col min="1501" max="1501" width="12.5703125" bestFit="1" customWidth="1"/>
    <col min="1502" max="1502" width="9.7109375" bestFit="1" customWidth="1"/>
    <col min="1507" max="1507" width="9.5703125" bestFit="1" customWidth="1"/>
    <col min="1510" max="1510" width="16.140625" customWidth="1"/>
    <col min="1511" max="1511" width="14" customWidth="1"/>
    <col min="1512" max="1512" width="7.42578125" customWidth="1"/>
    <col min="1513" max="1513" width="8.28515625" customWidth="1"/>
    <col min="1514" max="1514" width="6.7109375" customWidth="1"/>
    <col min="1515" max="1515" width="5.5703125" customWidth="1"/>
    <col min="1516" max="1516" width="10.85546875" customWidth="1"/>
    <col min="1517" max="1517" width="11.42578125" customWidth="1"/>
    <col min="1518" max="1518" width="0" hidden="1" customWidth="1"/>
    <col min="1519" max="1525" width="13" customWidth="1"/>
    <col min="1526" max="1526" width="11.5703125" customWidth="1"/>
    <col min="1527" max="1527" width="14.7109375" customWidth="1"/>
    <col min="1528" max="1528" width="11.5703125" customWidth="1"/>
    <col min="1529" max="1529" width="12.42578125" customWidth="1"/>
    <col min="1530" max="1530" width="12" customWidth="1"/>
    <col min="1531" max="1531" width="12.42578125" customWidth="1"/>
    <col min="1533" max="1533" width="11.140625" customWidth="1"/>
    <col min="1534" max="1534" width="14" customWidth="1"/>
    <col min="1535" max="1535" width="20.7109375" customWidth="1"/>
    <col min="1708" max="1708" width="11.85546875" customWidth="1"/>
    <col min="1752" max="1752" width="11.85546875" customWidth="1"/>
    <col min="1753" max="1753" width="11.140625" bestFit="1" customWidth="1"/>
    <col min="1754" max="1754" width="12" customWidth="1"/>
    <col min="1756" max="1756" width="9.5703125" bestFit="1" customWidth="1"/>
    <col min="1757" max="1757" width="12.5703125" bestFit="1" customWidth="1"/>
    <col min="1758" max="1758" width="9.7109375" bestFit="1" customWidth="1"/>
    <col min="1763" max="1763" width="9.5703125" bestFit="1" customWidth="1"/>
    <col min="1766" max="1766" width="16.140625" customWidth="1"/>
    <col min="1767" max="1767" width="14" customWidth="1"/>
    <col min="1768" max="1768" width="7.42578125" customWidth="1"/>
    <col min="1769" max="1769" width="8.28515625" customWidth="1"/>
    <col min="1770" max="1770" width="6.7109375" customWidth="1"/>
    <col min="1771" max="1771" width="5.5703125" customWidth="1"/>
    <col min="1772" max="1772" width="10.85546875" customWidth="1"/>
    <col min="1773" max="1773" width="11.42578125" customWidth="1"/>
    <col min="1774" max="1774" width="0" hidden="1" customWidth="1"/>
    <col min="1775" max="1781" width="13" customWidth="1"/>
    <col min="1782" max="1782" width="11.5703125" customWidth="1"/>
    <col min="1783" max="1783" width="14.7109375" customWidth="1"/>
    <col min="1784" max="1784" width="11.5703125" customWidth="1"/>
    <col min="1785" max="1785" width="12.42578125" customWidth="1"/>
    <col min="1786" max="1786" width="12" customWidth="1"/>
    <col min="1787" max="1787" width="12.42578125" customWidth="1"/>
    <col min="1789" max="1789" width="11.140625" customWidth="1"/>
    <col min="1790" max="1790" width="14" customWidth="1"/>
    <col min="1791" max="1791" width="20.7109375" customWidth="1"/>
    <col min="1964" max="1964" width="11.85546875" customWidth="1"/>
    <col min="2008" max="2008" width="11.85546875" customWidth="1"/>
    <col min="2009" max="2009" width="11.140625" bestFit="1" customWidth="1"/>
    <col min="2010" max="2010" width="12" customWidth="1"/>
    <col min="2012" max="2012" width="9.5703125" bestFit="1" customWidth="1"/>
    <col min="2013" max="2013" width="12.5703125" bestFit="1" customWidth="1"/>
    <col min="2014" max="2014" width="9.7109375" bestFit="1" customWidth="1"/>
    <col min="2019" max="2019" width="9.5703125" bestFit="1" customWidth="1"/>
    <col min="2022" max="2022" width="16.140625" customWidth="1"/>
    <col min="2023" max="2023" width="14" customWidth="1"/>
    <col min="2024" max="2024" width="7.42578125" customWidth="1"/>
    <col min="2025" max="2025" width="8.28515625" customWidth="1"/>
    <col min="2026" max="2026" width="6.7109375" customWidth="1"/>
    <col min="2027" max="2027" width="5.5703125" customWidth="1"/>
    <col min="2028" max="2028" width="10.85546875" customWidth="1"/>
    <col min="2029" max="2029" width="11.42578125" customWidth="1"/>
    <col min="2030" max="2030" width="0" hidden="1" customWidth="1"/>
    <col min="2031" max="2037" width="13" customWidth="1"/>
    <col min="2038" max="2038" width="11.5703125" customWidth="1"/>
    <col min="2039" max="2039" width="14.7109375" customWidth="1"/>
    <col min="2040" max="2040" width="11.5703125" customWidth="1"/>
    <col min="2041" max="2041" width="12.42578125" customWidth="1"/>
    <col min="2042" max="2042" width="12" customWidth="1"/>
    <col min="2043" max="2043" width="12.42578125" customWidth="1"/>
    <col min="2045" max="2045" width="11.140625" customWidth="1"/>
    <col min="2046" max="2046" width="14" customWidth="1"/>
    <col min="2047" max="2047" width="20.7109375" customWidth="1"/>
    <col min="2220" max="2220" width="11.85546875" customWidth="1"/>
    <col min="2264" max="2264" width="11.85546875" customWidth="1"/>
    <col min="2265" max="2265" width="11.140625" bestFit="1" customWidth="1"/>
    <col min="2266" max="2266" width="12" customWidth="1"/>
    <col min="2268" max="2268" width="9.5703125" bestFit="1" customWidth="1"/>
    <col min="2269" max="2269" width="12.5703125" bestFit="1" customWidth="1"/>
    <col min="2270" max="2270" width="9.7109375" bestFit="1" customWidth="1"/>
    <col min="2275" max="2275" width="9.5703125" bestFit="1" customWidth="1"/>
    <col min="2278" max="2278" width="16.140625" customWidth="1"/>
    <col min="2279" max="2279" width="14" customWidth="1"/>
    <col min="2280" max="2280" width="7.42578125" customWidth="1"/>
    <col min="2281" max="2281" width="8.28515625" customWidth="1"/>
    <col min="2282" max="2282" width="6.7109375" customWidth="1"/>
    <col min="2283" max="2283" width="5.5703125" customWidth="1"/>
    <col min="2284" max="2284" width="10.85546875" customWidth="1"/>
    <col min="2285" max="2285" width="11.42578125" customWidth="1"/>
    <col min="2286" max="2286" width="0" hidden="1" customWidth="1"/>
    <col min="2287" max="2293" width="13" customWidth="1"/>
    <col min="2294" max="2294" width="11.5703125" customWidth="1"/>
    <col min="2295" max="2295" width="14.7109375" customWidth="1"/>
    <col min="2296" max="2296" width="11.5703125" customWidth="1"/>
    <col min="2297" max="2297" width="12.42578125" customWidth="1"/>
    <col min="2298" max="2298" width="12" customWidth="1"/>
    <col min="2299" max="2299" width="12.42578125" customWidth="1"/>
    <col min="2301" max="2301" width="11.140625" customWidth="1"/>
    <col min="2302" max="2302" width="14" customWidth="1"/>
    <col min="2303" max="2303" width="20.7109375" customWidth="1"/>
    <col min="2476" max="2476" width="11.85546875" customWidth="1"/>
    <col min="2520" max="2520" width="11.85546875" customWidth="1"/>
    <col min="2521" max="2521" width="11.140625" bestFit="1" customWidth="1"/>
    <col min="2522" max="2522" width="12" customWidth="1"/>
    <col min="2524" max="2524" width="9.5703125" bestFit="1" customWidth="1"/>
    <col min="2525" max="2525" width="12.5703125" bestFit="1" customWidth="1"/>
    <col min="2526" max="2526" width="9.7109375" bestFit="1" customWidth="1"/>
    <col min="2531" max="2531" width="9.5703125" bestFit="1" customWidth="1"/>
    <col min="2534" max="2534" width="16.140625" customWidth="1"/>
    <col min="2535" max="2535" width="14" customWidth="1"/>
    <col min="2536" max="2536" width="7.42578125" customWidth="1"/>
    <col min="2537" max="2537" width="8.28515625" customWidth="1"/>
    <col min="2538" max="2538" width="6.7109375" customWidth="1"/>
    <col min="2539" max="2539" width="5.5703125" customWidth="1"/>
    <col min="2540" max="2540" width="10.85546875" customWidth="1"/>
    <col min="2541" max="2541" width="11.42578125" customWidth="1"/>
    <col min="2542" max="2542" width="0" hidden="1" customWidth="1"/>
    <col min="2543" max="2549" width="13" customWidth="1"/>
    <col min="2550" max="2550" width="11.5703125" customWidth="1"/>
    <col min="2551" max="2551" width="14.7109375" customWidth="1"/>
    <col min="2552" max="2552" width="11.5703125" customWidth="1"/>
    <col min="2553" max="2553" width="12.42578125" customWidth="1"/>
    <col min="2554" max="2554" width="12" customWidth="1"/>
    <col min="2555" max="2555" width="12.42578125" customWidth="1"/>
    <col min="2557" max="2557" width="11.140625" customWidth="1"/>
    <col min="2558" max="2558" width="14" customWidth="1"/>
    <col min="2559" max="2559" width="20.7109375" customWidth="1"/>
    <col min="2732" max="2732" width="11.85546875" customWidth="1"/>
    <col min="2776" max="2776" width="11.85546875" customWidth="1"/>
    <col min="2777" max="2777" width="11.140625" bestFit="1" customWidth="1"/>
    <col min="2778" max="2778" width="12" customWidth="1"/>
    <col min="2780" max="2780" width="9.5703125" bestFit="1" customWidth="1"/>
    <col min="2781" max="2781" width="12.5703125" bestFit="1" customWidth="1"/>
    <col min="2782" max="2782" width="9.7109375" bestFit="1" customWidth="1"/>
    <col min="2787" max="2787" width="9.5703125" bestFit="1" customWidth="1"/>
    <col min="2790" max="2790" width="16.140625" customWidth="1"/>
    <col min="2791" max="2791" width="14" customWidth="1"/>
    <col min="2792" max="2792" width="7.42578125" customWidth="1"/>
    <col min="2793" max="2793" width="8.28515625" customWidth="1"/>
    <col min="2794" max="2794" width="6.7109375" customWidth="1"/>
    <col min="2795" max="2795" width="5.5703125" customWidth="1"/>
    <col min="2796" max="2796" width="10.85546875" customWidth="1"/>
    <col min="2797" max="2797" width="11.42578125" customWidth="1"/>
    <col min="2798" max="2798" width="0" hidden="1" customWidth="1"/>
    <col min="2799" max="2805" width="13" customWidth="1"/>
    <col min="2806" max="2806" width="11.5703125" customWidth="1"/>
    <col min="2807" max="2807" width="14.7109375" customWidth="1"/>
    <col min="2808" max="2808" width="11.5703125" customWidth="1"/>
    <col min="2809" max="2809" width="12.42578125" customWidth="1"/>
    <col min="2810" max="2810" width="12" customWidth="1"/>
    <col min="2811" max="2811" width="12.42578125" customWidth="1"/>
    <col min="2813" max="2813" width="11.140625" customWidth="1"/>
    <col min="2814" max="2814" width="14" customWidth="1"/>
    <col min="2815" max="2815" width="20.7109375" customWidth="1"/>
    <col min="2988" max="2988" width="11.85546875" customWidth="1"/>
    <col min="3032" max="3032" width="11.85546875" customWidth="1"/>
    <col min="3033" max="3033" width="11.140625" bestFit="1" customWidth="1"/>
    <col min="3034" max="3034" width="12" customWidth="1"/>
    <col min="3036" max="3036" width="9.5703125" bestFit="1" customWidth="1"/>
    <col min="3037" max="3037" width="12.5703125" bestFit="1" customWidth="1"/>
    <col min="3038" max="3038" width="9.7109375" bestFit="1" customWidth="1"/>
    <col min="3043" max="3043" width="9.5703125" bestFit="1" customWidth="1"/>
    <col min="3046" max="3046" width="16.140625" customWidth="1"/>
    <col min="3047" max="3047" width="14" customWidth="1"/>
    <col min="3048" max="3048" width="7.42578125" customWidth="1"/>
    <col min="3049" max="3049" width="8.28515625" customWidth="1"/>
    <col min="3050" max="3050" width="6.7109375" customWidth="1"/>
    <col min="3051" max="3051" width="5.5703125" customWidth="1"/>
    <col min="3052" max="3052" width="10.85546875" customWidth="1"/>
    <col min="3053" max="3053" width="11.42578125" customWidth="1"/>
    <col min="3054" max="3054" width="0" hidden="1" customWidth="1"/>
    <col min="3055" max="3061" width="13" customWidth="1"/>
    <col min="3062" max="3062" width="11.5703125" customWidth="1"/>
    <col min="3063" max="3063" width="14.7109375" customWidth="1"/>
    <col min="3064" max="3064" width="11.5703125" customWidth="1"/>
    <col min="3065" max="3065" width="12.42578125" customWidth="1"/>
    <col min="3066" max="3066" width="12" customWidth="1"/>
    <col min="3067" max="3067" width="12.42578125" customWidth="1"/>
    <col min="3069" max="3069" width="11.140625" customWidth="1"/>
    <col min="3070" max="3070" width="14" customWidth="1"/>
    <col min="3071" max="3071" width="20.7109375" customWidth="1"/>
    <col min="3244" max="3244" width="11.85546875" customWidth="1"/>
    <col min="3288" max="3288" width="11.85546875" customWidth="1"/>
    <col min="3289" max="3289" width="11.140625" bestFit="1" customWidth="1"/>
    <col min="3290" max="3290" width="12" customWidth="1"/>
    <col min="3292" max="3292" width="9.5703125" bestFit="1" customWidth="1"/>
    <col min="3293" max="3293" width="12.5703125" bestFit="1" customWidth="1"/>
    <col min="3294" max="3294" width="9.7109375" bestFit="1" customWidth="1"/>
    <col min="3299" max="3299" width="9.5703125" bestFit="1" customWidth="1"/>
    <col min="3302" max="3302" width="16.140625" customWidth="1"/>
    <col min="3303" max="3303" width="14" customWidth="1"/>
    <col min="3304" max="3304" width="7.42578125" customWidth="1"/>
    <col min="3305" max="3305" width="8.28515625" customWidth="1"/>
    <col min="3306" max="3306" width="6.7109375" customWidth="1"/>
    <col min="3307" max="3307" width="5.5703125" customWidth="1"/>
    <col min="3308" max="3308" width="10.85546875" customWidth="1"/>
    <col min="3309" max="3309" width="11.42578125" customWidth="1"/>
    <col min="3310" max="3310" width="0" hidden="1" customWidth="1"/>
    <col min="3311" max="3317" width="13" customWidth="1"/>
    <col min="3318" max="3318" width="11.5703125" customWidth="1"/>
    <col min="3319" max="3319" width="14.7109375" customWidth="1"/>
    <col min="3320" max="3320" width="11.5703125" customWidth="1"/>
    <col min="3321" max="3321" width="12.42578125" customWidth="1"/>
    <col min="3322" max="3322" width="12" customWidth="1"/>
    <col min="3323" max="3323" width="12.42578125" customWidth="1"/>
    <col min="3325" max="3325" width="11.140625" customWidth="1"/>
    <col min="3326" max="3326" width="14" customWidth="1"/>
    <col min="3327" max="3327" width="20.7109375" customWidth="1"/>
    <col min="3500" max="3500" width="11.85546875" customWidth="1"/>
    <col min="3544" max="3544" width="11.85546875" customWidth="1"/>
    <col min="3545" max="3545" width="11.140625" bestFit="1" customWidth="1"/>
    <col min="3546" max="3546" width="12" customWidth="1"/>
    <col min="3548" max="3548" width="9.5703125" bestFit="1" customWidth="1"/>
    <col min="3549" max="3549" width="12.5703125" bestFit="1" customWidth="1"/>
    <col min="3550" max="3550" width="9.7109375" bestFit="1" customWidth="1"/>
    <col min="3555" max="3555" width="9.5703125" bestFit="1" customWidth="1"/>
    <col min="3558" max="3558" width="16.140625" customWidth="1"/>
    <col min="3559" max="3559" width="14" customWidth="1"/>
    <col min="3560" max="3560" width="7.42578125" customWidth="1"/>
    <col min="3561" max="3561" width="8.28515625" customWidth="1"/>
    <col min="3562" max="3562" width="6.7109375" customWidth="1"/>
    <col min="3563" max="3563" width="5.5703125" customWidth="1"/>
    <col min="3564" max="3564" width="10.85546875" customWidth="1"/>
    <col min="3565" max="3565" width="11.42578125" customWidth="1"/>
    <col min="3566" max="3566" width="0" hidden="1" customWidth="1"/>
    <col min="3567" max="3573" width="13" customWidth="1"/>
    <col min="3574" max="3574" width="11.5703125" customWidth="1"/>
    <col min="3575" max="3575" width="14.7109375" customWidth="1"/>
    <col min="3576" max="3576" width="11.5703125" customWidth="1"/>
    <col min="3577" max="3577" width="12.42578125" customWidth="1"/>
    <col min="3578" max="3578" width="12" customWidth="1"/>
    <col min="3579" max="3579" width="12.42578125" customWidth="1"/>
    <col min="3581" max="3581" width="11.140625" customWidth="1"/>
    <col min="3582" max="3582" width="14" customWidth="1"/>
    <col min="3583" max="3583" width="20.7109375" customWidth="1"/>
    <col min="3756" max="3756" width="11.85546875" customWidth="1"/>
    <col min="3800" max="3800" width="11.85546875" customWidth="1"/>
    <col min="3801" max="3801" width="11.140625" bestFit="1" customWidth="1"/>
    <col min="3802" max="3802" width="12" customWidth="1"/>
    <col min="3804" max="3804" width="9.5703125" bestFit="1" customWidth="1"/>
    <col min="3805" max="3805" width="12.5703125" bestFit="1" customWidth="1"/>
    <col min="3806" max="3806" width="9.7109375" bestFit="1" customWidth="1"/>
    <col min="3811" max="3811" width="9.5703125" bestFit="1" customWidth="1"/>
    <col min="3814" max="3814" width="16.140625" customWidth="1"/>
    <col min="3815" max="3815" width="14" customWidth="1"/>
    <col min="3816" max="3816" width="7.42578125" customWidth="1"/>
    <col min="3817" max="3817" width="8.28515625" customWidth="1"/>
    <col min="3818" max="3818" width="6.7109375" customWidth="1"/>
    <col min="3819" max="3819" width="5.5703125" customWidth="1"/>
    <col min="3820" max="3820" width="10.85546875" customWidth="1"/>
    <col min="3821" max="3821" width="11.42578125" customWidth="1"/>
    <col min="3822" max="3822" width="0" hidden="1" customWidth="1"/>
    <col min="3823" max="3829" width="13" customWidth="1"/>
    <col min="3830" max="3830" width="11.5703125" customWidth="1"/>
    <col min="3831" max="3831" width="14.7109375" customWidth="1"/>
    <col min="3832" max="3832" width="11.5703125" customWidth="1"/>
    <col min="3833" max="3833" width="12.42578125" customWidth="1"/>
    <col min="3834" max="3834" width="12" customWidth="1"/>
    <col min="3835" max="3835" width="12.42578125" customWidth="1"/>
    <col min="3837" max="3837" width="11.140625" customWidth="1"/>
    <col min="3838" max="3838" width="14" customWidth="1"/>
    <col min="3839" max="3839" width="20.7109375" customWidth="1"/>
    <col min="4012" max="4012" width="11.85546875" customWidth="1"/>
    <col min="4056" max="4056" width="11.85546875" customWidth="1"/>
    <col min="4057" max="4057" width="11.140625" bestFit="1" customWidth="1"/>
    <col min="4058" max="4058" width="12" customWidth="1"/>
    <col min="4060" max="4060" width="9.5703125" bestFit="1" customWidth="1"/>
    <col min="4061" max="4061" width="12.5703125" bestFit="1" customWidth="1"/>
    <col min="4062" max="4062" width="9.7109375" bestFit="1" customWidth="1"/>
    <col min="4067" max="4067" width="9.5703125" bestFit="1" customWidth="1"/>
    <col min="4070" max="4070" width="16.140625" customWidth="1"/>
    <col min="4071" max="4071" width="14" customWidth="1"/>
    <col min="4072" max="4072" width="7.42578125" customWidth="1"/>
    <col min="4073" max="4073" width="8.28515625" customWidth="1"/>
    <col min="4074" max="4074" width="6.7109375" customWidth="1"/>
    <col min="4075" max="4075" width="5.5703125" customWidth="1"/>
    <col min="4076" max="4076" width="10.85546875" customWidth="1"/>
    <col min="4077" max="4077" width="11.42578125" customWidth="1"/>
    <col min="4078" max="4078" width="0" hidden="1" customWidth="1"/>
    <col min="4079" max="4085" width="13" customWidth="1"/>
    <col min="4086" max="4086" width="11.5703125" customWidth="1"/>
    <col min="4087" max="4087" width="14.7109375" customWidth="1"/>
    <col min="4088" max="4088" width="11.5703125" customWidth="1"/>
    <col min="4089" max="4089" width="12.42578125" customWidth="1"/>
    <col min="4090" max="4090" width="12" customWidth="1"/>
    <col min="4091" max="4091" width="12.42578125" customWidth="1"/>
    <col min="4093" max="4093" width="11.140625" customWidth="1"/>
    <col min="4094" max="4094" width="14" customWidth="1"/>
    <col min="4095" max="4095" width="20.7109375" customWidth="1"/>
    <col min="4268" max="4268" width="11.85546875" customWidth="1"/>
    <col min="4312" max="4312" width="11.85546875" customWidth="1"/>
    <col min="4313" max="4313" width="11.140625" bestFit="1" customWidth="1"/>
    <col min="4314" max="4314" width="12" customWidth="1"/>
    <col min="4316" max="4316" width="9.5703125" bestFit="1" customWidth="1"/>
    <col min="4317" max="4317" width="12.5703125" bestFit="1" customWidth="1"/>
    <col min="4318" max="4318" width="9.7109375" bestFit="1" customWidth="1"/>
    <col min="4323" max="4323" width="9.5703125" bestFit="1" customWidth="1"/>
    <col min="4326" max="4326" width="16.140625" customWidth="1"/>
    <col min="4327" max="4327" width="14" customWidth="1"/>
    <col min="4328" max="4328" width="7.42578125" customWidth="1"/>
    <col min="4329" max="4329" width="8.28515625" customWidth="1"/>
    <col min="4330" max="4330" width="6.7109375" customWidth="1"/>
    <col min="4331" max="4331" width="5.5703125" customWidth="1"/>
    <col min="4332" max="4332" width="10.85546875" customWidth="1"/>
    <col min="4333" max="4333" width="11.42578125" customWidth="1"/>
    <col min="4334" max="4334" width="0" hidden="1" customWidth="1"/>
    <col min="4335" max="4341" width="13" customWidth="1"/>
    <col min="4342" max="4342" width="11.5703125" customWidth="1"/>
    <col min="4343" max="4343" width="14.7109375" customWidth="1"/>
    <col min="4344" max="4344" width="11.5703125" customWidth="1"/>
    <col min="4345" max="4345" width="12.42578125" customWidth="1"/>
    <col min="4346" max="4346" width="12" customWidth="1"/>
    <col min="4347" max="4347" width="12.42578125" customWidth="1"/>
    <col min="4349" max="4349" width="11.140625" customWidth="1"/>
    <col min="4350" max="4350" width="14" customWidth="1"/>
    <col min="4351" max="4351" width="20.7109375" customWidth="1"/>
    <col min="4524" max="4524" width="11.85546875" customWidth="1"/>
    <col min="4568" max="4568" width="11.85546875" customWidth="1"/>
    <col min="4569" max="4569" width="11.140625" bestFit="1" customWidth="1"/>
    <col min="4570" max="4570" width="12" customWidth="1"/>
    <col min="4572" max="4572" width="9.5703125" bestFit="1" customWidth="1"/>
    <col min="4573" max="4573" width="12.5703125" bestFit="1" customWidth="1"/>
    <col min="4574" max="4574" width="9.7109375" bestFit="1" customWidth="1"/>
    <col min="4579" max="4579" width="9.5703125" bestFit="1" customWidth="1"/>
    <col min="4582" max="4582" width="16.140625" customWidth="1"/>
    <col min="4583" max="4583" width="14" customWidth="1"/>
    <col min="4584" max="4584" width="7.42578125" customWidth="1"/>
    <col min="4585" max="4585" width="8.28515625" customWidth="1"/>
    <col min="4586" max="4586" width="6.7109375" customWidth="1"/>
    <col min="4587" max="4587" width="5.5703125" customWidth="1"/>
    <col min="4588" max="4588" width="10.85546875" customWidth="1"/>
    <col min="4589" max="4589" width="11.42578125" customWidth="1"/>
    <col min="4590" max="4590" width="0" hidden="1" customWidth="1"/>
    <col min="4591" max="4597" width="13" customWidth="1"/>
    <col min="4598" max="4598" width="11.5703125" customWidth="1"/>
    <col min="4599" max="4599" width="14.7109375" customWidth="1"/>
    <col min="4600" max="4600" width="11.5703125" customWidth="1"/>
    <col min="4601" max="4601" width="12.42578125" customWidth="1"/>
    <col min="4602" max="4602" width="12" customWidth="1"/>
    <col min="4603" max="4603" width="12.42578125" customWidth="1"/>
    <col min="4605" max="4605" width="11.140625" customWidth="1"/>
    <col min="4606" max="4606" width="14" customWidth="1"/>
    <col min="4607" max="4607" width="20.7109375" customWidth="1"/>
    <col min="4780" max="4780" width="11.85546875" customWidth="1"/>
    <col min="4824" max="4824" width="11.85546875" customWidth="1"/>
    <col min="4825" max="4825" width="11.140625" bestFit="1" customWidth="1"/>
    <col min="4826" max="4826" width="12" customWidth="1"/>
    <col min="4828" max="4828" width="9.5703125" bestFit="1" customWidth="1"/>
    <col min="4829" max="4829" width="12.5703125" bestFit="1" customWidth="1"/>
    <col min="4830" max="4830" width="9.7109375" bestFit="1" customWidth="1"/>
    <col min="4835" max="4835" width="9.5703125" bestFit="1" customWidth="1"/>
    <col min="4838" max="4838" width="16.140625" customWidth="1"/>
    <col min="4839" max="4839" width="14" customWidth="1"/>
    <col min="4840" max="4840" width="7.42578125" customWidth="1"/>
    <col min="4841" max="4841" width="8.28515625" customWidth="1"/>
    <col min="4842" max="4842" width="6.7109375" customWidth="1"/>
    <col min="4843" max="4843" width="5.5703125" customWidth="1"/>
    <col min="4844" max="4844" width="10.85546875" customWidth="1"/>
    <col min="4845" max="4845" width="11.42578125" customWidth="1"/>
    <col min="4846" max="4846" width="0" hidden="1" customWidth="1"/>
    <col min="4847" max="4853" width="13" customWidth="1"/>
    <col min="4854" max="4854" width="11.5703125" customWidth="1"/>
    <col min="4855" max="4855" width="14.7109375" customWidth="1"/>
    <col min="4856" max="4856" width="11.5703125" customWidth="1"/>
    <col min="4857" max="4857" width="12.42578125" customWidth="1"/>
    <col min="4858" max="4858" width="12" customWidth="1"/>
    <col min="4859" max="4859" width="12.42578125" customWidth="1"/>
    <col min="4861" max="4861" width="11.140625" customWidth="1"/>
    <col min="4862" max="4862" width="14" customWidth="1"/>
    <col min="4863" max="4863" width="20.7109375" customWidth="1"/>
    <col min="5036" max="5036" width="11.85546875" customWidth="1"/>
    <col min="5080" max="5080" width="11.85546875" customWidth="1"/>
    <col min="5081" max="5081" width="11.140625" bestFit="1" customWidth="1"/>
    <col min="5082" max="5082" width="12" customWidth="1"/>
    <col min="5084" max="5084" width="9.5703125" bestFit="1" customWidth="1"/>
    <col min="5085" max="5085" width="12.5703125" bestFit="1" customWidth="1"/>
    <col min="5086" max="5086" width="9.7109375" bestFit="1" customWidth="1"/>
    <col min="5091" max="5091" width="9.5703125" bestFit="1" customWidth="1"/>
    <col min="5094" max="5094" width="16.140625" customWidth="1"/>
    <col min="5095" max="5095" width="14" customWidth="1"/>
    <col min="5096" max="5096" width="7.42578125" customWidth="1"/>
    <col min="5097" max="5097" width="8.28515625" customWidth="1"/>
    <col min="5098" max="5098" width="6.7109375" customWidth="1"/>
    <col min="5099" max="5099" width="5.5703125" customWidth="1"/>
    <col min="5100" max="5100" width="10.85546875" customWidth="1"/>
    <col min="5101" max="5101" width="11.42578125" customWidth="1"/>
    <col min="5102" max="5102" width="0" hidden="1" customWidth="1"/>
    <col min="5103" max="5109" width="13" customWidth="1"/>
    <col min="5110" max="5110" width="11.5703125" customWidth="1"/>
    <col min="5111" max="5111" width="14.7109375" customWidth="1"/>
    <col min="5112" max="5112" width="11.5703125" customWidth="1"/>
    <col min="5113" max="5113" width="12.42578125" customWidth="1"/>
    <col min="5114" max="5114" width="12" customWidth="1"/>
    <col min="5115" max="5115" width="12.42578125" customWidth="1"/>
    <col min="5117" max="5117" width="11.140625" customWidth="1"/>
    <col min="5118" max="5118" width="14" customWidth="1"/>
    <col min="5119" max="5119" width="20.7109375" customWidth="1"/>
    <col min="5292" max="5292" width="11.85546875" customWidth="1"/>
    <col min="5336" max="5336" width="11.85546875" customWidth="1"/>
    <col min="5337" max="5337" width="11.140625" bestFit="1" customWidth="1"/>
    <col min="5338" max="5338" width="12" customWidth="1"/>
    <col min="5340" max="5340" width="9.5703125" bestFit="1" customWidth="1"/>
    <col min="5341" max="5341" width="12.5703125" bestFit="1" customWidth="1"/>
    <col min="5342" max="5342" width="9.7109375" bestFit="1" customWidth="1"/>
    <col min="5347" max="5347" width="9.5703125" bestFit="1" customWidth="1"/>
    <col min="5350" max="5350" width="16.140625" customWidth="1"/>
    <col min="5351" max="5351" width="14" customWidth="1"/>
    <col min="5352" max="5352" width="7.42578125" customWidth="1"/>
    <col min="5353" max="5353" width="8.28515625" customWidth="1"/>
    <col min="5354" max="5354" width="6.7109375" customWidth="1"/>
    <col min="5355" max="5355" width="5.5703125" customWidth="1"/>
    <col min="5356" max="5356" width="10.85546875" customWidth="1"/>
    <col min="5357" max="5357" width="11.42578125" customWidth="1"/>
    <col min="5358" max="5358" width="0" hidden="1" customWidth="1"/>
    <col min="5359" max="5365" width="13" customWidth="1"/>
    <col min="5366" max="5366" width="11.5703125" customWidth="1"/>
    <col min="5367" max="5367" width="14.7109375" customWidth="1"/>
    <col min="5368" max="5368" width="11.5703125" customWidth="1"/>
    <col min="5369" max="5369" width="12.42578125" customWidth="1"/>
    <col min="5370" max="5370" width="12" customWidth="1"/>
    <col min="5371" max="5371" width="12.42578125" customWidth="1"/>
    <col min="5373" max="5373" width="11.140625" customWidth="1"/>
    <col min="5374" max="5374" width="14" customWidth="1"/>
    <col min="5375" max="5375" width="20.7109375" customWidth="1"/>
    <col min="5548" max="5548" width="11.85546875" customWidth="1"/>
    <col min="5592" max="5592" width="11.85546875" customWidth="1"/>
    <col min="5593" max="5593" width="11.140625" bestFit="1" customWidth="1"/>
    <col min="5594" max="5594" width="12" customWidth="1"/>
    <col min="5596" max="5596" width="9.5703125" bestFit="1" customWidth="1"/>
    <col min="5597" max="5597" width="12.5703125" bestFit="1" customWidth="1"/>
    <col min="5598" max="5598" width="9.7109375" bestFit="1" customWidth="1"/>
    <col min="5603" max="5603" width="9.5703125" bestFit="1" customWidth="1"/>
    <col min="5606" max="5606" width="16.140625" customWidth="1"/>
    <col min="5607" max="5607" width="14" customWidth="1"/>
    <col min="5608" max="5608" width="7.42578125" customWidth="1"/>
    <col min="5609" max="5609" width="8.28515625" customWidth="1"/>
    <col min="5610" max="5610" width="6.7109375" customWidth="1"/>
    <col min="5611" max="5611" width="5.5703125" customWidth="1"/>
    <col min="5612" max="5612" width="10.85546875" customWidth="1"/>
    <col min="5613" max="5613" width="11.42578125" customWidth="1"/>
    <col min="5614" max="5614" width="0" hidden="1" customWidth="1"/>
    <col min="5615" max="5621" width="13" customWidth="1"/>
    <col min="5622" max="5622" width="11.5703125" customWidth="1"/>
    <col min="5623" max="5623" width="14.7109375" customWidth="1"/>
    <col min="5624" max="5624" width="11.5703125" customWidth="1"/>
    <col min="5625" max="5625" width="12.42578125" customWidth="1"/>
    <col min="5626" max="5626" width="12" customWidth="1"/>
    <col min="5627" max="5627" width="12.42578125" customWidth="1"/>
    <col min="5629" max="5629" width="11.140625" customWidth="1"/>
    <col min="5630" max="5630" width="14" customWidth="1"/>
    <col min="5631" max="5631" width="20.7109375" customWidth="1"/>
    <col min="5804" max="5804" width="11.85546875" customWidth="1"/>
    <col min="5848" max="5848" width="11.85546875" customWidth="1"/>
    <col min="5849" max="5849" width="11.140625" bestFit="1" customWidth="1"/>
    <col min="5850" max="5850" width="12" customWidth="1"/>
    <col min="5852" max="5852" width="9.5703125" bestFit="1" customWidth="1"/>
    <col min="5853" max="5853" width="12.5703125" bestFit="1" customWidth="1"/>
    <col min="5854" max="5854" width="9.7109375" bestFit="1" customWidth="1"/>
    <col min="5859" max="5859" width="9.5703125" bestFit="1" customWidth="1"/>
    <col min="5862" max="5862" width="16.140625" customWidth="1"/>
    <col min="5863" max="5863" width="14" customWidth="1"/>
    <col min="5864" max="5864" width="7.42578125" customWidth="1"/>
    <col min="5865" max="5865" width="8.28515625" customWidth="1"/>
    <col min="5866" max="5866" width="6.7109375" customWidth="1"/>
    <col min="5867" max="5867" width="5.5703125" customWidth="1"/>
    <col min="5868" max="5868" width="10.85546875" customWidth="1"/>
    <col min="5869" max="5869" width="11.42578125" customWidth="1"/>
    <col min="5870" max="5870" width="0" hidden="1" customWidth="1"/>
    <col min="5871" max="5877" width="13" customWidth="1"/>
    <col min="5878" max="5878" width="11.5703125" customWidth="1"/>
    <col min="5879" max="5879" width="14.7109375" customWidth="1"/>
    <col min="5880" max="5880" width="11.5703125" customWidth="1"/>
    <col min="5881" max="5881" width="12.42578125" customWidth="1"/>
    <col min="5882" max="5882" width="12" customWidth="1"/>
    <col min="5883" max="5883" width="12.42578125" customWidth="1"/>
    <col min="5885" max="5885" width="11.140625" customWidth="1"/>
    <col min="5886" max="5886" width="14" customWidth="1"/>
    <col min="5887" max="5887" width="20.7109375" customWidth="1"/>
    <col min="6060" max="6060" width="11.85546875" customWidth="1"/>
    <col min="6104" max="6104" width="11.85546875" customWidth="1"/>
    <col min="6105" max="6105" width="11.140625" bestFit="1" customWidth="1"/>
    <col min="6106" max="6106" width="12" customWidth="1"/>
    <col min="6108" max="6108" width="9.5703125" bestFit="1" customWidth="1"/>
    <col min="6109" max="6109" width="12.5703125" bestFit="1" customWidth="1"/>
    <col min="6110" max="6110" width="9.7109375" bestFit="1" customWidth="1"/>
    <col min="6115" max="6115" width="9.5703125" bestFit="1" customWidth="1"/>
    <col min="6118" max="6118" width="16.140625" customWidth="1"/>
    <col min="6119" max="6119" width="14" customWidth="1"/>
    <col min="6120" max="6120" width="7.42578125" customWidth="1"/>
    <col min="6121" max="6121" width="8.28515625" customWidth="1"/>
    <col min="6122" max="6122" width="6.7109375" customWidth="1"/>
    <col min="6123" max="6123" width="5.5703125" customWidth="1"/>
    <col min="6124" max="6124" width="10.85546875" customWidth="1"/>
    <col min="6125" max="6125" width="11.42578125" customWidth="1"/>
    <col min="6126" max="6126" width="0" hidden="1" customWidth="1"/>
    <col min="6127" max="6133" width="13" customWidth="1"/>
    <col min="6134" max="6134" width="11.5703125" customWidth="1"/>
    <col min="6135" max="6135" width="14.7109375" customWidth="1"/>
    <col min="6136" max="6136" width="11.5703125" customWidth="1"/>
    <col min="6137" max="6137" width="12.42578125" customWidth="1"/>
    <col min="6138" max="6138" width="12" customWidth="1"/>
    <col min="6139" max="6139" width="12.42578125" customWidth="1"/>
    <col min="6141" max="6141" width="11.140625" customWidth="1"/>
    <col min="6142" max="6142" width="14" customWidth="1"/>
    <col min="6143" max="6143" width="20.7109375" customWidth="1"/>
    <col min="6316" max="6316" width="11.85546875" customWidth="1"/>
    <col min="6360" max="6360" width="11.85546875" customWidth="1"/>
    <col min="6361" max="6361" width="11.140625" bestFit="1" customWidth="1"/>
    <col min="6362" max="6362" width="12" customWidth="1"/>
    <col min="6364" max="6364" width="9.5703125" bestFit="1" customWidth="1"/>
    <col min="6365" max="6365" width="12.5703125" bestFit="1" customWidth="1"/>
    <col min="6366" max="6366" width="9.7109375" bestFit="1" customWidth="1"/>
    <col min="6371" max="6371" width="9.5703125" bestFit="1" customWidth="1"/>
    <col min="6374" max="6374" width="16.140625" customWidth="1"/>
    <col min="6375" max="6375" width="14" customWidth="1"/>
    <col min="6376" max="6376" width="7.42578125" customWidth="1"/>
    <col min="6377" max="6377" width="8.28515625" customWidth="1"/>
    <col min="6378" max="6378" width="6.7109375" customWidth="1"/>
    <col min="6379" max="6379" width="5.5703125" customWidth="1"/>
    <col min="6380" max="6380" width="10.85546875" customWidth="1"/>
    <col min="6381" max="6381" width="11.42578125" customWidth="1"/>
    <col min="6382" max="6382" width="0" hidden="1" customWidth="1"/>
    <col min="6383" max="6389" width="13" customWidth="1"/>
    <col min="6390" max="6390" width="11.5703125" customWidth="1"/>
    <col min="6391" max="6391" width="14.7109375" customWidth="1"/>
    <col min="6392" max="6392" width="11.5703125" customWidth="1"/>
    <col min="6393" max="6393" width="12.42578125" customWidth="1"/>
    <col min="6394" max="6394" width="12" customWidth="1"/>
    <col min="6395" max="6395" width="12.42578125" customWidth="1"/>
    <col min="6397" max="6397" width="11.140625" customWidth="1"/>
    <col min="6398" max="6398" width="14" customWidth="1"/>
    <col min="6399" max="6399" width="20.7109375" customWidth="1"/>
    <col min="6572" max="6572" width="11.85546875" customWidth="1"/>
    <col min="6616" max="6616" width="11.85546875" customWidth="1"/>
    <col min="6617" max="6617" width="11.140625" bestFit="1" customWidth="1"/>
    <col min="6618" max="6618" width="12" customWidth="1"/>
    <col min="6620" max="6620" width="9.5703125" bestFit="1" customWidth="1"/>
    <col min="6621" max="6621" width="12.5703125" bestFit="1" customWidth="1"/>
    <col min="6622" max="6622" width="9.7109375" bestFit="1" customWidth="1"/>
    <col min="6627" max="6627" width="9.5703125" bestFit="1" customWidth="1"/>
    <col min="6630" max="6630" width="16.140625" customWidth="1"/>
    <col min="6631" max="6631" width="14" customWidth="1"/>
    <col min="6632" max="6632" width="7.42578125" customWidth="1"/>
    <col min="6633" max="6633" width="8.28515625" customWidth="1"/>
    <col min="6634" max="6634" width="6.7109375" customWidth="1"/>
    <col min="6635" max="6635" width="5.5703125" customWidth="1"/>
    <col min="6636" max="6636" width="10.85546875" customWidth="1"/>
    <col min="6637" max="6637" width="11.42578125" customWidth="1"/>
    <col min="6638" max="6638" width="0" hidden="1" customWidth="1"/>
    <col min="6639" max="6645" width="13" customWidth="1"/>
    <col min="6646" max="6646" width="11.5703125" customWidth="1"/>
    <col min="6647" max="6647" width="14.7109375" customWidth="1"/>
    <col min="6648" max="6648" width="11.5703125" customWidth="1"/>
    <col min="6649" max="6649" width="12.42578125" customWidth="1"/>
    <col min="6650" max="6650" width="12" customWidth="1"/>
    <col min="6651" max="6651" width="12.42578125" customWidth="1"/>
    <col min="6653" max="6653" width="11.140625" customWidth="1"/>
    <col min="6654" max="6654" width="14" customWidth="1"/>
    <col min="6655" max="6655" width="20.7109375" customWidth="1"/>
    <col min="6828" max="6828" width="11.85546875" customWidth="1"/>
    <col min="6872" max="6872" width="11.85546875" customWidth="1"/>
    <col min="6873" max="6873" width="11.140625" bestFit="1" customWidth="1"/>
    <col min="6874" max="6874" width="12" customWidth="1"/>
    <col min="6876" max="6876" width="9.5703125" bestFit="1" customWidth="1"/>
    <col min="6877" max="6877" width="12.5703125" bestFit="1" customWidth="1"/>
    <col min="6878" max="6878" width="9.7109375" bestFit="1" customWidth="1"/>
    <col min="6883" max="6883" width="9.5703125" bestFit="1" customWidth="1"/>
    <col min="6886" max="6886" width="16.140625" customWidth="1"/>
    <col min="6887" max="6887" width="14" customWidth="1"/>
    <col min="6888" max="6888" width="7.42578125" customWidth="1"/>
    <col min="6889" max="6889" width="8.28515625" customWidth="1"/>
    <col min="6890" max="6890" width="6.7109375" customWidth="1"/>
    <col min="6891" max="6891" width="5.5703125" customWidth="1"/>
    <col min="6892" max="6892" width="10.85546875" customWidth="1"/>
    <col min="6893" max="6893" width="11.42578125" customWidth="1"/>
    <col min="6894" max="6894" width="0" hidden="1" customWidth="1"/>
    <col min="6895" max="6901" width="13" customWidth="1"/>
    <col min="6902" max="6902" width="11.5703125" customWidth="1"/>
    <col min="6903" max="6903" width="14.7109375" customWidth="1"/>
    <col min="6904" max="6904" width="11.5703125" customWidth="1"/>
    <col min="6905" max="6905" width="12.42578125" customWidth="1"/>
    <col min="6906" max="6906" width="12" customWidth="1"/>
    <col min="6907" max="6907" width="12.42578125" customWidth="1"/>
    <col min="6909" max="6909" width="11.140625" customWidth="1"/>
    <col min="6910" max="6910" width="14" customWidth="1"/>
    <col min="6911" max="6911" width="20.7109375" customWidth="1"/>
    <col min="7084" max="7084" width="11.85546875" customWidth="1"/>
    <col min="7128" max="7128" width="11.85546875" customWidth="1"/>
    <col min="7129" max="7129" width="11.140625" bestFit="1" customWidth="1"/>
    <col min="7130" max="7130" width="12" customWidth="1"/>
    <col min="7132" max="7132" width="9.5703125" bestFit="1" customWidth="1"/>
    <col min="7133" max="7133" width="12.5703125" bestFit="1" customWidth="1"/>
    <col min="7134" max="7134" width="9.7109375" bestFit="1" customWidth="1"/>
    <col min="7139" max="7139" width="9.5703125" bestFit="1" customWidth="1"/>
    <col min="7142" max="7142" width="16.140625" customWidth="1"/>
    <col min="7143" max="7143" width="14" customWidth="1"/>
    <col min="7144" max="7144" width="7.42578125" customWidth="1"/>
    <col min="7145" max="7145" width="8.28515625" customWidth="1"/>
    <col min="7146" max="7146" width="6.7109375" customWidth="1"/>
    <col min="7147" max="7147" width="5.5703125" customWidth="1"/>
    <col min="7148" max="7148" width="10.85546875" customWidth="1"/>
    <col min="7149" max="7149" width="11.42578125" customWidth="1"/>
    <col min="7150" max="7150" width="0" hidden="1" customWidth="1"/>
    <col min="7151" max="7157" width="13" customWidth="1"/>
    <col min="7158" max="7158" width="11.5703125" customWidth="1"/>
    <col min="7159" max="7159" width="14.7109375" customWidth="1"/>
    <col min="7160" max="7160" width="11.5703125" customWidth="1"/>
    <col min="7161" max="7161" width="12.42578125" customWidth="1"/>
    <col min="7162" max="7162" width="12" customWidth="1"/>
    <col min="7163" max="7163" width="12.42578125" customWidth="1"/>
    <col min="7165" max="7165" width="11.140625" customWidth="1"/>
    <col min="7166" max="7166" width="14" customWidth="1"/>
    <col min="7167" max="7167" width="20.7109375" customWidth="1"/>
    <col min="7340" max="7340" width="11.85546875" customWidth="1"/>
    <col min="7384" max="7384" width="11.85546875" customWidth="1"/>
    <col min="7385" max="7385" width="11.140625" bestFit="1" customWidth="1"/>
    <col min="7386" max="7386" width="12" customWidth="1"/>
    <col min="7388" max="7388" width="9.5703125" bestFit="1" customWidth="1"/>
    <col min="7389" max="7389" width="12.5703125" bestFit="1" customWidth="1"/>
    <col min="7390" max="7390" width="9.7109375" bestFit="1" customWidth="1"/>
    <col min="7395" max="7395" width="9.5703125" bestFit="1" customWidth="1"/>
    <col min="7398" max="7398" width="16.140625" customWidth="1"/>
    <col min="7399" max="7399" width="14" customWidth="1"/>
    <col min="7400" max="7400" width="7.42578125" customWidth="1"/>
    <col min="7401" max="7401" width="8.28515625" customWidth="1"/>
    <col min="7402" max="7402" width="6.7109375" customWidth="1"/>
    <col min="7403" max="7403" width="5.5703125" customWidth="1"/>
    <col min="7404" max="7404" width="10.85546875" customWidth="1"/>
    <col min="7405" max="7405" width="11.42578125" customWidth="1"/>
    <col min="7406" max="7406" width="0" hidden="1" customWidth="1"/>
    <col min="7407" max="7413" width="13" customWidth="1"/>
    <col min="7414" max="7414" width="11.5703125" customWidth="1"/>
    <col min="7415" max="7415" width="14.7109375" customWidth="1"/>
    <col min="7416" max="7416" width="11.5703125" customWidth="1"/>
    <col min="7417" max="7417" width="12.42578125" customWidth="1"/>
    <col min="7418" max="7418" width="12" customWidth="1"/>
    <col min="7419" max="7419" width="12.42578125" customWidth="1"/>
    <col min="7421" max="7421" width="11.140625" customWidth="1"/>
    <col min="7422" max="7422" width="14" customWidth="1"/>
    <col min="7423" max="7423" width="20.7109375" customWidth="1"/>
    <col min="7596" max="7596" width="11.85546875" customWidth="1"/>
    <col min="7640" max="7640" width="11.85546875" customWidth="1"/>
    <col min="7641" max="7641" width="11.140625" bestFit="1" customWidth="1"/>
    <col min="7642" max="7642" width="12" customWidth="1"/>
    <col min="7644" max="7644" width="9.5703125" bestFit="1" customWidth="1"/>
    <col min="7645" max="7645" width="12.5703125" bestFit="1" customWidth="1"/>
    <col min="7646" max="7646" width="9.7109375" bestFit="1" customWidth="1"/>
    <col min="7651" max="7651" width="9.5703125" bestFit="1" customWidth="1"/>
    <col min="7654" max="7654" width="16.140625" customWidth="1"/>
    <col min="7655" max="7655" width="14" customWidth="1"/>
    <col min="7656" max="7656" width="7.42578125" customWidth="1"/>
    <col min="7657" max="7657" width="8.28515625" customWidth="1"/>
    <col min="7658" max="7658" width="6.7109375" customWidth="1"/>
    <col min="7659" max="7659" width="5.5703125" customWidth="1"/>
    <col min="7660" max="7660" width="10.85546875" customWidth="1"/>
    <col min="7661" max="7661" width="11.42578125" customWidth="1"/>
    <col min="7662" max="7662" width="0" hidden="1" customWidth="1"/>
    <col min="7663" max="7669" width="13" customWidth="1"/>
    <col min="7670" max="7670" width="11.5703125" customWidth="1"/>
    <col min="7671" max="7671" width="14.7109375" customWidth="1"/>
    <col min="7672" max="7672" width="11.5703125" customWidth="1"/>
    <col min="7673" max="7673" width="12.42578125" customWidth="1"/>
    <col min="7674" max="7674" width="12" customWidth="1"/>
    <col min="7675" max="7675" width="12.42578125" customWidth="1"/>
    <col min="7677" max="7677" width="11.140625" customWidth="1"/>
    <col min="7678" max="7678" width="14" customWidth="1"/>
    <col min="7679" max="7679" width="20.7109375" customWidth="1"/>
    <col min="7852" max="7852" width="11.85546875" customWidth="1"/>
    <col min="7896" max="7896" width="11.85546875" customWidth="1"/>
    <col min="7897" max="7897" width="11.140625" bestFit="1" customWidth="1"/>
    <col min="7898" max="7898" width="12" customWidth="1"/>
    <col min="7900" max="7900" width="9.5703125" bestFit="1" customWidth="1"/>
    <col min="7901" max="7901" width="12.5703125" bestFit="1" customWidth="1"/>
    <col min="7902" max="7902" width="9.7109375" bestFit="1" customWidth="1"/>
    <col min="7907" max="7907" width="9.5703125" bestFit="1" customWidth="1"/>
    <col min="7910" max="7910" width="16.140625" customWidth="1"/>
    <col min="7911" max="7911" width="14" customWidth="1"/>
    <col min="7912" max="7912" width="7.42578125" customWidth="1"/>
    <col min="7913" max="7913" width="8.28515625" customWidth="1"/>
    <col min="7914" max="7914" width="6.7109375" customWidth="1"/>
    <col min="7915" max="7915" width="5.5703125" customWidth="1"/>
    <col min="7916" max="7916" width="10.85546875" customWidth="1"/>
    <col min="7917" max="7917" width="11.42578125" customWidth="1"/>
    <col min="7918" max="7918" width="0" hidden="1" customWidth="1"/>
    <col min="7919" max="7925" width="13" customWidth="1"/>
    <col min="7926" max="7926" width="11.5703125" customWidth="1"/>
    <col min="7927" max="7927" width="14.7109375" customWidth="1"/>
    <col min="7928" max="7928" width="11.5703125" customWidth="1"/>
    <col min="7929" max="7929" width="12.42578125" customWidth="1"/>
    <col min="7930" max="7930" width="12" customWidth="1"/>
    <col min="7931" max="7931" width="12.42578125" customWidth="1"/>
    <col min="7933" max="7933" width="11.140625" customWidth="1"/>
    <col min="7934" max="7934" width="14" customWidth="1"/>
    <col min="7935" max="7935" width="20.7109375" customWidth="1"/>
    <col min="8108" max="8108" width="11.85546875" customWidth="1"/>
    <col min="8152" max="8152" width="11.85546875" customWidth="1"/>
    <col min="8153" max="8153" width="11.140625" bestFit="1" customWidth="1"/>
    <col min="8154" max="8154" width="12" customWidth="1"/>
    <col min="8156" max="8156" width="9.5703125" bestFit="1" customWidth="1"/>
    <col min="8157" max="8157" width="12.5703125" bestFit="1" customWidth="1"/>
    <col min="8158" max="8158" width="9.7109375" bestFit="1" customWidth="1"/>
    <col min="8163" max="8163" width="9.5703125" bestFit="1" customWidth="1"/>
    <col min="8166" max="8166" width="16.140625" customWidth="1"/>
    <col min="8167" max="8167" width="14" customWidth="1"/>
    <col min="8168" max="8168" width="7.42578125" customWidth="1"/>
    <col min="8169" max="8169" width="8.28515625" customWidth="1"/>
    <col min="8170" max="8170" width="6.7109375" customWidth="1"/>
    <col min="8171" max="8171" width="5.5703125" customWidth="1"/>
    <col min="8172" max="8172" width="10.85546875" customWidth="1"/>
    <col min="8173" max="8173" width="11.42578125" customWidth="1"/>
    <col min="8174" max="8174" width="0" hidden="1" customWidth="1"/>
    <col min="8175" max="8181" width="13" customWidth="1"/>
    <col min="8182" max="8182" width="11.5703125" customWidth="1"/>
    <col min="8183" max="8183" width="14.7109375" customWidth="1"/>
    <col min="8184" max="8184" width="11.5703125" customWidth="1"/>
    <col min="8185" max="8185" width="12.42578125" customWidth="1"/>
    <col min="8186" max="8186" width="12" customWidth="1"/>
    <col min="8187" max="8187" width="12.42578125" customWidth="1"/>
    <col min="8189" max="8189" width="11.140625" customWidth="1"/>
    <col min="8190" max="8190" width="14" customWidth="1"/>
    <col min="8191" max="8191" width="20.7109375" customWidth="1"/>
    <col min="8364" max="8364" width="11.85546875" customWidth="1"/>
    <col min="8408" max="8408" width="11.85546875" customWidth="1"/>
    <col min="8409" max="8409" width="11.140625" bestFit="1" customWidth="1"/>
    <col min="8410" max="8410" width="12" customWidth="1"/>
    <col min="8412" max="8412" width="9.5703125" bestFit="1" customWidth="1"/>
    <col min="8413" max="8413" width="12.5703125" bestFit="1" customWidth="1"/>
    <col min="8414" max="8414" width="9.7109375" bestFit="1" customWidth="1"/>
    <col min="8419" max="8419" width="9.5703125" bestFit="1" customWidth="1"/>
    <col min="8422" max="8422" width="16.140625" customWidth="1"/>
    <col min="8423" max="8423" width="14" customWidth="1"/>
    <col min="8424" max="8424" width="7.42578125" customWidth="1"/>
    <col min="8425" max="8425" width="8.28515625" customWidth="1"/>
    <col min="8426" max="8426" width="6.7109375" customWidth="1"/>
    <col min="8427" max="8427" width="5.5703125" customWidth="1"/>
    <col min="8428" max="8428" width="10.85546875" customWidth="1"/>
    <col min="8429" max="8429" width="11.42578125" customWidth="1"/>
    <col min="8430" max="8430" width="0" hidden="1" customWidth="1"/>
    <col min="8431" max="8437" width="13" customWidth="1"/>
    <col min="8438" max="8438" width="11.5703125" customWidth="1"/>
    <col min="8439" max="8439" width="14.7109375" customWidth="1"/>
    <col min="8440" max="8440" width="11.5703125" customWidth="1"/>
    <col min="8441" max="8441" width="12.42578125" customWidth="1"/>
    <col min="8442" max="8442" width="12" customWidth="1"/>
    <col min="8443" max="8443" width="12.42578125" customWidth="1"/>
    <col min="8445" max="8445" width="11.140625" customWidth="1"/>
    <col min="8446" max="8446" width="14" customWidth="1"/>
    <col min="8447" max="8447" width="20.7109375" customWidth="1"/>
    <col min="8620" max="8620" width="11.85546875" customWidth="1"/>
    <col min="8664" max="8664" width="11.85546875" customWidth="1"/>
    <col min="8665" max="8665" width="11.140625" bestFit="1" customWidth="1"/>
    <col min="8666" max="8666" width="12" customWidth="1"/>
    <col min="8668" max="8668" width="9.5703125" bestFit="1" customWidth="1"/>
    <col min="8669" max="8669" width="12.5703125" bestFit="1" customWidth="1"/>
    <col min="8670" max="8670" width="9.7109375" bestFit="1" customWidth="1"/>
    <col min="8675" max="8675" width="9.5703125" bestFit="1" customWidth="1"/>
    <col min="8678" max="8678" width="16.140625" customWidth="1"/>
    <col min="8679" max="8679" width="14" customWidth="1"/>
    <col min="8680" max="8680" width="7.42578125" customWidth="1"/>
    <col min="8681" max="8681" width="8.28515625" customWidth="1"/>
    <col min="8682" max="8682" width="6.7109375" customWidth="1"/>
    <col min="8683" max="8683" width="5.5703125" customWidth="1"/>
    <col min="8684" max="8684" width="10.85546875" customWidth="1"/>
    <col min="8685" max="8685" width="11.42578125" customWidth="1"/>
    <col min="8686" max="8686" width="0" hidden="1" customWidth="1"/>
    <col min="8687" max="8693" width="13" customWidth="1"/>
    <col min="8694" max="8694" width="11.5703125" customWidth="1"/>
    <col min="8695" max="8695" width="14.7109375" customWidth="1"/>
    <col min="8696" max="8696" width="11.5703125" customWidth="1"/>
    <col min="8697" max="8697" width="12.42578125" customWidth="1"/>
    <col min="8698" max="8698" width="12" customWidth="1"/>
    <col min="8699" max="8699" width="12.42578125" customWidth="1"/>
    <col min="8701" max="8701" width="11.140625" customWidth="1"/>
    <col min="8702" max="8702" width="14" customWidth="1"/>
    <col min="8703" max="8703" width="20.7109375" customWidth="1"/>
    <col min="8876" max="8876" width="11.85546875" customWidth="1"/>
    <col min="8920" max="8920" width="11.85546875" customWidth="1"/>
    <col min="8921" max="8921" width="11.140625" bestFit="1" customWidth="1"/>
    <col min="8922" max="8922" width="12" customWidth="1"/>
    <col min="8924" max="8924" width="9.5703125" bestFit="1" customWidth="1"/>
    <col min="8925" max="8925" width="12.5703125" bestFit="1" customWidth="1"/>
    <col min="8926" max="8926" width="9.7109375" bestFit="1" customWidth="1"/>
    <col min="8931" max="8931" width="9.5703125" bestFit="1" customWidth="1"/>
    <col min="8934" max="8934" width="16.140625" customWidth="1"/>
    <col min="8935" max="8935" width="14" customWidth="1"/>
    <col min="8936" max="8936" width="7.42578125" customWidth="1"/>
    <col min="8937" max="8937" width="8.28515625" customWidth="1"/>
    <col min="8938" max="8938" width="6.7109375" customWidth="1"/>
    <col min="8939" max="8939" width="5.5703125" customWidth="1"/>
    <col min="8940" max="8940" width="10.85546875" customWidth="1"/>
    <col min="8941" max="8941" width="11.42578125" customWidth="1"/>
    <col min="8942" max="8942" width="0" hidden="1" customWidth="1"/>
    <col min="8943" max="8949" width="13" customWidth="1"/>
    <col min="8950" max="8950" width="11.5703125" customWidth="1"/>
    <col min="8951" max="8951" width="14.7109375" customWidth="1"/>
    <col min="8952" max="8952" width="11.5703125" customWidth="1"/>
    <col min="8953" max="8953" width="12.42578125" customWidth="1"/>
    <col min="8954" max="8954" width="12" customWidth="1"/>
    <col min="8955" max="8955" width="12.42578125" customWidth="1"/>
    <col min="8957" max="8957" width="11.140625" customWidth="1"/>
    <col min="8958" max="8958" width="14" customWidth="1"/>
    <col min="8959" max="8959" width="20.7109375" customWidth="1"/>
    <col min="9132" max="9132" width="11.85546875" customWidth="1"/>
    <col min="9176" max="9176" width="11.85546875" customWidth="1"/>
    <col min="9177" max="9177" width="11.140625" bestFit="1" customWidth="1"/>
    <col min="9178" max="9178" width="12" customWidth="1"/>
    <col min="9180" max="9180" width="9.5703125" bestFit="1" customWidth="1"/>
    <col min="9181" max="9181" width="12.5703125" bestFit="1" customWidth="1"/>
    <col min="9182" max="9182" width="9.7109375" bestFit="1" customWidth="1"/>
    <col min="9187" max="9187" width="9.5703125" bestFit="1" customWidth="1"/>
    <col min="9190" max="9190" width="16.140625" customWidth="1"/>
    <col min="9191" max="9191" width="14" customWidth="1"/>
    <col min="9192" max="9192" width="7.42578125" customWidth="1"/>
    <col min="9193" max="9193" width="8.28515625" customWidth="1"/>
    <col min="9194" max="9194" width="6.7109375" customWidth="1"/>
    <col min="9195" max="9195" width="5.5703125" customWidth="1"/>
    <col min="9196" max="9196" width="10.85546875" customWidth="1"/>
    <col min="9197" max="9197" width="11.42578125" customWidth="1"/>
    <col min="9198" max="9198" width="0" hidden="1" customWidth="1"/>
    <col min="9199" max="9205" width="13" customWidth="1"/>
    <col min="9206" max="9206" width="11.5703125" customWidth="1"/>
    <col min="9207" max="9207" width="14.7109375" customWidth="1"/>
    <col min="9208" max="9208" width="11.5703125" customWidth="1"/>
    <col min="9209" max="9209" width="12.42578125" customWidth="1"/>
    <col min="9210" max="9210" width="12" customWidth="1"/>
    <col min="9211" max="9211" width="12.42578125" customWidth="1"/>
    <col min="9213" max="9213" width="11.140625" customWidth="1"/>
    <col min="9214" max="9214" width="14" customWidth="1"/>
    <col min="9215" max="9215" width="20.7109375" customWidth="1"/>
    <col min="9388" max="9388" width="11.85546875" customWidth="1"/>
    <col min="9432" max="9432" width="11.85546875" customWidth="1"/>
    <col min="9433" max="9433" width="11.140625" bestFit="1" customWidth="1"/>
    <col min="9434" max="9434" width="12" customWidth="1"/>
    <col min="9436" max="9436" width="9.5703125" bestFit="1" customWidth="1"/>
    <col min="9437" max="9437" width="12.5703125" bestFit="1" customWidth="1"/>
    <col min="9438" max="9438" width="9.7109375" bestFit="1" customWidth="1"/>
    <col min="9443" max="9443" width="9.5703125" bestFit="1" customWidth="1"/>
    <col min="9446" max="9446" width="16.140625" customWidth="1"/>
    <col min="9447" max="9447" width="14" customWidth="1"/>
    <col min="9448" max="9448" width="7.42578125" customWidth="1"/>
    <col min="9449" max="9449" width="8.28515625" customWidth="1"/>
    <col min="9450" max="9450" width="6.7109375" customWidth="1"/>
    <col min="9451" max="9451" width="5.5703125" customWidth="1"/>
    <col min="9452" max="9452" width="10.85546875" customWidth="1"/>
    <col min="9453" max="9453" width="11.42578125" customWidth="1"/>
    <col min="9454" max="9454" width="0" hidden="1" customWidth="1"/>
    <col min="9455" max="9461" width="13" customWidth="1"/>
    <col min="9462" max="9462" width="11.5703125" customWidth="1"/>
    <col min="9463" max="9463" width="14.7109375" customWidth="1"/>
    <col min="9464" max="9464" width="11.5703125" customWidth="1"/>
    <col min="9465" max="9465" width="12.42578125" customWidth="1"/>
    <col min="9466" max="9466" width="12" customWidth="1"/>
    <col min="9467" max="9467" width="12.42578125" customWidth="1"/>
    <col min="9469" max="9469" width="11.140625" customWidth="1"/>
    <col min="9470" max="9470" width="14" customWidth="1"/>
    <col min="9471" max="9471" width="20.7109375" customWidth="1"/>
    <col min="9644" max="9644" width="11.85546875" customWidth="1"/>
    <col min="9688" max="9688" width="11.85546875" customWidth="1"/>
    <col min="9689" max="9689" width="11.140625" bestFit="1" customWidth="1"/>
    <col min="9690" max="9690" width="12" customWidth="1"/>
    <col min="9692" max="9692" width="9.5703125" bestFit="1" customWidth="1"/>
    <col min="9693" max="9693" width="12.5703125" bestFit="1" customWidth="1"/>
    <col min="9694" max="9694" width="9.7109375" bestFit="1" customWidth="1"/>
    <col min="9699" max="9699" width="9.5703125" bestFit="1" customWidth="1"/>
    <col min="9702" max="9702" width="16.140625" customWidth="1"/>
    <col min="9703" max="9703" width="14" customWidth="1"/>
    <col min="9704" max="9704" width="7.42578125" customWidth="1"/>
    <col min="9705" max="9705" width="8.28515625" customWidth="1"/>
    <col min="9706" max="9706" width="6.7109375" customWidth="1"/>
    <col min="9707" max="9707" width="5.5703125" customWidth="1"/>
    <col min="9708" max="9708" width="10.85546875" customWidth="1"/>
    <col min="9709" max="9709" width="11.42578125" customWidth="1"/>
    <col min="9710" max="9710" width="0" hidden="1" customWidth="1"/>
    <col min="9711" max="9717" width="13" customWidth="1"/>
    <col min="9718" max="9718" width="11.5703125" customWidth="1"/>
    <col min="9719" max="9719" width="14.7109375" customWidth="1"/>
    <col min="9720" max="9720" width="11.5703125" customWidth="1"/>
    <col min="9721" max="9721" width="12.42578125" customWidth="1"/>
    <col min="9722" max="9722" width="12" customWidth="1"/>
    <col min="9723" max="9723" width="12.42578125" customWidth="1"/>
    <col min="9725" max="9725" width="11.140625" customWidth="1"/>
    <col min="9726" max="9726" width="14" customWidth="1"/>
    <col min="9727" max="9727" width="20.7109375" customWidth="1"/>
    <col min="9900" max="9900" width="11.85546875" customWidth="1"/>
    <col min="9944" max="9944" width="11.85546875" customWidth="1"/>
    <col min="9945" max="9945" width="11.140625" bestFit="1" customWidth="1"/>
    <col min="9946" max="9946" width="12" customWidth="1"/>
    <col min="9948" max="9948" width="9.5703125" bestFit="1" customWidth="1"/>
    <col min="9949" max="9949" width="12.5703125" bestFit="1" customWidth="1"/>
    <col min="9950" max="9950" width="9.7109375" bestFit="1" customWidth="1"/>
    <col min="9955" max="9955" width="9.5703125" bestFit="1" customWidth="1"/>
    <col min="9958" max="9958" width="16.140625" customWidth="1"/>
    <col min="9959" max="9959" width="14" customWidth="1"/>
    <col min="9960" max="9960" width="7.42578125" customWidth="1"/>
    <col min="9961" max="9961" width="8.28515625" customWidth="1"/>
    <col min="9962" max="9962" width="6.7109375" customWidth="1"/>
    <col min="9963" max="9963" width="5.5703125" customWidth="1"/>
    <col min="9964" max="9964" width="10.85546875" customWidth="1"/>
    <col min="9965" max="9965" width="11.42578125" customWidth="1"/>
    <col min="9966" max="9966" width="0" hidden="1" customWidth="1"/>
    <col min="9967" max="9973" width="13" customWidth="1"/>
    <col min="9974" max="9974" width="11.5703125" customWidth="1"/>
    <col min="9975" max="9975" width="14.7109375" customWidth="1"/>
    <col min="9976" max="9976" width="11.5703125" customWidth="1"/>
    <col min="9977" max="9977" width="12.42578125" customWidth="1"/>
    <col min="9978" max="9978" width="12" customWidth="1"/>
    <col min="9979" max="9979" width="12.42578125" customWidth="1"/>
    <col min="9981" max="9981" width="11.140625" customWidth="1"/>
    <col min="9982" max="9982" width="14" customWidth="1"/>
    <col min="9983" max="9983" width="20.7109375" customWidth="1"/>
    <col min="10156" max="10156" width="11.85546875" customWidth="1"/>
    <col min="10200" max="10200" width="11.85546875" customWidth="1"/>
    <col min="10201" max="10201" width="11.140625" bestFit="1" customWidth="1"/>
    <col min="10202" max="10202" width="12" customWidth="1"/>
    <col min="10204" max="10204" width="9.5703125" bestFit="1" customWidth="1"/>
    <col min="10205" max="10205" width="12.5703125" bestFit="1" customWidth="1"/>
    <col min="10206" max="10206" width="9.7109375" bestFit="1" customWidth="1"/>
    <col min="10211" max="10211" width="9.5703125" bestFit="1" customWidth="1"/>
    <col min="10214" max="10214" width="16.140625" customWidth="1"/>
    <col min="10215" max="10215" width="14" customWidth="1"/>
    <col min="10216" max="10216" width="7.42578125" customWidth="1"/>
    <col min="10217" max="10217" width="8.28515625" customWidth="1"/>
    <col min="10218" max="10218" width="6.7109375" customWidth="1"/>
    <col min="10219" max="10219" width="5.5703125" customWidth="1"/>
    <col min="10220" max="10220" width="10.85546875" customWidth="1"/>
    <col min="10221" max="10221" width="11.42578125" customWidth="1"/>
    <col min="10222" max="10222" width="0" hidden="1" customWidth="1"/>
    <col min="10223" max="10229" width="13" customWidth="1"/>
    <col min="10230" max="10230" width="11.5703125" customWidth="1"/>
    <col min="10231" max="10231" width="14.7109375" customWidth="1"/>
    <col min="10232" max="10232" width="11.5703125" customWidth="1"/>
    <col min="10233" max="10233" width="12.42578125" customWidth="1"/>
    <col min="10234" max="10234" width="12" customWidth="1"/>
    <col min="10235" max="10235" width="12.42578125" customWidth="1"/>
    <col min="10237" max="10237" width="11.140625" customWidth="1"/>
    <col min="10238" max="10238" width="14" customWidth="1"/>
    <col min="10239" max="10239" width="20.7109375" customWidth="1"/>
    <col min="10412" max="10412" width="11.85546875" customWidth="1"/>
    <col min="10456" max="10456" width="11.85546875" customWidth="1"/>
    <col min="10457" max="10457" width="11.140625" bestFit="1" customWidth="1"/>
    <col min="10458" max="10458" width="12" customWidth="1"/>
    <col min="10460" max="10460" width="9.5703125" bestFit="1" customWidth="1"/>
    <col min="10461" max="10461" width="12.5703125" bestFit="1" customWidth="1"/>
    <col min="10462" max="10462" width="9.7109375" bestFit="1" customWidth="1"/>
    <col min="10467" max="10467" width="9.5703125" bestFit="1" customWidth="1"/>
    <col min="10470" max="10470" width="16.140625" customWidth="1"/>
    <col min="10471" max="10471" width="14" customWidth="1"/>
    <col min="10472" max="10472" width="7.42578125" customWidth="1"/>
    <col min="10473" max="10473" width="8.28515625" customWidth="1"/>
    <col min="10474" max="10474" width="6.7109375" customWidth="1"/>
    <col min="10475" max="10475" width="5.5703125" customWidth="1"/>
    <col min="10476" max="10476" width="10.85546875" customWidth="1"/>
    <col min="10477" max="10477" width="11.42578125" customWidth="1"/>
    <col min="10478" max="10478" width="0" hidden="1" customWidth="1"/>
    <col min="10479" max="10485" width="13" customWidth="1"/>
    <col min="10486" max="10486" width="11.5703125" customWidth="1"/>
    <col min="10487" max="10487" width="14.7109375" customWidth="1"/>
    <col min="10488" max="10488" width="11.5703125" customWidth="1"/>
    <col min="10489" max="10489" width="12.42578125" customWidth="1"/>
    <col min="10490" max="10490" width="12" customWidth="1"/>
    <col min="10491" max="10491" width="12.42578125" customWidth="1"/>
    <col min="10493" max="10493" width="11.140625" customWidth="1"/>
    <col min="10494" max="10494" width="14" customWidth="1"/>
    <col min="10495" max="10495" width="20.7109375" customWidth="1"/>
    <col min="10668" max="10668" width="11.85546875" customWidth="1"/>
    <col min="10712" max="10712" width="11.85546875" customWidth="1"/>
    <col min="10713" max="10713" width="11.140625" bestFit="1" customWidth="1"/>
    <col min="10714" max="10714" width="12" customWidth="1"/>
    <col min="10716" max="10716" width="9.5703125" bestFit="1" customWidth="1"/>
    <col min="10717" max="10717" width="12.5703125" bestFit="1" customWidth="1"/>
    <col min="10718" max="10718" width="9.7109375" bestFit="1" customWidth="1"/>
    <col min="10723" max="10723" width="9.5703125" bestFit="1" customWidth="1"/>
    <col min="10726" max="10726" width="16.140625" customWidth="1"/>
    <col min="10727" max="10727" width="14" customWidth="1"/>
    <col min="10728" max="10728" width="7.42578125" customWidth="1"/>
    <col min="10729" max="10729" width="8.28515625" customWidth="1"/>
    <col min="10730" max="10730" width="6.7109375" customWidth="1"/>
    <col min="10731" max="10731" width="5.5703125" customWidth="1"/>
    <col min="10732" max="10732" width="10.85546875" customWidth="1"/>
    <col min="10733" max="10733" width="11.42578125" customWidth="1"/>
    <col min="10734" max="10734" width="0" hidden="1" customWidth="1"/>
    <col min="10735" max="10741" width="13" customWidth="1"/>
    <col min="10742" max="10742" width="11.5703125" customWidth="1"/>
    <col min="10743" max="10743" width="14.7109375" customWidth="1"/>
    <col min="10744" max="10744" width="11.5703125" customWidth="1"/>
    <col min="10745" max="10745" width="12.42578125" customWidth="1"/>
    <col min="10746" max="10746" width="12" customWidth="1"/>
    <col min="10747" max="10747" width="12.42578125" customWidth="1"/>
    <col min="10749" max="10749" width="11.140625" customWidth="1"/>
    <col min="10750" max="10750" width="14" customWidth="1"/>
    <col min="10751" max="10751" width="20.7109375" customWidth="1"/>
    <col min="10924" max="10924" width="11.85546875" customWidth="1"/>
    <col min="10968" max="10968" width="11.85546875" customWidth="1"/>
    <col min="10969" max="10969" width="11.140625" bestFit="1" customWidth="1"/>
    <col min="10970" max="10970" width="12" customWidth="1"/>
    <col min="10972" max="10972" width="9.5703125" bestFit="1" customWidth="1"/>
    <col min="10973" max="10973" width="12.5703125" bestFit="1" customWidth="1"/>
    <col min="10974" max="10974" width="9.7109375" bestFit="1" customWidth="1"/>
    <col min="10979" max="10979" width="9.5703125" bestFit="1" customWidth="1"/>
    <col min="10982" max="10982" width="16.140625" customWidth="1"/>
    <col min="10983" max="10983" width="14" customWidth="1"/>
    <col min="10984" max="10984" width="7.42578125" customWidth="1"/>
    <col min="10985" max="10985" width="8.28515625" customWidth="1"/>
    <col min="10986" max="10986" width="6.7109375" customWidth="1"/>
    <col min="10987" max="10987" width="5.5703125" customWidth="1"/>
    <col min="10988" max="10988" width="10.85546875" customWidth="1"/>
    <col min="10989" max="10989" width="11.42578125" customWidth="1"/>
    <col min="10990" max="10990" width="0" hidden="1" customWidth="1"/>
    <col min="10991" max="10997" width="13" customWidth="1"/>
    <col min="10998" max="10998" width="11.5703125" customWidth="1"/>
    <col min="10999" max="10999" width="14.7109375" customWidth="1"/>
    <col min="11000" max="11000" width="11.5703125" customWidth="1"/>
    <col min="11001" max="11001" width="12.42578125" customWidth="1"/>
    <col min="11002" max="11002" width="12" customWidth="1"/>
    <col min="11003" max="11003" width="12.42578125" customWidth="1"/>
    <col min="11005" max="11005" width="11.140625" customWidth="1"/>
    <col min="11006" max="11006" width="14" customWidth="1"/>
    <col min="11007" max="11007" width="20.7109375" customWidth="1"/>
    <col min="11180" max="11180" width="11.85546875" customWidth="1"/>
    <col min="11224" max="11224" width="11.85546875" customWidth="1"/>
    <col min="11225" max="11225" width="11.140625" bestFit="1" customWidth="1"/>
    <col min="11226" max="11226" width="12" customWidth="1"/>
    <col min="11228" max="11228" width="9.5703125" bestFit="1" customWidth="1"/>
    <col min="11229" max="11229" width="12.5703125" bestFit="1" customWidth="1"/>
    <col min="11230" max="11230" width="9.7109375" bestFit="1" customWidth="1"/>
    <col min="11235" max="11235" width="9.5703125" bestFit="1" customWidth="1"/>
    <col min="11238" max="11238" width="16.140625" customWidth="1"/>
    <col min="11239" max="11239" width="14" customWidth="1"/>
    <col min="11240" max="11240" width="7.42578125" customWidth="1"/>
    <col min="11241" max="11241" width="8.28515625" customWidth="1"/>
    <col min="11242" max="11242" width="6.7109375" customWidth="1"/>
    <col min="11243" max="11243" width="5.5703125" customWidth="1"/>
    <col min="11244" max="11244" width="10.85546875" customWidth="1"/>
    <col min="11245" max="11245" width="11.42578125" customWidth="1"/>
    <col min="11246" max="11246" width="0" hidden="1" customWidth="1"/>
    <col min="11247" max="11253" width="13" customWidth="1"/>
    <col min="11254" max="11254" width="11.5703125" customWidth="1"/>
    <col min="11255" max="11255" width="14.7109375" customWidth="1"/>
    <col min="11256" max="11256" width="11.5703125" customWidth="1"/>
    <col min="11257" max="11257" width="12.42578125" customWidth="1"/>
    <col min="11258" max="11258" width="12" customWidth="1"/>
    <col min="11259" max="11259" width="12.42578125" customWidth="1"/>
    <col min="11261" max="11261" width="11.140625" customWidth="1"/>
    <col min="11262" max="11262" width="14" customWidth="1"/>
    <col min="11263" max="11263" width="20.7109375" customWidth="1"/>
    <col min="11436" max="11436" width="11.85546875" customWidth="1"/>
    <col min="11480" max="11480" width="11.85546875" customWidth="1"/>
    <col min="11481" max="11481" width="11.140625" bestFit="1" customWidth="1"/>
    <col min="11482" max="11482" width="12" customWidth="1"/>
    <col min="11484" max="11484" width="9.5703125" bestFit="1" customWidth="1"/>
    <col min="11485" max="11485" width="12.5703125" bestFit="1" customWidth="1"/>
    <col min="11486" max="11486" width="9.7109375" bestFit="1" customWidth="1"/>
    <col min="11491" max="11491" width="9.5703125" bestFit="1" customWidth="1"/>
    <col min="11494" max="11494" width="16.140625" customWidth="1"/>
    <col min="11495" max="11495" width="14" customWidth="1"/>
    <col min="11496" max="11496" width="7.42578125" customWidth="1"/>
    <col min="11497" max="11497" width="8.28515625" customWidth="1"/>
    <col min="11498" max="11498" width="6.7109375" customWidth="1"/>
    <col min="11499" max="11499" width="5.5703125" customWidth="1"/>
    <col min="11500" max="11500" width="10.85546875" customWidth="1"/>
    <col min="11501" max="11501" width="11.42578125" customWidth="1"/>
    <col min="11502" max="11502" width="0" hidden="1" customWidth="1"/>
    <col min="11503" max="11509" width="13" customWidth="1"/>
    <col min="11510" max="11510" width="11.5703125" customWidth="1"/>
    <col min="11511" max="11511" width="14.7109375" customWidth="1"/>
    <col min="11512" max="11512" width="11.5703125" customWidth="1"/>
    <col min="11513" max="11513" width="12.42578125" customWidth="1"/>
    <col min="11514" max="11514" width="12" customWidth="1"/>
    <col min="11515" max="11515" width="12.42578125" customWidth="1"/>
    <col min="11517" max="11517" width="11.140625" customWidth="1"/>
    <col min="11518" max="11518" width="14" customWidth="1"/>
    <col min="11519" max="11519" width="20.7109375" customWidth="1"/>
    <col min="11692" max="11692" width="11.85546875" customWidth="1"/>
    <col min="11736" max="11736" width="11.85546875" customWidth="1"/>
    <col min="11737" max="11737" width="11.140625" bestFit="1" customWidth="1"/>
    <col min="11738" max="11738" width="12" customWidth="1"/>
    <col min="11740" max="11740" width="9.5703125" bestFit="1" customWidth="1"/>
    <col min="11741" max="11741" width="12.5703125" bestFit="1" customWidth="1"/>
    <col min="11742" max="11742" width="9.7109375" bestFit="1" customWidth="1"/>
    <col min="11747" max="11747" width="9.5703125" bestFit="1" customWidth="1"/>
    <col min="11750" max="11750" width="16.140625" customWidth="1"/>
    <col min="11751" max="11751" width="14" customWidth="1"/>
    <col min="11752" max="11752" width="7.42578125" customWidth="1"/>
    <col min="11753" max="11753" width="8.28515625" customWidth="1"/>
    <col min="11754" max="11754" width="6.7109375" customWidth="1"/>
    <col min="11755" max="11755" width="5.5703125" customWidth="1"/>
    <col min="11756" max="11756" width="10.85546875" customWidth="1"/>
    <col min="11757" max="11757" width="11.42578125" customWidth="1"/>
    <col min="11758" max="11758" width="0" hidden="1" customWidth="1"/>
    <col min="11759" max="11765" width="13" customWidth="1"/>
    <col min="11766" max="11766" width="11.5703125" customWidth="1"/>
    <col min="11767" max="11767" width="14.7109375" customWidth="1"/>
    <col min="11768" max="11768" width="11.5703125" customWidth="1"/>
    <col min="11769" max="11769" width="12.42578125" customWidth="1"/>
    <col min="11770" max="11770" width="12" customWidth="1"/>
    <col min="11771" max="11771" width="12.42578125" customWidth="1"/>
    <col min="11773" max="11773" width="11.140625" customWidth="1"/>
    <col min="11774" max="11774" width="14" customWidth="1"/>
    <col min="11775" max="11775" width="20.7109375" customWidth="1"/>
    <col min="11948" max="11948" width="11.85546875" customWidth="1"/>
    <col min="11992" max="11992" width="11.85546875" customWidth="1"/>
    <col min="11993" max="11993" width="11.140625" bestFit="1" customWidth="1"/>
    <col min="11994" max="11994" width="12" customWidth="1"/>
    <col min="11996" max="11996" width="9.5703125" bestFit="1" customWidth="1"/>
    <col min="11997" max="11997" width="12.5703125" bestFit="1" customWidth="1"/>
    <col min="11998" max="11998" width="9.7109375" bestFit="1" customWidth="1"/>
    <col min="12003" max="12003" width="9.5703125" bestFit="1" customWidth="1"/>
    <col min="12006" max="12006" width="16.140625" customWidth="1"/>
    <col min="12007" max="12007" width="14" customWidth="1"/>
    <col min="12008" max="12008" width="7.42578125" customWidth="1"/>
    <col min="12009" max="12009" width="8.28515625" customWidth="1"/>
    <col min="12010" max="12010" width="6.7109375" customWidth="1"/>
    <col min="12011" max="12011" width="5.5703125" customWidth="1"/>
    <col min="12012" max="12012" width="10.85546875" customWidth="1"/>
    <col min="12013" max="12013" width="11.42578125" customWidth="1"/>
    <col min="12014" max="12014" width="0" hidden="1" customWidth="1"/>
    <col min="12015" max="12021" width="13" customWidth="1"/>
    <col min="12022" max="12022" width="11.5703125" customWidth="1"/>
    <col min="12023" max="12023" width="14.7109375" customWidth="1"/>
    <col min="12024" max="12024" width="11.5703125" customWidth="1"/>
    <col min="12025" max="12025" width="12.42578125" customWidth="1"/>
    <col min="12026" max="12026" width="12" customWidth="1"/>
    <col min="12027" max="12027" width="12.42578125" customWidth="1"/>
    <col min="12029" max="12029" width="11.140625" customWidth="1"/>
    <col min="12030" max="12030" width="14" customWidth="1"/>
    <col min="12031" max="12031" width="20.7109375" customWidth="1"/>
    <col min="12204" max="12204" width="11.85546875" customWidth="1"/>
    <col min="12248" max="12248" width="11.85546875" customWidth="1"/>
    <col min="12249" max="12249" width="11.140625" bestFit="1" customWidth="1"/>
    <col min="12250" max="12250" width="12" customWidth="1"/>
    <col min="12252" max="12252" width="9.5703125" bestFit="1" customWidth="1"/>
    <col min="12253" max="12253" width="12.5703125" bestFit="1" customWidth="1"/>
    <col min="12254" max="12254" width="9.7109375" bestFit="1" customWidth="1"/>
    <col min="12259" max="12259" width="9.5703125" bestFit="1" customWidth="1"/>
    <col min="12262" max="12262" width="16.140625" customWidth="1"/>
    <col min="12263" max="12263" width="14" customWidth="1"/>
    <col min="12264" max="12264" width="7.42578125" customWidth="1"/>
    <col min="12265" max="12265" width="8.28515625" customWidth="1"/>
    <col min="12266" max="12266" width="6.7109375" customWidth="1"/>
    <col min="12267" max="12267" width="5.5703125" customWidth="1"/>
    <col min="12268" max="12268" width="10.85546875" customWidth="1"/>
    <col min="12269" max="12269" width="11.42578125" customWidth="1"/>
    <col min="12270" max="12270" width="0" hidden="1" customWidth="1"/>
    <col min="12271" max="12277" width="13" customWidth="1"/>
    <col min="12278" max="12278" width="11.5703125" customWidth="1"/>
    <col min="12279" max="12279" width="14.7109375" customWidth="1"/>
    <col min="12280" max="12280" width="11.5703125" customWidth="1"/>
    <col min="12281" max="12281" width="12.42578125" customWidth="1"/>
    <col min="12282" max="12282" width="12" customWidth="1"/>
    <col min="12283" max="12283" width="12.42578125" customWidth="1"/>
    <col min="12285" max="12285" width="11.140625" customWidth="1"/>
    <col min="12286" max="12286" width="14" customWidth="1"/>
    <col min="12287" max="12287" width="20.7109375" customWidth="1"/>
    <col min="12460" max="12460" width="11.85546875" customWidth="1"/>
    <col min="12504" max="12504" width="11.85546875" customWidth="1"/>
    <col min="12505" max="12505" width="11.140625" bestFit="1" customWidth="1"/>
    <col min="12506" max="12506" width="12" customWidth="1"/>
    <col min="12508" max="12508" width="9.5703125" bestFit="1" customWidth="1"/>
    <col min="12509" max="12509" width="12.5703125" bestFit="1" customWidth="1"/>
    <col min="12510" max="12510" width="9.7109375" bestFit="1" customWidth="1"/>
    <col min="12515" max="12515" width="9.5703125" bestFit="1" customWidth="1"/>
    <col min="12518" max="12518" width="16.140625" customWidth="1"/>
    <col min="12519" max="12519" width="14" customWidth="1"/>
    <col min="12520" max="12520" width="7.42578125" customWidth="1"/>
    <col min="12521" max="12521" width="8.28515625" customWidth="1"/>
    <col min="12522" max="12522" width="6.7109375" customWidth="1"/>
    <col min="12523" max="12523" width="5.5703125" customWidth="1"/>
    <col min="12524" max="12524" width="10.85546875" customWidth="1"/>
    <col min="12525" max="12525" width="11.42578125" customWidth="1"/>
    <col min="12526" max="12526" width="0" hidden="1" customWidth="1"/>
    <col min="12527" max="12533" width="13" customWidth="1"/>
    <col min="12534" max="12534" width="11.5703125" customWidth="1"/>
    <col min="12535" max="12535" width="14.7109375" customWidth="1"/>
    <col min="12536" max="12536" width="11.5703125" customWidth="1"/>
    <col min="12537" max="12537" width="12.42578125" customWidth="1"/>
    <col min="12538" max="12538" width="12" customWidth="1"/>
    <col min="12539" max="12539" width="12.42578125" customWidth="1"/>
    <col min="12541" max="12541" width="11.140625" customWidth="1"/>
    <col min="12542" max="12542" width="14" customWidth="1"/>
    <col min="12543" max="12543" width="20.7109375" customWidth="1"/>
    <col min="12716" max="12716" width="11.85546875" customWidth="1"/>
    <col min="12760" max="12760" width="11.85546875" customWidth="1"/>
    <col min="12761" max="12761" width="11.140625" bestFit="1" customWidth="1"/>
    <col min="12762" max="12762" width="12" customWidth="1"/>
    <col min="12764" max="12764" width="9.5703125" bestFit="1" customWidth="1"/>
    <col min="12765" max="12765" width="12.5703125" bestFit="1" customWidth="1"/>
    <col min="12766" max="12766" width="9.7109375" bestFit="1" customWidth="1"/>
    <col min="12771" max="12771" width="9.5703125" bestFit="1" customWidth="1"/>
    <col min="12774" max="12774" width="16.140625" customWidth="1"/>
    <col min="12775" max="12775" width="14" customWidth="1"/>
    <col min="12776" max="12776" width="7.42578125" customWidth="1"/>
    <col min="12777" max="12777" width="8.28515625" customWidth="1"/>
    <col min="12778" max="12778" width="6.7109375" customWidth="1"/>
    <col min="12779" max="12779" width="5.5703125" customWidth="1"/>
    <col min="12780" max="12780" width="10.85546875" customWidth="1"/>
    <col min="12781" max="12781" width="11.42578125" customWidth="1"/>
    <col min="12782" max="12782" width="0" hidden="1" customWidth="1"/>
    <col min="12783" max="12789" width="13" customWidth="1"/>
    <col min="12790" max="12790" width="11.5703125" customWidth="1"/>
    <col min="12791" max="12791" width="14.7109375" customWidth="1"/>
    <col min="12792" max="12792" width="11.5703125" customWidth="1"/>
    <col min="12793" max="12793" width="12.42578125" customWidth="1"/>
    <col min="12794" max="12794" width="12" customWidth="1"/>
    <col min="12795" max="12795" width="12.42578125" customWidth="1"/>
    <col min="12797" max="12797" width="11.140625" customWidth="1"/>
    <col min="12798" max="12798" width="14" customWidth="1"/>
    <col min="12799" max="12799" width="20.7109375" customWidth="1"/>
    <col min="12972" max="12972" width="11.85546875" customWidth="1"/>
    <col min="13016" max="13016" width="11.85546875" customWidth="1"/>
    <col min="13017" max="13017" width="11.140625" bestFit="1" customWidth="1"/>
    <col min="13018" max="13018" width="12" customWidth="1"/>
    <col min="13020" max="13020" width="9.5703125" bestFit="1" customWidth="1"/>
    <col min="13021" max="13021" width="12.5703125" bestFit="1" customWidth="1"/>
    <col min="13022" max="13022" width="9.7109375" bestFit="1" customWidth="1"/>
    <col min="13027" max="13027" width="9.5703125" bestFit="1" customWidth="1"/>
    <col min="13030" max="13030" width="16.140625" customWidth="1"/>
    <col min="13031" max="13031" width="14" customWidth="1"/>
    <col min="13032" max="13032" width="7.42578125" customWidth="1"/>
    <col min="13033" max="13033" width="8.28515625" customWidth="1"/>
    <col min="13034" max="13034" width="6.7109375" customWidth="1"/>
    <col min="13035" max="13035" width="5.5703125" customWidth="1"/>
    <col min="13036" max="13036" width="10.85546875" customWidth="1"/>
    <col min="13037" max="13037" width="11.42578125" customWidth="1"/>
    <col min="13038" max="13038" width="0" hidden="1" customWidth="1"/>
    <col min="13039" max="13045" width="13" customWidth="1"/>
    <col min="13046" max="13046" width="11.5703125" customWidth="1"/>
    <col min="13047" max="13047" width="14.7109375" customWidth="1"/>
    <col min="13048" max="13048" width="11.5703125" customWidth="1"/>
    <col min="13049" max="13049" width="12.42578125" customWidth="1"/>
    <col min="13050" max="13050" width="12" customWidth="1"/>
    <col min="13051" max="13051" width="12.42578125" customWidth="1"/>
    <col min="13053" max="13053" width="11.140625" customWidth="1"/>
    <col min="13054" max="13054" width="14" customWidth="1"/>
    <col min="13055" max="13055" width="20.7109375" customWidth="1"/>
    <col min="13228" max="13228" width="11.85546875" customWidth="1"/>
    <col min="13272" max="13272" width="11.85546875" customWidth="1"/>
    <col min="13273" max="13273" width="11.140625" bestFit="1" customWidth="1"/>
    <col min="13274" max="13274" width="12" customWidth="1"/>
    <col min="13276" max="13276" width="9.5703125" bestFit="1" customWidth="1"/>
    <col min="13277" max="13277" width="12.5703125" bestFit="1" customWidth="1"/>
    <col min="13278" max="13278" width="9.7109375" bestFit="1" customWidth="1"/>
    <col min="13283" max="13283" width="9.5703125" bestFit="1" customWidth="1"/>
    <col min="13286" max="13286" width="16.140625" customWidth="1"/>
    <col min="13287" max="13287" width="14" customWidth="1"/>
    <col min="13288" max="13288" width="7.42578125" customWidth="1"/>
    <col min="13289" max="13289" width="8.28515625" customWidth="1"/>
    <col min="13290" max="13290" width="6.7109375" customWidth="1"/>
    <col min="13291" max="13291" width="5.5703125" customWidth="1"/>
    <col min="13292" max="13292" width="10.85546875" customWidth="1"/>
    <col min="13293" max="13293" width="11.42578125" customWidth="1"/>
    <col min="13294" max="13294" width="0" hidden="1" customWidth="1"/>
    <col min="13295" max="13301" width="13" customWidth="1"/>
    <col min="13302" max="13302" width="11.5703125" customWidth="1"/>
    <col min="13303" max="13303" width="14.7109375" customWidth="1"/>
    <col min="13304" max="13304" width="11.5703125" customWidth="1"/>
    <col min="13305" max="13305" width="12.42578125" customWidth="1"/>
    <col min="13306" max="13306" width="12" customWidth="1"/>
    <col min="13307" max="13307" width="12.42578125" customWidth="1"/>
    <col min="13309" max="13309" width="11.140625" customWidth="1"/>
    <col min="13310" max="13310" width="14" customWidth="1"/>
    <col min="13311" max="13311" width="20.7109375" customWidth="1"/>
    <col min="13484" max="13484" width="11.85546875" customWidth="1"/>
    <col min="13528" max="13528" width="11.85546875" customWidth="1"/>
    <col min="13529" max="13529" width="11.140625" bestFit="1" customWidth="1"/>
    <col min="13530" max="13530" width="12" customWidth="1"/>
    <col min="13532" max="13532" width="9.5703125" bestFit="1" customWidth="1"/>
    <col min="13533" max="13533" width="12.5703125" bestFit="1" customWidth="1"/>
    <col min="13534" max="13534" width="9.7109375" bestFit="1" customWidth="1"/>
    <col min="13539" max="13539" width="9.5703125" bestFit="1" customWidth="1"/>
    <col min="13542" max="13542" width="16.140625" customWidth="1"/>
    <col min="13543" max="13543" width="14" customWidth="1"/>
    <col min="13544" max="13544" width="7.42578125" customWidth="1"/>
    <col min="13545" max="13545" width="8.28515625" customWidth="1"/>
    <col min="13546" max="13546" width="6.7109375" customWidth="1"/>
    <col min="13547" max="13547" width="5.5703125" customWidth="1"/>
    <col min="13548" max="13548" width="10.85546875" customWidth="1"/>
    <col min="13549" max="13549" width="11.42578125" customWidth="1"/>
    <col min="13550" max="13550" width="0" hidden="1" customWidth="1"/>
    <col min="13551" max="13557" width="13" customWidth="1"/>
    <col min="13558" max="13558" width="11.5703125" customWidth="1"/>
    <col min="13559" max="13559" width="14.7109375" customWidth="1"/>
    <col min="13560" max="13560" width="11.5703125" customWidth="1"/>
    <col min="13561" max="13561" width="12.42578125" customWidth="1"/>
    <col min="13562" max="13562" width="12" customWidth="1"/>
    <col min="13563" max="13563" width="12.42578125" customWidth="1"/>
    <col min="13565" max="13565" width="11.140625" customWidth="1"/>
    <col min="13566" max="13566" width="14" customWidth="1"/>
    <col min="13567" max="13567" width="20.7109375" customWidth="1"/>
    <col min="13740" max="13740" width="11.85546875" customWidth="1"/>
    <col min="13784" max="13784" width="11.85546875" customWidth="1"/>
    <col min="13785" max="13785" width="11.140625" bestFit="1" customWidth="1"/>
    <col min="13786" max="13786" width="12" customWidth="1"/>
    <col min="13788" max="13788" width="9.5703125" bestFit="1" customWidth="1"/>
    <col min="13789" max="13789" width="12.5703125" bestFit="1" customWidth="1"/>
    <col min="13790" max="13790" width="9.7109375" bestFit="1" customWidth="1"/>
    <col min="13795" max="13795" width="9.5703125" bestFit="1" customWidth="1"/>
    <col min="13798" max="13798" width="16.140625" customWidth="1"/>
    <col min="13799" max="13799" width="14" customWidth="1"/>
    <col min="13800" max="13800" width="7.42578125" customWidth="1"/>
    <col min="13801" max="13801" width="8.28515625" customWidth="1"/>
    <col min="13802" max="13802" width="6.7109375" customWidth="1"/>
    <col min="13803" max="13803" width="5.5703125" customWidth="1"/>
    <col min="13804" max="13804" width="10.85546875" customWidth="1"/>
    <col min="13805" max="13805" width="11.42578125" customWidth="1"/>
    <col min="13806" max="13806" width="0" hidden="1" customWidth="1"/>
    <col min="13807" max="13813" width="13" customWidth="1"/>
    <col min="13814" max="13814" width="11.5703125" customWidth="1"/>
    <col min="13815" max="13815" width="14.7109375" customWidth="1"/>
    <col min="13816" max="13816" width="11.5703125" customWidth="1"/>
    <col min="13817" max="13817" width="12.42578125" customWidth="1"/>
    <col min="13818" max="13818" width="12" customWidth="1"/>
    <col min="13819" max="13819" width="12.42578125" customWidth="1"/>
    <col min="13821" max="13821" width="11.140625" customWidth="1"/>
    <col min="13822" max="13822" width="14" customWidth="1"/>
    <col min="13823" max="13823" width="20.7109375" customWidth="1"/>
    <col min="13996" max="13996" width="11.85546875" customWidth="1"/>
    <col min="14040" max="14040" width="11.85546875" customWidth="1"/>
    <col min="14041" max="14041" width="11.140625" bestFit="1" customWidth="1"/>
    <col min="14042" max="14042" width="12" customWidth="1"/>
    <col min="14044" max="14044" width="9.5703125" bestFit="1" customWidth="1"/>
    <col min="14045" max="14045" width="12.5703125" bestFit="1" customWidth="1"/>
    <col min="14046" max="14046" width="9.7109375" bestFit="1" customWidth="1"/>
    <col min="14051" max="14051" width="9.5703125" bestFit="1" customWidth="1"/>
    <col min="14054" max="14054" width="16.140625" customWidth="1"/>
    <col min="14055" max="14055" width="14" customWidth="1"/>
    <col min="14056" max="14056" width="7.42578125" customWidth="1"/>
    <col min="14057" max="14057" width="8.28515625" customWidth="1"/>
    <col min="14058" max="14058" width="6.7109375" customWidth="1"/>
    <col min="14059" max="14059" width="5.5703125" customWidth="1"/>
    <col min="14060" max="14060" width="10.85546875" customWidth="1"/>
    <col min="14061" max="14061" width="11.42578125" customWidth="1"/>
    <col min="14062" max="14062" width="0" hidden="1" customWidth="1"/>
    <col min="14063" max="14069" width="13" customWidth="1"/>
    <col min="14070" max="14070" width="11.5703125" customWidth="1"/>
    <col min="14071" max="14071" width="14.7109375" customWidth="1"/>
    <col min="14072" max="14072" width="11.5703125" customWidth="1"/>
    <col min="14073" max="14073" width="12.42578125" customWidth="1"/>
    <col min="14074" max="14074" width="12" customWidth="1"/>
    <col min="14075" max="14075" width="12.42578125" customWidth="1"/>
    <col min="14077" max="14077" width="11.140625" customWidth="1"/>
    <col min="14078" max="14078" width="14" customWidth="1"/>
    <col min="14079" max="14079" width="20.7109375" customWidth="1"/>
    <col min="14252" max="14252" width="11.85546875" customWidth="1"/>
    <col min="14296" max="14296" width="11.85546875" customWidth="1"/>
    <col min="14297" max="14297" width="11.140625" bestFit="1" customWidth="1"/>
    <col min="14298" max="14298" width="12" customWidth="1"/>
    <col min="14300" max="14300" width="9.5703125" bestFit="1" customWidth="1"/>
    <col min="14301" max="14301" width="12.5703125" bestFit="1" customWidth="1"/>
    <col min="14302" max="14302" width="9.7109375" bestFit="1" customWidth="1"/>
    <col min="14307" max="14307" width="9.5703125" bestFit="1" customWidth="1"/>
    <col min="14310" max="14310" width="16.140625" customWidth="1"/>
    <col min="14311" max="14311" width="14" customWidth="1"/>
    <col min="14312" max="14312" width="7.42578125" customWidth="1"/>
    <col min="14313" max="14313" width="8.28515625" customWidth="1"/>
    <col min="14314" max="14314" width="6.7109375" customWidth="1"/>
    <col min="14315" max="14315" width="5.5703125" customWidth="1"/>
    <col min="14316" max="14316" width="10.85546875" customWidth="1"/>
    <col min="14317" max="14317" width="11.42578125" customWidth="1"/>
    <col min="14318" max="14318" width="0" hidden="1" customWidth="1"/>
    <col min="14319" max="14325" width="13" customWidth="1"/>
    <col min="14326" max="14326" width="11.5703125" customWidth="1"/>
    <col min="14327" max="14327" width="14.7109375" customWidth="1"/>
    <col min="14328" max="14328" width="11.5703125" customWidth="1"/>
    <col min="14329" max="14329" width="12.42578125" customWidth="1"/>
    <col min="14330" max="14330" width="12" customWidth="1"/>
    <col min="14331" max="14331" width="12.42578125" customWidth="1"/>
    <col min="14333" max="14333" width="11.140625" customWidth="1"/>
    <col min="14334" max="14334" width="14" customWidth="1"/>
    <col min="14335" max="14335" width="20.7109375" customWidth="1"/>
    <col min="14508" max="14508" width="11.85546875" customWidth="1"/>
    <col min="14552" max="14552" width="11.85546875" customWidth="1"/>
    <col min="14553" max="14553" width="11.140625" bestFit="1" customWidth="1"/>
    <col min="14554" max="14554" width="12" customWidth="1"/>
    <col min="14556" max="14556" width="9.5703125" bestFit="1" customWidth="1"/>
    <col min="14557" max="14557" width="12.5703125" bestFit="1" customWidth="1"/>
    <col min="14558" max="14558" width="9.7109375" bestFit="1" customWidth="1"/>
    <col min="14563" max="14563" width="9.5703125" bestFit="1" customWidth="1"/>
    <col min="14566" max="14566" width="16.140625" customWidth="1"/>
    <col min="14567" max="14567" width="14" customWidth="1"/>
    <col min="14568" max="14568" width="7.42578125" customWidth="1"/>
    <col min="14569" max="14569" width="8.28515625" customWidth="1"/>
    <col min="14570" max="14570" width="6.7109375" customWidth="1"/>
    <col min="14571" max="14571" width="5.5703125" customWidth="1"/>
    <col min="14572" max="14572" width="10.85546875" customWidth="1"/>
    <col min="14573" max="14573" width="11.42578125" customWidth="1"/>
    <col min="14574" max="14574" width="0" hidden="1" customWidth="1"/>
    <col min="14575" max="14581" width="13" customWidth="1"/>
    <col min="14582" max="14582" width="11.5703125" customWidth="1"/>
    <col min="14583" max="14583" width="14.7109375" customWidth="1"/>
    <col min="14584" max="14584" width="11.5703125" customWidth="1"/>
    <col min="14585" max="14585" width="12.42578125" customWidth="1"/>
    <col min="14586" max="14586" width="12" customWidth="1"/>
    <col min="14587" max="14587" width="12.42578125" customWidth="1"/>
    <col min="14589" max="14589" width="11.140625" customWidth="1"/>
    <col min="14590" max="14590" width="14" customWidth="1"/>
    <col min="14591" max="14591" width="20.7109375" customWidth="1"/>
    <col min="14764" max="14764" width="11.85546875" customWidth="1"/>
    <col min="14808" max="14808" width="11.85546875" customWidth="1"/>
    <col min="14809" max="14809" width="11.140625" bestFit="1" customWidth="1"/>
    <col min="14810" max="14810" width="12" customWidth="1"/>
    <col min="14812" max="14812" width="9.5703125" bestFit="1" customWidth="1"/>
    <col min="14813" max="14813" width="12.5703125" bestFit="1" customWidth="1"/>
    <col min="14814" max="14814" width="9.7109375" bestFit="1" customWidth="1"/>
    <col min="14819" max="14819" width="9.5703125" bestFit="1" customWidth="1"/>
    <col min="14822" max="14822" width="16.140625" customWidth="1"/>
    <col min="14823" max="14823" width="14" customWidth="1"/>
    <col min="14824" max="14824" width="7.42578125" customWidth="1"/>
    <col min="14825" max="14825" width="8.28515625" customWidth="1"/>
    <col min="14826" max="14826" width="6.7109375" customWidth="1"/>
    <col min="14827" max="14827" width="5.5703125" customWidth="1"/>
    <col min="14828" max="14828" width="10.85546875" customWidth="1"/>
    <col min="14829" max="14829" width="11.42578125" customWidth="1"/>
    <col min="14830" max="14830" width="0" hidden="1" customWidth="1"/>
    <col min="14831" max="14837" width="13" customWidth="1"/>
    <col min="14838" max="14838" width="11.5703125" customWidth="1"/>
    <col min="14839" max="14839" width="14.7109375" customWidth="1"/>
    <col min="14840" max="14840" width="11.5703125" customWidth="1"/>
    <col min="14841" max="14841" width="12.42578125" customWidth="1"/>
    <col min="14842" max="14842" width="12" customWidth="1"/>
    <col min="14843" max="14843" width="12.42578125" customWidth="1"/>
    <col min="14845" max="14845" width="11.140625" customWidth="1"/>
    <col min="14846" max="14846" width="14" customWidth="1"/>
    <col min="14847" max="14847" width="20.7109375" customWidth="1"/>
    <col min="15020" max="15020" width="11.85546875" customWidth="1"/>
    <col min="15064" max="15064" width="11.85546875" customWidth="1"/>
    <col min="15065" max="15065" width="11.140625" bestFit="1" customWidth="1"/>
    <col min="15066" max="15066" width="12" customWidth="1"/>
    <col min="15068" max="15068" width="9.5703125" bestFit="1" customWidth="1"/>
    <col min="15069" max="15069" width="12.5703125" bestFit="1" customWidth="1"/>
    <col min="15070" max="15070" width="9.7109375" bestFit="1" customWidth="1"/>
    <col min="15075" max="15075" width="9.5703125" bestFit="1" customWidth="1"/>
    <col min="15078" max="15078" width="16.140625" customWidth="1"/>
    <col min="15079" max="15079" width="14" customWidth="1"/>
    <col min="15080" max="15080" width="7.42578125" customWidth="1"/>
    <col min="15081" max="15081" width="8.28515625" customWidth="1"/>
    <col min="15082" max="15082" width="6.7109375" customWidth="1"/>
    <col min="15083" max="15083" width="5.5703125" customWidth="1"/>
    <col min="15084" max="15084" width="10.85546875" customWidth="1"/>
    <col min="15085" max="15085" width="11.42578125" customWidth="1"/>
    <col min="15086" max="15086" width="0" hidden="1" customWidth="1"/>
    <col min="15087" max="15093" width="13" customWidth="1"/>
    <col min="15094" max="15094" width="11.5703125" customWidth="1"/>
    <col min="15095" max="15095" width="14.7109375" customWidth="1"/>
    <col min="15096" max="15096" width="11.5703125" customWidth="1"/>
    <col min="15097" max="15097" width="12.42578125" customWidth="1"/>
    <col min="15098" max="15098" width="12" customWidth="1"/>
    <col min="15099" max="15099" width="12.42578125" customWidth="1"/>
    <col min="15101" max="15101" width="11.140625" customWidth="1"/>
    <col min="15102" max="15102" width="14" customWidth="1"/>
    <col min="15103" max="15103" width="20.7109375" customWidth="1"/>
    <col min="15276" max="15276" width="11.85546875" customWidth="1"/>
    <col min="15320" max="15320" width="11.85546875" customWidth="1"/>
    <col min="15321" max="15321" width="11.140625" bestFit="1" customWidth="1"/>
    <col min="15322" max="15322" width="12" customWidth="1"/>
    <col min="15324" max="15324" width="9.5703125" bestFit="1" customWidth="1"/>
    <col min="15325" max="15325" width="12.5703125" bestFit="1" customWidth="1"/>
    <col min="15326" max="15326" width="9.7109375" bestFit="1" customWidth="1"/>
    <col min="15331" max="15331" width="9.5703125" bestFit="1" customWidth="1"/>
    <col min="15334" max="15334" width="16.140625" customWidth="1"/>
    <col min="15335" max="15335" width="14" customWidth="1"/>
    <col min="15336" max="15336" width="7.42578125" customWidth="1"/>
    <col min="15337" max="15337" width="8.28515625" customWidth="1"/>
    <col min="15338" max="15338" width="6.7109375" customWidth="1"/>
    <col min="15339" max="15339" width="5.5703125" customWidth="1"/>
    <col min="15340" max="15340" width="10.85546875" customWidth="1"/>
    <col min="15341" max="15341" width="11.42578125" customWidth="1"/>
    <col min="15342" max="15342" width="0" hidden="1" customWidth="1"/>
    <col min="15343" max="15349" width="13" customWidth="1"/>
    <col min="15350" max="15350" width="11.5703125" customWidth="1"/>
    <col min="15351" max="15351" width="14.7109375" customWidth="1"/>
    <col min="15352" max="15352" width="11.5703125" customWidth="1"/>
    <col min="15353" max="15353" width="12.42578125" customWidth="1"/>
    <col min="15354" max="15354" width="12" customWidth="1"/>
    <col min="15355" max="15355" width="12.42578125" customWidth="1"/>
    <col min="15357" max="15357" width="11.140625" customWidth="1"/>
    <col min="15358" max="15358" width="14" customWidth="1"/>
    <col min="15359" max="15359" width="20.7109375" customWidth="1"/>
    <col min="15532" max="15532" width="11.85546875" customWidth="1"/>
    <col min="15576" max="15576" width="11.85546875" customWidth="1"/>
    <col min="15577" max="15577" width="11.140625" bestFit="1" customWidth="1"/>
    <col min="15578" max="15578" width="12" customWidth="1"/>
    <col min="15580" max="15580" width="9.5703125" bestFit="1" customWidth="1"/>
    <col min="15581" max="15581" width="12.5703125" bestFit="1" customWidth="1"/>
    <col min="15582" max="15582" width="9.7109375" bestFit="1" customWidth="1"/>
    <col min="15587" max="15587" width="9.5703125" bestFit="1" customWidth="1"/>
    <col min="15590" max="15590" width="16.140625" customWidth="1"/>
    <col min="15591" max="15591" width="14" customWidth="1"/>
    <col min="15592" max="15592" width="7.42578125" customWidth="1"/>
    <col min="15593" max="15593" width="8.28515625" customWidth="1"/>
    <col min="15594" max="15594" width="6.7109375" customWidth="1"/>
    <col min="15595" max="15595" width="5.5703125" customWidth="1"/>
    <col min="15596" max="15596" width="10.85546875" customWidth="1"/>
    <col min="15597" max="15597" width="11.42578125" customWidth="1"/>
    <col min="15598" max="15598" width="0" hidden="1" customWidth="1"/>
    <col min="15599" max="15605" width="13" customWidth="1"/>
    <col min="15606" max="15606" width="11.5703125" customWidth="1"/>
    <col min="15607" max="15607" width="14.7109375" customWidth="1"/>
    <col min="15608" max="15608" width="11.5703125" customWidth="1"/>
    <col min="15609" max="15609" width="12.42578125" customWidth="1"/>
    <col min="15610" max="15610" width="12" customWidth="1"/>
    <col min="15611" max="15611" width="12.42578125" customWidth="1"/>
    <col min="15613" max="15613" width="11.140625" customWidth="1"/>
    <col min="15614" max="15614" width="14" customWidth="1"/>
    <col min="15615" max="15615" width="20.7109375" customWidth="1"/>
    <col min="15788" max="15788" width="11.85546875" customWidth="1"/>
    <col min="15832" max="15832" width="11.85546875" customWidth="1"/>
    <col min="15833" max="15833" width="11.140625" bestFit="1" customWidth="1"/>
    <col min="15834" max="15834" width="12" customWidth="1"/>
    <col min="15836" max="15836" width="9.5703125" bestFit="1" customWidth="1"/>
    <col min="15837" max="15837" width="12.5703125" bestFit="1" customWidth="1"/>
    <col min="15838" max="15838" width="9.7109375" bestFit="1" customWidth="1"/>
    <col min="15843" max="15843" width="9.5703125" bestFit="1" customWidth="1"/>
    <col min="15846" max="15846" width="16.140625" customWidth="1"/>
    <col min="15847" max="15847" width="14" customWidth="1"/>
    <col min="15848" max="15848" width="7.42578125" customWidth="1"/>
    <col min="15849" max="15849" width="8.28515625" customWidth="1"/>
    <col min="15850" max="15850" width="6.7109375" customWidth="1"/>
    <col min="15851" max="15851" width="5.5703125" customWidth="1"/>
    <col min="15852" max="15852" width="10.85546875" customWidth="1"/>
    <col min="15853" max="15853" width="11.42578125" customWidth="1"/>
    <col min="15854" max="15854" width="0" hidden="1" customWidth="1"/>
    <col min="15855" max="15861" width="13" customWidth="1"/>
    <col min="15862" max="15862" width="11.5703125" customWidth="1"/>
    <col min="15863" max="15863" width="14.7109375" customWidth="1"/>
    <col min="15864" max="15864" width="11.5703125" customWidth="1"/>
    <col min="15865" max="15865" width="12.42578125" customWidth="1"/>
    <col min="15866" max="15866" width="12" customWidth="1"/>
    <col min="15867" max="15867" width="12.42578125" customWidth="1"/>
    <col min="15869" max="15869" width="11.140625" customWidth="1"/>
    <col min="15870" max="15870" width="14" customWidth="1"/>
    <col min="15871" max="15871" width="20.7109375" customWidth="1"/>
    <col min="16044" max="16044" width="11.85546875" customWidth="1"/>
    <col min="16088" max="16088" width="11.85546875" customWidth="1"/>
    <col min="16089" max="16089" width="11.140625" bestFit="1" customWidth="1"/>
    <col min="16090" max="16090" width="12" customWidth="1"/>
    <col min="16092" max="16092" width="9.5703125" bestFit="1" customWidth="1"/>
    <col min="16093" max="16093" width="12.5703125" bestFit="1" customWidth="1"/>
    <col min="16094" max="16094" width="9.7109375" bestFit="1" customWidth="1"/>
    <col min="16099" max="16099" width="9.5703125" bestFit="1" customWidth="1"/>
    <col min="16102" max="16102" width="16.140625" customWidth="1"/>
    <col min="16103" max="16103" width="14" customWidth="1"/>
    <col min="16104" max="16104" width="7.42578125" customWidth="1"/>
    <col min="16105" max="16105" width="8.28515625" customWidth="1"/>
    <col min="16106" max="16106" width="6.7109375" customWidth="1"/>
    <col min="16107" max="16107" width="5.5703125" customWidth="1"/>
    <col min="16108" max="16108" width="10.85546875" customWidth="1"/>
    <col min="16109" max="16109" width="11.42578125" customWidth="1"/>
    <col min="16110" max="16110" width="0" hidden="1" customWidth="1"/>
    <col min="16111" max="16117" width="13" customWidth="1"/>
    <col min="16118" max="16118" width="11.5703125" customWidth="1"/>
    <col min="16119" max="16119" width="14.7109375" customWidth="1"/>
    <col min="16120" max="16120" width="11.5703125" customWidth="1"/>
    <col min="16121" max="16121" width="12.42578125" customWidth="1"/>
    <col min="16122" max="16122" width="12" customWidth="1"/>
    <col min="16123" max="16123" width="12.42578125" customWidth="1"/>
    <col min="16125" max="16125" width="11.140625" customWidth="1"/>
    <col min="16126" max="16126" width="14" customWidth="1"/>
    <col min="16127" max="16127" width="20.7109375" customWidth="1"/>
  </cols>
  <sheetData>
    <row r="1" spans="1:19" ht="15" customHeight="1">
      <c r="D1" s="1667" t="s">
        <v>587</v>
      </c>
      <c r="E1" s="1657" t="s">
        <v>568</v>
      </c>
      <c r="F1" s="1658"/>
      <c r="G1" s="1657"/>
    </row>
    <row r="2" spans="1:19" ht="18" customHeight="1">
      <c r="C2" s="1251" t="s">
        <v>509</v>
      </c>
      <c r="D2" s="1246"/>
      <c r="E2" s="1419"/>
      <c r="F2" s="1246"/>
      <c r="G2" s="1246"/>
      <c r="H2" s="1246"/>
      <c r="I2" s="1246"/>
      <c r="J2" s="1246"/>
      <c r="K2" s="1246"/>
      <c r="L2" s="1036"/>
      <c r="M2" s="1036"/>
      <c r="N2" s="595"/>
      <c r="O2" s="595"/>
      <c r="P2" s="595"/>
      <c r="Q2" s="595"/>
      <c r="R2" s="595"/>
      <c r="S2" s="595"/>
    </row>
    <row r="3" spans="1:19" ht="18" customHeight="1" thickBot="1">
      <c r="C3" s="595"/>
      <c r="D3" s="595"/>
      <c r="E3" s="1420"/>
      <c r="F3" s="595"/>
      <c r="G3" s="595"/>
      <c r="H3" s="595"/>
      <c r="I3" s="595"/>
      <c r="J3" s="595"/>
      <c r="K3" s="595"/>
      <c r="L3" s="595"/>
      <c r="M3" s="595"/>
      <c r="N3" s="595"/>
      <c r="O3" s="595"/>
      <c r="P3" s="595"/>
      <c r="Q3" s="595"/>
      <c r="R3" s="595"/>
      <c r="S3" s="595"/>
    </row>
    <row r="4" spans="1:19" ht="18" customHeight="1" thickBot="1">
      <c r="C4" s="708" t="s">
        <v>150</v>
      </c>
      <c r="D4" s="962">
        <v>2024</v>
      </c>
      <c r="E4" s="708">
        <v>2023</v>
      </c>
      <c r="F4" s="708">
        <v>2022</v>
      </c>
      <c r="G4" s="708">
        <v>2021</v>
      </c>
      <c r="H4" s="708">
        <v>2020</v>
      </c>
      <c r="I4" s="708">
        <v>2019</v>
      </c>
      <c r="J4" s="708">
        <v>2018</v>
      </c>
      <c r="K4" s="709">
        <v>2017</v>
      </c>
      <c r="L4" s="710">
        <v>2016</v>
      </c>
      <c r="M4" s="708">
        <v>2015</v>
      </c>
      <c r="N4" s="711" t="s">
        <v>149</v>
      </c>
      <c r="O4" s="711" t="s">
        <v>148</v>
      </c>
      <c r="P4" s="711" t="s">
        <v>147</v>
      </c>
      <c r="Q4" s="711" t="s">
        <v>146</v>
      </c>
      <c r="R4" s="712" t="s">
        <v>145</v>
      </c>
      <c r="S4" s="595"/>
    </row>
    <row r="5" spans="1:19" ht="15" customHeight="1">
      <c r="A5" s="183"/>
      <c r="C5" s="1259">
        <v>1</v>
      </c>
      <c r="D5" s="963">
        <v>7.0600400000000008</v>
      </c>
      <c r="E5" s="1421">
        <v>7.5163017647058821</v>
      </c>
      <c r="F5" s="1129">
        <v>4.47</v>
      </c>
      <c r="G5" s="960">
        <v>3.8408140588235296</v>
      </c>
      <c r="H5" s="713">
        <v>6.1994147647058817</v>
      </c>
      <c r="I5" s="713">
        <v>4.0948256470588236</v>
      </c>
      <c r="J5" s="713">
        <v>4.3804670000000003</v>
      </c>
      <c r="K5" s="713">
        <v>4.9504519999999994</v>
      </c>
      <c r="L5" s="714">
        <v>3.8570005882352949</v>
      </c>
      <c r="M5" s="715">
        <v>4.0853524705882354</v>
      </c>
      <c r="N5" s="715">
        <v>5.0233391764705884</v>
      </c>
      <c r="O5" s="715">
        <v>5.2251473529411765</v>
      </c>
      <c r="P5" s="715">
        <v>5.2702099411764713</v>
      </c>
      <c r="Q5" s="715">
        <v>3.9619427058823531</v>
      </c>
      <c r="R5" s="716">
        <v>3.8122438823529414</v>
      </c>
      <c r="S5" s="595"/>
    </row>
    <row r="6" spans="1:19" ht="15">
      <c r="A6" s="183"/>
      <c r="C6" s="1260">
        <v>2</v>
      </c>
      <c r="D6" s="963">
        <v>7.0226038235294128</v>
      </c>
      <c r="E6" s="1130">
        <v>7.379734470588236</v>
      </c>
      <c r="F6" s="1130">
        <v>4.5</v>
      </c>
      <c r="G6" s="960">
        <v>3.8992819411764703</v>
      </c>
      <c r="H6" s="713">
        <v>6.0484128823529408</v>
      </c>
      <c r="I6" s="713">
        <v>4.0767212352941176</v>
      </c>
      <c r="J6" s="713">
        <v>4.3107931176470586</v>
      </c>
      <c r="K6" s="713">
        <v>4.9993549411764704</v>
      </c>
      <c r="L6" s="717">
        <v>3.9661654117647065</v>
      </c>
      <c r="M6" s="718">
        <v>4.0447779411764708</v>
      </c>
      <c r="N6" s="718">
        <v>4.9572525294117638</v>
      </c>
      <c r="O6" s="718">
        <v>5.172823882352942</v>
      </c>
      <c r="P6" s="718">
        <v>5.0535244117647053</v>
      </c>
      <c r="Q6" s="718">
        <v>3.8589352941176469</v>
      </c>
      <c r="R6" s="713">
        <v>3.7602561176470584</v>
      </c>
      <c r="S6" s="595"/>
    </row>
    <row r="7" spans="1:19" ht="15">
      <c r="A7" s="183"/>
      <c r="C7" s="1260">
        <v>3</v>
      </c>
      <c r="D7" s="963">
        <v>6.8913611764705882</v>
      </c>
      <c r="E7" s="1130">
        <v>7.3058103529411769</v>
      </c>
      <c r="F7" s="1131">
        <v>4.46</v>
      </c>
      <c r="G7" s="960">
        <v>3.9199664705882356</v>
      </c>
      <c r="H7" s="713">
        <v>5.8257909411764706</v>
      </c>
      <c r="I7" s="713">
        <v>4.0787178823529411</v>
      </c>
      <c r="J7" s="713">
        <v>4.1962646470588236</v>
      </c>
      <c r="K7" s="713">
        <v>4.8791569411764701</v>
      </c>
      <c r="L7" s="719">
        <v>4.0981918823529417</v>
      </c>
      <c r="M7" s="713">
        <v>4.023784470588236</v>
      </c>
      <c r="N7" s="713">
        <v>4.949247588235294</v>
      </c>
      <c r="O7" s="713">
        <v>5.0536108235294126</v>
      </c>
      <c r="P7" s="713">
        <v>4.9418819411764705</v>
      </c>
      <c r="Q7" s="718">
        <v>3.6255921764705876</v>
      </c>
      <c r="R7" s="713">
        <v>3.654815411764706</v>
      </c>
      <c r="S7" s="595"/>
    </row>
    <row r="8" spans="1:19" ht="15">
      <c r="A8" s="183"/>
      <c r="C8" s="1260">
        <v>4</v>
      </c>
      <c r="D8" s="963">
        <v>6.6691965294117646</v>
      </c>
      <c r="E8" s="1130">
        <v>7.1740614705882351</v>
      </c>
      <c r="F8" s="1130">
        <v>4.3292492941176466</v>
      </c>
      <c r="G8" s="960">
        <v>3.9488096470588241</v>
      </c>
      <c r="H8" s="713">
        <v>5.7513192941176463</v>
      </c>
      <c r="I8" s="713">
        <v>4.0863007058823531</v>
      </c>
      <c r="J8" s="713">
        <v>4.1161288235294125</v>
      </c>
      <c r="K8" s="713">
        <v>4.9309443529411761</v>
      </c>
      <c r="L8" s="714">
        <v>4.1731147058823526</v>
      </c>
      <c r="M8" s="720">
        <v>4.0176224705882362</v>
      </c>
      <c r="N8" s="720">
        <v>5.013047764705882</v>
      </c>
      <c r="O8" s="720">
        <v>5.040073235294118</v>
      </c>
      <c r="P8" s="720">
        <v>5.048730470588235</v>
      </c>
      <c r="Q8" s="718">
        <v>3.5648852352941178</v>
      </c>
      <c r="R8" s="721">
        <v>3.6125340588235293</v>
      </c>
      <c r="S8" s="595"/>
    </row>
    <row r="9" spans="1:19" ht="15">
      <c r="A9" s="183"/>
      <c r="C9" s="1260">
        <v>5</v>
      </c>
      <c r="D9" s="963">
        <v>6.7052860588235292</v>
      </c>
      <c r="E9" s="1130">
        <v>7.3987420000000013</v>
      </c>
      <c r="F9" s="1130">
        <v>4.2483059411764703</v>
      </c>
      <c r="G9" s="960">
        <v>4.0323560588235292</v>
      </c>
      <c r="H9" s="713">
        <v>5.8866355294117652</v>
      </c>
      <c r="I9" s="713">
        <v>4.0942528823529418</v>
      </c>
      <c r="J9" s="713">
        <v>4.1640827647058822</v>
      </c>
      <c r="K9" s="713">
        <v>4.9615050588235299</v>
      </c>
      <c r="L9" s="717">
        <v>4.1793485882352934</v>
      </c>
      <c r="M9" s="718">
        <v>4.0689678823529416</v>
      </c>
      <c r="N9" s="718">
        <v>5.1231072941176468</v>
      </c>
      <c r="O9" s="718">
        <v>5.0816739999999996</v>
      </c>
      <c r="P9" s="718">
        <v>5.2206118823529408</v>
      </c>
      <c r="Q9" s="718">
        <v>3.7421555294117641</v>
      </c>
      <c r="R9" s="713">
        <v>3.5287850000000001</v>
      </c>
      <c r="S9" s="595"/>
    </row>
    <row r="10" spans="1:19" ht="15">
      <c r="C10" s="1260">
        <v>6</v>
      </c>
      <c r="D10" s="963">
        <v>6.8688765294117644</v>
      </c>
      <c r="E10" s="1130">
        <v>7.9181080588235302</v>
      </c>
      <c r="F10" s="1130">
        <v>4.1738228235294121</v>
      </c>
      <c r="G10" s="960">
        <v>4.1566941764705883</v>
      </c>
      <c r="H10" s="713">
        <v>6.0671512352941184</v>
      </c>
      <c r="I10" s="713">
        <v>4.127354705882353</v>
      </c>
      <c r="J10" s="713">
        <v>4.2701818823529409</v>
      </c>
      <c r="K10" s="713">
        <v>4.8549364117647062</v>
      </c>
      <c r="L10" s="719">
        <v>4.1631161764705888</v>
      </c>
      <c r="M10" s="718">
        <v>4.2130744117647057</v>
      </c>
      <c r="N10" s="718">
        <v>5.0185146470588231</v>
      </c>
      <c r="O10" s="718">
        <v>5.1622212352941181</v>
      </c>
      <c r="P10" s="713">
        <v>5.2711910588235291</v>
      </c>
      <c r="Q10" s="718">
        <v>4.0282006470588234</v>
      </c>
      <c r="R10" s="713">
        <v>3.5519510000000003</v>
      </c>
      <c r="S10" s="595"/>
    </row>
    <row r="11" spans="1:19" ht="15">
      <c r="C11" s="1260">
        <v>7</v>
      </c>
      <c r="D11" s="963">
        <v>7.1279290588235309</v>
      </c>
      <c r="E11" s="1130">
        <v>8.2873814705882349</v>
      </c>
      <c r="F11" s="1130">
        <v>4.1718590588235296</v>
      </c>
      <c r="G11" s="960">
        <v>4.3253699411764703</v>
      </c>
      <c r="H11" s="713">
        <v>6.1422988823529412</v>
      </c>
      <c r="I11" s="713">
        <v>4.2041648235294113</v>
      </c>
      <c r="J11" s="713">
        <v>4.4745709411764709</v>
      </c>
      <c r="K11" s="713">
        <v>4.8161772941176473</v>
      </c>
      <c r="L11" s="719">
        <v>4.176024411764705</v>
      </c>
      <c r="M11" s="718">
        <v>4.3252399411764699</v>
      </c>
      <c r="N11" s="718">
        <v>4.7140003529411771</v>
      </c>
      <c r="O11" s="718">
        <v>5.1852182352941174</v>
      </c>
      <c r="P11" s="720">
        <v>5.2618731176470588</v>
      </c>
      <c r="Q11" s="718">
        <v>4.0745968823529415</v>
      </c>
      <c r="R11" s="713">
        <v>3.696104941176471</v>
      </c>
      <c r="S11" s="595"/>
    </row>
    <row r="12" spans="1:19" ht="15">
      <c r="C12" s="1260">
        <v>8</v>
      </c>
      <c r="D12" s="963">
        <v>7.2263474705882356</v>
      </c>
      <c r="E12" s="1130">
        <v>8.3570010588235295</v>
      </c>
      <c r="F12" s="1130">
        <v>4.4210736470588232</v>
      </c>
      <c r="G12" s="960">
        <v>4.6766651176470591</v>
      </c>
      <c r="H12" s="713">
        <v>6.2954006470588242</v>
      </c>
      <c r="I12" s="713">
        <v>4.2126308823529417</v>
      </c>
      <c r="J12" s="713">
        <v>4.6500862352941175</v>
      </c>
      <c r="K12" s="713">
        <v>4.7997521764705882</v>
      </c>
      <c r="L12" s="719">
        <v>4.1518948823529405</v>
      </c>
      <c r="M12" s="718">
        <v>4.5042117058823532</v>
      </c>
      <c r="N12" s="718">
        <v>4.519399529411765</v>
      </c>
      <c r="O12" s="718">
        <v>5.2441051764705877</v>
      </c>
      <c r="P12" s="720">
        <v>5.222119882352942</v>
      </c>
      <c r="Q12" s="718">
        <v>4.0773398823529412</v>
      </c>
      <c r="R12" s="713">
        <v>3.8164329411764708</v>
      </c>
      <c r="S12" s="595"/>
    </row>
    <row r="13" spans="1:19" ht="15">
      <c r="C13" s="1260">
        <v>9</v>
      </c>
      <c r="D13" s="963">
        <v>7.2342170588235284</v>
      </c>
      <c r="E13" s="1130">
        <v>8.2597878235294111</v>
      </c>
      <c r="F13" s="1130">
        <v>5.1588404705882356</v>
      </c>
      <c r="G13" s="960">
        <v>5.0180466470588234</v>
      </c>
      <c r="H13" s="713">
        <v>6.4696587647058834</v>
      </c>
      <c r="I13" s="713">
        <v>4.230560176470588</v>
      </c>
      <c r="J13" s="713">
        <v>4.7626562941176473</v>
      </c>
      <c r="K13" s="713">
        <v>4.8115546470588235</v>
      </c>
      <c r="L13" s="719">
        <v>4.0530291176470588</v>
      </c>
      <c r="M13" s="718">
        <v>4.6150581176470595</v>
      </c>
      <c r="N13" s="718">
        <v>4.2189236470588227</v>
      </c>
      <c r="O13" s="718">
        <v>5.2432861764705887</v>
      </c>
      <c r="P13" s="720">
        <v>5.1699065294117652</v>
      </c>
      <c r="Q13" s="718">
        <v>4.1345612941176482</v>
      </c>
      <c r="R13" s="713">
        <v>3.7931614117647054</v>
      </c>
      <c r="S13" s="595"/>
    </row>
    <row r="14" spans="1:19" ht="15">
      <c r="C14" s="1260">
        <v>10</v>
      </c>
      <c r="D14" s="963">
        <v>7.2583205882352937</v>
      </c>
      <c r="E14" s="1130">
        <v>8.223600411764707</v>
      </c>
      <c r="F14" s="1130">
        <v>6.186056117647059</v>
      </c>
      <c r="G14" s="960">
        <v>5.2641289999999996</v>
      </c>
      <c r="H14" s="713">
        <v>6.5443307647058822</v>
      </c>
      <c r="I14" s="713">
        <v>4.2543448235294115</v>
      </c>
      <c r="J14" s="713">
        <v>4.8005857058823533</v>
      </c>
      <c r="K14" s="713">
        <v>4.8927212941176466</v>
      </c>
      <c r="L14" s="719">
        <v>4.1972931764705885</v>
      </c>
      <c r="M14" s="718">
        <v>4.4751054705882352</v>
      </c>
      <c r="N14" s="718">
        <v>4.4313275882352938</v>
      </c>
      <c r="O14" s="718">
        <v>5.2762098235294115</v>
      </c>
      <c r="P14" s="713">
        <v>5.0817214117647067</v>
      </c>
      <c r="Q14" s="718">
        <v>4.1901469999999996</v>
      </c>
      <c r="R14" s="713">
        <v>3.7168774117647057</v>
      </c>
      <c r="S14" s="595"/>
    </row>
    <row r="15" spans="1:19" ht="15">
      <c r="C15" s="1260">
        <v>11</v>
      </c>
      <c r="D15" s="963">
        <v>7.2563338823529415</v>
      </c>
      <c r="E15" s="1130">
        <v>8.3485533529411775</v>
      </c>
      <c r="F15" s="1130">
        <v>6.803719000000001</v>
      </c>
      <c r="G15" s="960">
        <v>5.4314504705882358</v>
      </c>
      <c r="H15" s="713">
        <v>6.4654123529411773</v>
      </c>
      <c r="I15" s="713">
        <v>4.3062438823529412</v>
      </c>
      <c r="J15" s="713">
        <v>4.6466129411764703</v>
      </c>
      <c r="K15" s="713">
        <v>4.9704215294117651</v>
      </c>
      <c r="L15" s="719">
        <v>4.3415710000000001</v>
      </c>
      <c r="M15" s="718">
        <v>4.3201102941176472</v>
      </c>
      <c r="N15" s="718">
        <v>4.6312247647058822</v>
      </c>
      <c r="O15" s="718">
        <v>5.3101941176470593</v>
      </c>
      <c r="P15" s="720">
        <v>5.0708105882352941</v>
      </c>
      <c r="Q15" s="718">
        <v>4.2618756470588233</v>
      </c>
      <c r="R15" s="713">
        <v>3.6761468823529411</v>
      </c>
      <c r="S15" s="595"/>
    </row>
    <row r="16" spans="1:19" ht="15">
      <c r="C16" s="1260">
        <v>12</v>
      </c>
      <c r="D16" s="963">
        <v>7.2387433529411771</v>
      </c>
      <c r="E16" s="1130">
        <v>8.5282447058823525</v>
      </c>
      <c r="F16" s="1130">
        <v>6.7344335882352935</v>
      </c>
      <c r="G16" s="960">
        <v>5.3633098235294119</v>
      </c>
      <c r="H16" s="713">
        <v>6.2507150588235287</v>
      </c>
      <c r="I16" s="713">
        <v>4.5033682352941176</v>
      </c>
      <c r="J16" s="713">
        <v>4.5693524117647053</v>
      </c>
      <c r="K16" s="713">
        <v>5.035472764705883</v>
      </c>
      <c r="L16" s="719">
        <v>4.3140882352941183</v>
      </c>
      <c r="M16" s="718">
        <v>4.3104727058823524</v>
      </c>
      <c r="N16" s="718">
        <v>4.992735647058824</v>
      </c>
      <c r="O16" s="718">
        <v>5.3284231764705883</v>
      </c>
      <c r="P16" s="720">
        <v>5.1349327058823526</v>
      </c>
      <c r="Q16" s="718">
        <v>4.3290703529411765</v>
      </c>
      <c r="R16" s="713">
        <v>3.7129131764705878</v>
      </c>
      <c r="S16" s="595"/>
    </row>
    <row r="17" spans="3:20" ht="15">
      <c r="C17" s="1260">
        <v>13</v>
      </c>
      <c r="D17" s="963">
        <v>7.2548342941176474</v>
      </c>
      <c r="E17" s="1130">
        <v>8.6488671176470593</v>
      </c>
      <c r="F17" s="1130">
        <v>6.789064176470589</v>
      </c>
      <c r="G17" s="960">
        <v>5.2896181764705892</v>
      </c>
      <c r="H17" s="713">
        <v>6.1741274705882363</v>
      </c>
      <c r="I17" s="713">
        <v>4.9052150588235293</v>
      </c>
      <c r="J17" s="713">
        <v>4.5735858235294113</v>
      </c>
      <c r="K17" s="713">
        <v>5.2143527647058825</v>
      </c>
      <c r="L17" s="719">
        <v>4.2176075882352944</v>
      </c>
      <c r="M17" s="718">
        <v>4.4293722352941174</v>
      </c>
      <c r="N17" s="718">
        <v>4.9264211176470587</v>
      </c>
      <c r="O17" s="718">
        <v>5.332548000000001</v>
      </c>
      <c r="P17" s="720">
        <v>5.2204772941176483</v>
      </c>
      <c r="Q17" s="718">
        <v>4.3641848823529417</v>
      </c>
      <c r="R17" s="713">
        <v>3.6685418823529412</v>
      </c>
      <c r="S17" s="595"/>
    </row>
    <row r="18" spans="3:20" ht="15">
      <c r="C18" s="1260">
        <v>14</v>
      </c>
      <c r="D18" s="963">
        <v>7.3583097058823546</v>
      </c>
      <c r="E18" s="1130">
        <v>8.6388640000000017</v>
      </c>
      <c r="F18" s="1130">
        <v>6.7973535882352945</v>
      </c>
      <c r="G18" s="960">
        <v>5.2868690588235294</v>
      </c>
      <c r="H18" s="713">
        <v>6.2658684705882344</v>
      </c>
      <c r="I18" s="713">
        <v>5.4308501764705888</v>
      </c>
      <c r="J18" s="713">
        <v>4.582324117647059</v>
      </c>
      <c r="K18" s="713">
        <v>5.3884128235294124</v>
      </c>
      <c r="L18" s="719">
        <v>4.1240442941176472</v>
      </c>
      <c r="M18" s="718">
        <v>4.3988382941176472</v>
      </c>
      <c r="N18" s="718">
        <v>4.9788179999999995</v>
      </c>
      <c r="O18" s="718">
        <v>5.367071411764706</v>
      </c>
      <c r="P18" s="720">
        <v>5.1454130000000005</v>
      </c>
      <c r="Q18" s="718">
        <v>4.4310974117647053</v>
      </c>
      <c r="R18" s="713">
        <v>3.6684875882352941</v>
      </c>
      <c r="S18" s="595"/>
    </row>
    <row r="19" spans="3:20" ht="15">
      <c r="C19" s="1260">
        <v>15</v>
      </c>
      <c r="D19" s="963">
        <v>7.5165250588235297</v>
      </c>
      <c r="E19" s="1130">
        <v>8.7841214117647066</v>
      </c>
      <c r="F19" s="1130">
        <v>6.7374656470588237</v>
      </c>
      <c r="G19" s="960">
        <v>5.2850062352941176</v>
      </c>
      <c r="H19" s="713">
        <v>6.2116301764705888</v>
      </c>
      <c r="I19" s="713">
        <v>5.7963191764705879</v>
      </c>
      <c r="J19" s="713">
        <v>4.5732799411764713</v>
      </c>
      <c r="K19" s="713">
        <v>5.4388046470588245</v>
      </c>
      <c r="L19" s="719">
        <v>4.0957287647058829</v>
      </c>
      <c r="M19" s="718">
        <v>4.4002231764705888</v>
      </c>
      <c r="N19" s="718">
        <v>5.0855304117647053</v>
      </c>
      <c r="O19" s="718">
        <v>5.3726828235294111</v>
      </c>
      <c r="P19" s="720">
        <v>5.2158133529411774</v>
      </c>
      <c r="Q19" s="718">
        <v>4.5610240000000006</v>
      </c>
      <c r="R19" s="713">
        <v>3.6167315294117648</v>
      </c>
      <c r="S19" s="595"/>
    </row>
    <row r="20" spans="3:20" ht="15">
      <c r="C20" s="1260">
        <v>16</v>
      </c>
      <c r="D20" s="963">
        <v>7.5310269411764708</v>
      </c>
      <c r="E20" s="1130">
        <v>9.0427938823529406</v>
      </c>
      <c r="F20" s="1130">
        <v>6.7493231764705879</v>
      </c>
      <c r="G20" s="960">
        <v>5.2090892941176472</v>
      </c>
      <c r="H20" s="713">
        <v>6.0554351764705876</v>
      </c>
      <c r="I20" s="713">
        <v>5.8327138235294127</v>
      </c>
      <c r="J20" s="713">
        <v>4.5599411764705886</v>
      </c>
      <c r="K20" s="713">
        <v>5.4806057647058823</v>
      </c>
      <c r="L20" s="719">
        <v>4.0998818823529408</v>
      </c>
      <c r="M20" s="718">
        <v>4.4906175294117645</v>
      </c>
      <c r="N20" s="718">
        <v>5.0787046470588235</v>
      </c>
      <c r="O20" s="718">
        <v>5.3288177647058816</v>
      </c>
      <c r="P20" s="720">
        <v>5.2989881176470588</v>
      </c>
      <c r="Q20" s="718">
        <v>4.5383741764705885</v>
      </c>
      <c r="R20" s="713">
        <v>3.5457943529411766</v>
      </c>
      <c r="S20" s="595"/>
      <c r="T20" s="56"/>
    </row>
    <row r="21" spans="3:20" ht="15">
      <c r="C21" s="1260">
        <v>17</v>
      </c>
      <c r="D21" s="963">
        <v>7.4238373529411756</v>
      </c>
      <c r="E21" s="1130">
        <v>9.1292064117647058</v>
      </c>
      <c r="F21" s="1130">
        <v>6.8832239411764693</v>
      </c>
      <c r="G21" s="960">
        <v>5.0274647647058828</v>
      </c>
      <c r="H21" s="713">
        <v>5.92163305882353</v>
      </c>
      <c r="I21" s="713">
        <v>5.8371965294117647</v>
      </c>
      <c r="J21" s="713">
        <v>4.4682108823529418</v>
      </c>
      <c r="K21" s="713">
        <v>5.5276053529411762</v>
      </c>
      <c r="L21" s="719">
        <v>4.1454942941176469</v>
      </c>
      <c r="M21" s="718">
        <v>4.5089651176470591</v>
      </c>
      <c r="N21" s="718">
        <v>5.0819294117647065</v>
      </c>
      <c r="O21" s="718">
        <v>5.3079458823529411</v>
      </c>
      <c r="P21" s="720">
        <v>5.2741359411764703</v>
      </c>
      <c r="Q21" s="718">
        <v>4.5450424117647064</v>
      </c>
      <c r="R21" s="713">
        <v>3.4883465882352938</v>
      </c>
      <c r="S21" s="595"/>
      <c r="T21" s="56"/>
    </row>
    <row r="22" spans="3:20" ht="15">
      <c r="C22" s="1260">
        <v>18</v>
      </c>
      <c r="D22" s="963">
        <v>7.4238373529411756</v>
      </c>
      <c r="E22" s="1130">
        <v>8.9246972941176459</v>
      </c>
      <c r="F22" s="1130">
        <v>6.7029881176470578</v>
      </c>
      <c r="G22" s="960">
        <v>5.0143255882352937</v>
      </c>
      <c r="H22" s="713">
        <v>5.4822277058823525</v>
      </c>
      <c r="I22" s="713">
        <v>5.8371965294117647</v>
      </c>
      <c r="J22" s="713">
        <v>4.4682108823529418</v>
      </c>
      <c r="K22" s="713">
        <v>5.587069647058823</v>
      </c>
      <c r="L22" s="719">
        <v>4.3256314705882364</v>
      </c>
      <c r="M22" s="718">
        <v>4.345099352941177</v>
      </c>
      <c r="N22" s="718">
        <v>5.1545175882352945</v>
      </c>
      <c r="O22" s="718">
        <v>5.2124463529411758</v>
      </c>
      <c r="P22" s="720">
        <v>5.2495215882352939</v>
      </c>
      <c r="Q22" s="718">
        <v>4.5455670000000001</v>
      </c>
      <c r="R22" s="713">
        <v>3.5456215294117648</v>
      </c>
      <c r="S22" s="595"/>
      <c r="T22" s="56"/>
    </row>
    <row r="23" spans="3:20" ht="15">
      <c r="C23" s="1260">
        <v>19</v>
      </c>
      <c r="D23" s="963">
        <v>7.4234771764705876</v>
      </c>
      <c r="E23" s="1130">
        <v>8.7070207058823534</v>
      </c>
      <c r="F23" s="1130">
        <v>6.4579495882352935</v>
      </c>
      <c r="G23" s="960">
        <v>5.0921282941176464</v>
      </c>
      <c r="H23" s="713">
        <v>5.1612722352941178</v>
      </c>
      <c r="I23" s="713">
        <v>5.8105839999999995</v>
      </c>
      <c r="J23" s="713">
        <v>4.3433795294117648</v>
      </c>
      <c r="K23" s="713">
        <v>5.5706024705882351</v>
      </c>
      <c r="L23" s="719">
        <v>4.4820627647058817</v>
      </c>
      <c r="M23" s="718">
        <v>4.1490715882352944</v>
      </c>
      <c r="N23" s="718">
        <v>5.1489084705882355</v>
      </c>
      <c r="O23" s="718">
        <v>5.1097111764705891</v>
      </c>
      <c r="P23" s="720">
        <v>5.2018949411764703</v>
      </c>
      <c r="Q23" s="718">
        <v>4.544665411764707</v>
      </c>
      <c r="R23" s="713">
        <v>3.7021140000000003</v>
      </c>
      <c r="S23" s="595"/>
      <c r="T23" s="56"/>
    </row>
    <row r="24" spans="3:20" ht="15">
      <c r="C24" s="1260">
        <v>20</v>
      </c>
      <c r="D24" s="963">
        <v>7.516033352941176</v>
      </c>
      <c r="E24" s="1130">
        <v>8.6529850588235284</v>
      </c>
      <c r="F24" s="1130">
        <v>6.483057176470588</v>
      </c>
      <c r="G24" s="960">
        <v>5.5113584117647063</v>
      </c>
      <c r="H24" s="713">
        <v>4.8764368823529409</v>
      </c>
      <c r="I24" s="713">
        <v>5.8321020588235299</v>
      </c>
      <c r="J24" s="713">
        <v>4.4242479411764704</v>
      </c>
      <c r="K24" s="713">
        <v>5.5917022352941173</v>
      </c>
      <c r="L24" s="719">
        <v>4.6219909411764712</v>
      </c>
      <c r="M24" s="718">
        <v>4.1668257647058828</v>
      </c>
      <c r="N24" s="718">
        <v>5.0604541764705884</v>
      </c>
      <c r="O24" s="718">
        <v>5.0874857647058827</v>
      </c>
      <c r="P24" s="720">
        <v>5.226873294117647</v>
      </c>
      <c r="Q24" s="718">
        <v>4.4355847058823539</v>
      </c>
      <c r="R24" s="713">
        <v>3.8818015294117649</v>
      </c>
      <c r="S24" s="595"/>
      <c r="T24" s="56"/>
    </row>
    <row r="25" spans="3:20" ht="15">
      <c r="C25" s="1260">
        <v>21</v>
      </c>
      <c r="D25" s="963">
        <v>7.5890772941176472</v>
      </c>
      <c r="E25" s="1130">
        <v>8.7025464117647058</v>
      </c>
      <c r="F25" s="1130">
        <v>6.5597189411764703</v>
      </c>
      <c r="G25" s="960">
        <v>5.6690958235294122</v>
      </c>
      <c r="H25" s="713">
        <v>5.1558344117647055</v>
      </c>
      <c r="I25" s="713">
        <v>5.8425999411764709</v>
      </c>
      <c r="J25" s="713">
        <v>4.5933075882352945</v>
      </c>
      <c r="K25" s="713">
        <v>5.6582438823529415</v>
      </c>
      <c r="L25" s="719">
        <v>4.6591594705882349</v>
      </c>
      <c r="M25" s="718">
        <v>4.2700098235294117</v>
      </c>
      <c r="N25" s="718">
        <v>5.0797041176470588</v>
      </c>
      <c r="O25" s="718">
        <v>5.1678670588235294</v>
      </c>
      <c r="P25" s="720">
        <v>5.4091371176470586</v>
      </c>
      <c r="Q25" s="718">
        <v>4.3779755882352935</v>
      </c>
      <c r="R25" s="713">
        <v>4.0563326470588246</v>
      </c>
      <c r="S25" s="595"/>
      <c r="T25" s="56"/>
    </row>
    <row r="26" spans="3:20" ht="15">
      <c r="C26" s="1260">
        <v>22</v>
      </c>
      <c r="D26" s="963">
        <v>7.6179273529411775</v>
      </c>
      <c r="E26" s="1130">
        <v>8.8501514705882354</v>
      </c>
      <c r="F26" s="1130">
        <v>6.6391321176470584</v>
      </c>
      <c r="G26" s="960">
        <v>5.55</v>
      </c>
      <c r="H26" s="713">
        <v>5.6862902352941171</v>
      </c>
      <c r="I26" s="713">
        <v>5.8163284705882354</v>
      </c>
      <c r="J26" s="713">
        <v>4.6715033529411762</v>
      </c>
      <c r="K26" s="713">
        <v>5.6638499411764718</v>
      </c>
      <c r="L26" s="719">
        <v>4.8499999999999996</v>
      </c>
      <c r="M26" s="718">
        <v>4.3735035882352937</v>
      </c>
      <c r="N26" s="718">
        <v>5.2136102352941167</v>
      </c>
      <c r="O26" s="718">
        <v>5.2343177058823533</v>
      </c>
      <c r="P26" s="720">
        <v>5.5912602352941176</v>
      </c>
      <c r="Q26" s="718">
        <v>4.4045781764705882</v>
      </c>
      <c r="R26" s="713">
        <v>4.2532925882352934</v>
      </c>
      <c r="S26" s="595"/>
      <c r="T26" s="56"/>
    </row>
    <row r="27" spans="3:20" ht="15">
      <c r="C27" s="1260">
        <v>23</v>
      </c>
      <c r="D27" s="963">
        <v>7.6252287647058816</v>
      </c>
      <c r="E27" s="1130">
        <v>8.9855969411764711</v>
      </c>
      <c r="F27" s="1130">
        <v>6.6838612941176461</v>
      </c>
      <c r="G27" s="960">
        <v>5.5356362941176469</v>
      </c>
      <c r="H27" s="713">
        <v>5.6364910588235295</v>
      </c>
      <c r="I27" s="713">
        <v>5.8029422941176501</v>
      </c>
      <c r="J27" s="713">
        <v>4.6776630588235291</v>
      </c>
      <c r="K27" s="713">
        <v>5.6969899999999996</v>
      </c>
      <c r="L27" s="719">
        <v>4.9000000000000004</v>
      </c>
      <c r="M27" s="718">
        <v>4.3741115294117652</v>
      </c>
      <c r="N27" s="718">
        <v>5.1735518823529407</v>
      </c>
      <c r="O27" s="718">
        <v>5.41</v>
      </c>
      <c r="P27" s="720">
        <v>5.6673117647058824</v>
      </c>
      <c r="Q27" s="718">
        <v>4.528163823529411</v>
      </c>
      <c r="R27" s="713">
        <v>4.3644104705882345</v>
      </c>
      <c r="S27" s="595"/>
      <c r="T27" s="56"/>
    </row>
    <row r="28" spans="3:20" ht="15">
      <c r="C28" s="1260">
        <v>24</v>
      </c>
      <c r="D28" s="963">
        <v>7.5340842352941175</v>
      </c>
      <c r="E28" s="1130">
        <v>9.141439411764706</v>
      </c>
      <c r="F28" s="1130">
        <v>6.7060966470588248</v>
      </c>
      <c r="G28" s="960">
        <v>5.3782644117647056</v>
      </c>
      <c r="H28" s="713">
        <v>5.5531404117647059</v>
      </c>
      <c r="I28" s="713">
        <v>5.8280032352941173</v>
      </c>
      <c r="J28" s="713">
        <v>4.6900857058823533</v>
      </c>
      <c r="K28" s="713">
        <v>5.7238701764705882</v>
      </c>
      <c r="L28" s="719">
        <v>4.9068377647058821</v>
      </c>
      <c r="M28" s="718">
        <v>4.5010511764705878</v>
      </c>
      <c r="N28" s="718">
        <v>5.2663978823529414</v>
      </c>
      <c r="O28" s="718">
        <v>5.5554742941176469</v>
      </c>
      <c r="P28" s="720">
        <v>5.7565269411764701</v>
      </c>
      <c r="Q28" s="718">
        <v>4.6662521176470593</v>
      </c>
      <c r="R28" s="713">
        <v>4.5111017058823526</v>
      </c>
      <c r="S28" s="595"/>
      <c r="T28" s="56"/>
    </row>
    <row r="29" spans="3:20" ht="15">
      <c r="C29" s="1260">
        <v>25</v>
      </c>
      <c r="D29" s="963">
        <v>7.5425319411764713</v>
      </c>
      <c r="E29" s="1130">
        <v>9.2069188823529409</v>
      </c>
      <c r="F29" s="1130">
        <v>6.8059114117647068</v>
      </c>
      <c r="G29" s="960">
        <v>5.1396685294117646</v>
      </c>
      <c r="H29" s="713">
        <v>5.5208002352941179</v>
      </c>
      <c r="I29" s="713">
        <v>5.7594718235294122</v>
      </c>
      <c r="J29" s="713">
        <v>4.6754056470588239</v>
      </c>
      <c r="K29" s="713">
        <v>5.7420219999999995</v>
      </c>
      <c r="L29" s="719">
        <v>5.1032104117647057</v>
      </c>
      <c r="M29" s="718">
        <v>4.6116804117647066</v>
      </c>
      <c r="N29" s="718">
        <v>5.3510569411764708</v>
      </c>
      <c r="O29" s="718">
        <v>5.6646077647058828</v>
      </c>
      <c r="P29" s="720">
        <v>5.5826014705882354</v>
      </c>
      <c r="Q29" s="718">
        <v>4.727622823529412</v>
      </c>
      <c r="R29" s="713">
        <v>4.4481725294117647</v>
      </c>
      <c r="S29" s="595"/>
    </row>
    <row r="30" spans="3:20" ht="15">
      <c r="C30" s="1260">
        <v>26</v>
      </c>
      <c r="D30" s="963">
        <v>7.5038286470588247</v>
      </c>
      <c r="E30" s="1130">
        <v>9.2681274705882366</v>
      </c>
      <c r="F30" s="1130">
        <v>6.9507168823529408</v>
      </c>
      <c r="G30" s="960">
        <v>5.0199999999999996</v>
      </c>
      <c r="H30" s="713">
        <v>5.3723157647058821</v>
      </c>
      <c r="I30" s="713">
        <v>5.7494687058823528</v>
      </c>
      <c r="J30" s="713">
        <v>4.6873687058823537</v>
      </c>
      <c r="K30" s="713">
        <v>5.7321985882352946</v>
      </c>
      <c r="L30" s="719">
        <v>5.2261567647058822</v>
      </c>
      <c r="M30" s="718">
        <v>4.4571096470588234</v>
      </c>
      <c r="N30" s="718">
        <v>5.4953072352941179</v>
      </c>
      <c r="O30" s="718">
        <v>5.7524655882352933</v>
      </c>
      <c r="P30" s="720">
        <v>5.5287027058823526</v>
      </c>
      <c r="Q30" s="718">
        <v>4.7728872941176466</v>
      </c>
      <c r="R30" s="713">
        <v>4.3169375294117645</v>
      </c>
      <c r="S30" s="595"/>
    </row>
    <row r="31" spans="3:20" ht="15">
      <c r="C31" s="1260">
        <v>27</v>
      </c>
      <c r="D31" s="963">
        <v>7.4161344705882355</v>
      </c>
      <c r="E31" s="1130">
        <v>9.3336910588235291</v>
      </c>
      <c r="F31" s="1130">
        <v>6.9558495882352949</v>
      </c>
      <c r="G31" s="960">
        <v>5.0199999999999996</v>
      </c>
      <c r="H31" s="713">
        <v>5.22984494117647</v>
      </c>
      <c r="I31" s="713">
        <v>5.7474743529411763</v>
      </c>
      <c r="J31" s="713">
        <v>4.7102532941176465</v>
      </c>
      <c r="K31" s="713">
        <v>5.7150554117647063</v>
      </c>
      <c r="L31" s="719">
        <v>5.3463555294117651</v>
      </c>
      <c r="M31" s="718">
        <v>4.3126314705882356</v>
      </c>
      <c r="N31" s="718">
        <v>5.5707301764705877</v>
      </c>
      <c r="O31" s="718">
        <v>5.7088345294117655</v>
      </c>
      <c r="P31" s="720">
        <v>5.5858667647058828</v>
      </c>
      <c r="Q31" s="718">
        <v>4.7790538823529412</v>
      </c>
      <c r="R31" s="713">
        <v>4.2949736470588231</v>
      </c>
      <c r="S31" s="595"/>
    </row>
    <row r="32" spans="3:20" ht="15">
      <c r="C32" s="1260">
        <v>28</v>
      </c>
      <c r="D32" s="963">
        <v>7.1669191176470592</v>
      </c>
      <c r="E32" s="1130">
        <v>9.1017007058823527</v>
      </c>
      <c r="F32" s="1130">
        <v>6.9302365294117649</v>
      </c>
      <c r="G32" s="960">
        <v>4.97</v>
      </c>
      <c r="H32" s="713">
        <v>4.9082540000000003</v>
      </c>
      <c r="I32" s="713">
        <v>5.7052006470588239</v>
      </c>
      <c r="J32" s="713">
        <v>4.7197165294117651</v>
      </c>
      <c r="K32" s="713">
        <v>5.5602529411764712</v>
      </c>
      <c r="L32" s="719">
        <v>5.4125767647058822</v>
      </c>
      <c r="M32" s="718">
        <v>4.3861281176470595</v>
      </c>
      <c r="N32" s="718">
        <v>5.46895394117647</v>
      </c>
      <c r="O32" s="718">
        <v>5.6732084117647066</v>
      </c>
      <c r="P32" s="720">
        <v>5.5403927647058824</v>
      </c>
      <c r="Q32" s="718">
        <v>4.7348202352941176</v>
      </c>
      <c r="R32" s="713">
        <v>4.3604882941176468</v>
      </c>
      <c r="S32" s="595"/>
    </row>
    <row r="33" spans="2:19" ht="15">
      <c r="C33" s="1260">
        <v>29</v>
      </c>
      <c r="D33" s="963">
        <v>7.129027176470589</v>
      </c>
      <c r="E33" s="1130">
        <v>8.8001741176470585</v>
      </c>
      <c r="F33" s="1130">
        <v>7.000243823529412</v>
      </c>
      <c r="G33" s="960">
        <v>4.88</v>
      </c>
      <c r="H33" s="713">
        <v>4.5684102941176468</v>
      </c>
      <c r="I33" s="713">
        <v>5.5678755294117641</v>
      </c>
      <c r="J33" s="713">
        <v>4.6956841176470592</v>
      </c>
      <c r="K33" s="713">
        <v>5.4133682352941186</v>
      </c>
      <c r="L33" s="719">
        <v>5.3897434117647061</v>
      </c>
      <c r="M33" s="718">
        <v>4.4395527647058826</v>
      </c>
      <c r="N33" s="718">
        <v>5.2411312352941177</v>
      </c>
      <c r="O33" s="718">
        <v>5.8296909411764704</v>
      </c>
      <c r="P33" s="720">
        <v>5.4629716470588248</v>
      </c>
      <c r="Q33" s="718">
        <v>4.7025244117647054</v>
      </c>
      <c r="R33" s="713">
        <v>4.3639891176470593</v>
      </c>
      <c r="S33" s="595"/>
    </row>
    <row r="34" spans="2:19" ht="15">
      <c r="C34" s="1260">
        <v>30</v>
      </c>
      <c r="D34" s="963">
        <v>7.060205941176469</v>
      </c>
      <c r="E34" s="1130">
        <v>8.8001741176470585</v>
      </c>
      <c r="F34" s="1130">
        <v>7.0715778823529414</v>
      </c>
      <c r="G34" s="960">
        <v>5.07</v>
      </c>
      <c r="H34" s="713">
        <v>4.8748906470588231</v>
      </c>
      <c r="I34" s="713">
        <v>5.435954588235294</v>
      </c>
      <c r="J34" s="713">
        <v>4.6217661176470584</v>
      </c>
      <c r="K34" s="713">
        <v>5.4209105294117643</v>
      </c>
      <c r="L34" s="719">
        <v>5.3571623529411765</v>
      </c>
      <c r="M34" s="718">
        <v>4.3718005882352946</v>
      </c>
      <c r="N34" s="718">
        <v>5.1181328823529419</v>
      </c>
      <c r="O34" s="718">
        <v>5.9092777058823529</v>
      </c>
      <c r="P34" s="720">
        <v>5.4476324117647064</v>
      </c>
      <c r="Q34" s="718">
        <v>4.6775445294117644</v>
      </c>
      <c r="R34" s="713">
        <v>4.3757174117647057</v>
      </c>
      <c r="S34" s="595"/>
    </row>
    <row r="35" spans="2:19" ht="15">
      <c r="C35" s="1260">
        <v>31</v>
      </c>
      <c r="D35" s="963">
        <v>7.0867404705882358</v>
      </c>
      <c r="E35" s="1130">
        <v>8.7209138823529422</v>
      </c>
      <c r="F35" s="1130">
        <v>7.1027985294117642</v>
      </c>
      <c r="G35" s="960">
        <v>5.13</v>
      </c>
      <c r="H35" s="713">
        <v>5.0081819411764705</v>
      </c>
      <c r="I35" s="713">
        <v>5.529673117647059</v>
      </c>
      <c r="J35" s="713">
        <v>4.5724402941176479</v>
      </c>
      <c r="K35" s="713">
        <v>5.4732439411764711</v>
      </c>
      <c r="L35" s="719">
        <v>5.341501941176471</v>
      </c>
      <c r="M35" s="718">
        <v>4.3706604117647059</v>
      </c>
      <c r="N35" s="718">
        <v>5.1129535294117652</v>
      </c>
      <c r="O35" s="718">
        <v>5.9283900000000003</v>
      </c>
      <c r="P35" s="720">
        <v>5.5859761176470588</v>
      </c>
      <c r="Q35" s="718">
        <v>4.6862614117647059</v>
      </c>
      <c r="R35" s="713">
        <v>4.450959882352941</v>
      </c>
      <c r="S35" s="595"/>
    </row>
    <row r="36" spans="2:19" ht="15">
      <c r="B36" s="4"/>
      <c r="C36" s="1260">
        <v>32</v>
      </c>
      <c r="D36" s="963">
        <v>7.0409644117647066</v>
      </c>
      <c r="E36" s="1130">
        <v>8.307633941176471</v>
      </c>
      <c r="F36" s="1131">
        <v>7.23</v>
      </c>
      <c r="G36" s="960">
        <v>5.05</v>
      </c>
      <c r="H36" s="713">
        <v>4.9988586470588237</v>
      </c>
      <c r="I36" s="713">
        <v>5.7168830588235293</v>
      </c>
      <c r="J36" s="713">
        <v>4.7009934705882364</v>
      </c>
      <c r="K36" s="713">
        <v>5.5027325294117642</v>
      </c>
      <c r="L36" s="719">
        <v>5.3134624705882354</v>
      </c>
      <c r="M36" s="718">
        <v>4.385517882352941</v>
      </c>
      <c r="N36" s="718">
        <v>5.1447102352941183</v>
      </c>
      <c r="O36" s="718">
        <v>5.902471823529412</v>
      </c>
      <c r="P36" s="720">
        <v>5.5912350000000002</v>
      </c>
      <c r="Q36" s="718">
        <v>4.7292310000000004</v>
      </c>
      <c r="R36" s="713">
        <v>4.5183625882352931</v>
      </c>
      <c r="S36" s="595"/>
    </row>
    <row r="37" spans="2:19" ht="15">
      <c r="B37" s="4"/>
      <c r="C37" s="1260">
        <v>33</v>
      </c>
      <c r="D37" s="963">
        <v>6.8630953529411762</v>
      </c>
      <c r="E37" s="1130">
        <v>8.0548474117647064</v>
      </c>
      <c r="F37" s="1130">
        <v>7.4798191764705884</v>
      </c>
      <c r="G37" s="960">
        <v>5.07</v>
      </c>
      <c r="H37" s="713">
        <v>4.9358682941176468</v>
      </c>
      <c r="I37" s="713">
        <v>5.8848935294117641</v>
      </c>
      <c r="J37" s="713">
        <v>4.9134601176470589</v>
      </c>
      <c r="K37" s="713">
        <v>5.514854647058824</v>
      </c>
      <c r="L37" s="719">
        <v>5.3037262352941177</v>
      </c>
      <c r="M37" s="718">
        <v>4.361428882352941</v>
      </c>
      <c r="N37" s="718">
        <v>5.1303735294117647</v>
      </c>
      <c r="O37" s="718">
        <v>5.9220368235294121</v>
      </c>
      <c r="P37" s="720">
        <v>5.6643577058823533</v>
      </c>
      <c r="Q37" s="718">
        <v>4.7572727647058821</v>
      </c>
      <c r="R37" s="713">
        <v>4.5716465294117645</v>
      </c>
      <c r="S37" s="595"/>
    </row>
    <row r="38" spans="2:19" ht="15">
      <c r="B38" s="4"/>
      <c r="C38" s="1260">
        <v>34</v>
      </c>
      <c r="D38" s="963">
        <v>6.8653397647058831</v>
      </c>
      <c r="E38" s="1130">
        <v>7.8120999411764718</v>
      </c>
      <c r="F38" s="1130">
        <v>7.6208469999999995</v>
      </c>
      <c r="G38" s="960">
        <v>4.8971374705882358</v>
      </c>
      <c r="H38" s="713">
        <v>4.8607520000000006</v>
      </c>
      <c r="I38" s="713">
        <v>5.9367673529411764</v>
      </c>
      <c r="J38" s="713">
        <v>5.0109310588235294</v>
      </c>
      <c r="K38" s="713">
        <v>5.51779111764706</v>
      </c>
      <c r="L38" s="719">
        <v>5.298450529411765</v>
      </c>
      <c r="M38" s="718">
        <v>4.3522761176470581</v>
      </c>
      <c r="N38" s="718">
        <v>5.1243874117647055</v>
      </c>
      <c r="O38" s="718">
        <v>6.0421797647058817</v>
      </c>
      <c r="P38" s="720">
        <v>5.7659710588235296</v>
      </c>
      <c r="Q38" s="718">
        <v>4.8104595882352941</v>
      </c>
      <c r="R38" s="713">
        <v>4.5161717058823534</v>
      </c>
      <c r="S38" s="595"/>
    </row>
    <row r="39" spans="2:19" ht="15">
      <c r="B39" s="4"/>
      <c r="C39" s="1260">
        <v>35</v>
      </c>
      <c r="D39" s="963">
        <v>6.8656452093782487</v>
      </c>
      <c r="E39" s="1130">
        <v>7.8084048823529413</v>
      </c>
      <c r="F39" s="1130">
        <v>7.7213354705882358</v>
      </c>
      <c r="G39" s="960">
        <v>4.6789561764705887</v>
      </c>
      <c r="H39" s="713">
        <v>4.8467364705882359</v>
      </c>
      <c r="I39" s="713">
        <v>5.8786428235294128</v>
      </c>
      <c r="J39" s="713">
        <v>5.0182102941176474</v>
      </c>
      <c r="K39" s="713">
        <v>5.5389451764705884</v>
      </c>
      <c r="L39" s="719">
        <v>5.3124171176470592</v>
      </c>
      <c r="M39" s="718">
        <v>4.3771619411764702</v>
      </c>
      <c r="N39" s="718">
        <v>5.1091827647058814</v>
      </c>
      <c r="O39" s="718">
        <v>6.1975037647058828</v>
      </c>
      <c r="P39" s="720">
        <v>5.9204791176470586</v>
      </c>
      <c r="Q39" s="718">
        <v>4.8542726470588242</v>
      </c>
      <c r="R39" s="713">
        <v>4.3678424705882355</v>
      </c>
      <c r="S39" s="595"/>
    </row>
    <row r="40" spans="2:19" ht="15">
      <c r="B40" s="4"/>
      <c r="C40" s="1260">
        <v>36</v>
      </c>
      <c r="D40" s="963"/>
      <c r="E40" s="1130">
        <v>7.8795638235294128</v>
      </c>
      <c r="F40" s="1130">
        <v>7.8085792352941175</v>
      </c>
      <c r="G40" s="960">
        <v>4.49</v>
      </c>
      <c r="H40" s="713">
        <v>4.842708</v>
      </c>
      <c r="I40" s="713">
        <v>5.8906456470588235</v>
      </c>
      <c r="J40" s="713">
        <v>4.9374642352941169</v>
      </c>
      <c r="K40" s="713">
        <v>5.5461708823529419</v>
      </c>
      <c r="L40" s="719">
        <v>5.3213427647058822</v>
      </c>
      <c r="M40" s="718">
        <v>4.5368524117647056</v>
      </c>
      <c r="N40" s="718">
        <v>5.1041578823529408</v>
      </c>
      <c r="O40" s="718">
        <v>6.2338884705882354</v>
      </c>
      <c r="P40" s="720">
        <v>5.9248440588235303</v>
      </c>
      <c r="Q40" s="718">
        <v>4.933885411764706</v>
      </c>
      <c r="R40" s="713">
        <v>4.2758231176470591</v>
      </c>
      <c r="S40" s="595"/>
    </row>
    <row r="41" spans="2:19" ht="15">
      <c r="C41" s="1260">
        <v>37</v>
      </c>
      <c r="D41" s="963"/>
      <c r="E41" s="1130">
        <v>8.0748230588235295</v>
      </c>
      <c r="F41" s="1130">
        <v>7.892735882352941</v>
      </c>
      <c r="G41" s="960">
        <v>4.3499999999999996</v>
      </c>
      <c r="H41" s="713">
        <v>4.8434451764705884</v>
      </c>
      <c r="I41" s="713">
        <v>5.9036395294117643</v>
      </c>
      <c r="J41" s="713">
        <v>4.7522272352941171</v>
      </c>
      <c r="K41" s="713">
        <v>5.4646884117647057</v>
      </c>
      <c r="L41" s="719">
        <v>5.3778430588235295</v>
      </c>
      <c r="M41" s="718">
        <v>4.6888912352941183</v>
      </c>
      <c r="N41" s="718">
        <v>5.0463950588235296</v>
      </c>
      <c r="O41" s="718">
        <v>6.0484679411764706</v>
      </c>
      <c r="P41" s="720">
        <v>5.898568</v>
      </c>
      <c r="Q41" s="718">
        <v>4.9897869411764706</v>
      </c>
      <c r="R41" s="713">
        <v>4.2743021176470597</v>
      </c>
      <c r="S41" s="595"/>
    </row>
    <row r="42" spans="2:19" ht="15">
      <c r="C42" s="1260">
        <v>38</v>
      </c>
      <c r="D42" s="963"/>
      <c r="E42" s="1130">
        <v>8.1933822941176473</v>
      </c>
      <c r="F42" s="1130">
        <v>7.8776428823529407</v>
      </c>
      <c r="G42" s="960">
        <v>4.3099999999999996</v>
      </c>
      <c r="H42" s="713">
        <v>4.5855756470588229</v>
      </c>
      <c r="I42" s="713">
        <v>5.9256806470588232</v>
      </c>
      <c r="J42" s="713">
        <v>4.6246849999999995</v>
      </c>
      <c r="K42" s="713">
        <v>5.2313238823529415</v>
      </c>
      <c r="L42" s="719">
        <v>5.4984738823529415</v>
      </c>
      <c r="M42" s="718">
        <v>4.7300000000000004</v>
      </c>
      <c r="N42" s="718">
        <v>4.8863199411764704</v>
      </c>
      <c r="O42" s="718">
        <v>5.9260262941176469</v>
      </c>
      <c r="P42" s="720">
        <v>5.9632185294117654</v>
      </c>
      <c r="Q42" s="718">
        <v>5.0368186470588245</v>
      </c>
      <c r="R42" s="713">
        <v>4.2175089411764715</v>
      </c>
      <c r="S42" s="595"/>
    </row>
    <row r="43" spans="2:19" ht="15">
      <c r="C43" s="1260">
        <v>39</v>
      </c>
      <c r="D43" s="963"/>
      <c r="E43" s="1130">
        <v>8.1956917058823535</v>
      </c>
      <c r="F43" s="1130">
        <v>7.6864992941176471</v>
      </c>
      <c r="G43" s="960">
        <v>4.2699999999999996</v>
      </c>
      <c r="H43" s="713">
        <v>4.4939256470588234</v>
      </c>
      <c r="I43" s="713">
        <v>5.9321225294117639</v>
      </c>
      <c r="J43" s="713">
        <v>4.5462200588235291</v>
      </c>
      <c r="K43" s="713">
        <v>5.0964182941176466</v>
      </c>
      <c r="L43" s="719">
        <v>5.4467851176470594</v>
      </c>
      <c r="M43" s="718">
        <v>4.640264352941176</v>
      </c>
      <c r="N43" s="718">
        <v>4.6491051176470588</v>
      </c>
      <c r="O43" s="718">
        <v>5.7930209999999995</v>
      </c>
      <c r="P43" s="720">
        <v>6.0404943529411765</v>
      </c>
      <c r="Q43" s="718">
        <v>5.0571873529411766</v>
      </c>
      <c r="R43" s="713">
        <v>4.0862953529411765</v>
      </c>
      <c r="S43" s="595"/>
    </row>
    <row r="44" spans="2:19" ht="15">
      <c r="C44" s="1260">
        <v>40</v>
      </c>
      <c r="D44" s="963"/>
      <c r="E44" s="1130">
        <v>8.1467283529411763</v>
      </c>
      <c r="F44" s="1130">
        <v>7.3904594705882358</v>
      </c>
      <c r="G44" s="960">
        <v>4.2300000000000004</v>
      </c>
      <c r="H44" s="713">
        <v>4.4843224705882347</v>
      </c>
      <c r="I44" s="713">
        <v>5.9109493529411763</v>
      </c>
      <c r="J44" s="713">
        <v>4.5265854705882358</v>
      </c>
      <c r="K44" s="713">
        <v>4.9290539999999989</v>
      </c>
      <c r="L44" s="719">
        <v>5.2671006470588244</v>
      </c>
      <c r="M44" s="718">
        <v>4.4546992941176464</v>
      </c>
      <c r="N44" s="718">
        <v>4.5869972352941177</v>
      </c>
      <c r="O44" s="722">
        <v>5.76</v>
      </c>
      <c r="P44" s="720">
        <v>6.082682411764706</v>
      </c>
      <c r="Q44" s="718">
        <v>5.0998426470588241</v>
      </c>
      <c r="R44" s="713">
        <v>3.9596325294117642</v>
      </c>
      <c r="S44" s="595"/>
    </row>
    <row r="45" spans="2:19" ht="15">
      <c r="C45" s="1260">
        <v>41</v>
      </c>
      <c r="D45" s="963"/>
      <c r="E45" s="1130">
        <v>7.9252282352941172</v>
      </c>
      <c r="F45" s="1130">
        <v>7.3092851764705875</v>
      </c>
      <c r="G45" s="960">
        <v>4.1100000000000003</v>
      </c>
      <c r="H45" s="713">
        <v>4.4644102941176467</v>
      </c>
      <c r="I45" s="713">
        <v>5.8749913529411764</v>
      </c>
      <c r="J45" s="713">
        <v>4.4900126470588235</v>
      </c>
      <c r="K45" s="713">
        <v>4.8453362941176472</v>
      </c>
      <c r="L45" s="719">
        <v>5.0930061764705892</v>
      </c>
      <c r="M45" s="718">
        <v>4.438794176470588</v>
      </c>
      <c r="N45" s="718">
        <v>4.5546088823529418</v>
      </c>
      <c r="O45" s="718">
        <v>5.7762425882352932</v>
      </c>
      <c r="P45" s="720">
        <v>6.047139647058823</v>
      </c>
      <c r="Q45" s="718">
        <v>5.1074881764705884</v>
      </c>
      <c r="R45" s="713">
        <v>3.8361914117647062</v>
      </c>
      <c r="S45" s="595"/>
    </row>
    <row r="46" spans="2:19" ht="15">
      <c r="C46" s="1260">
        <v>42</v>
      </c>
      <c r="D46" s="963"/>
      <c r="E46" s="1130">
        <v>7.5617642941176459</v>
      </c>
      <c r="F46" s="1130">
        <v>7.2105402352941175</v>
      </c>
      <c r="G46" s="960">
        <v>4.0999999999999996</v>
      </c>
      <c r="H46" s="713">
        <v>4.4184262352941177</v>
      </c>
      <c r="I46" s="713">
        <v>5.8479804117647065</v>
      </c>
      <c r="J46" s="713">
        <v>4.378448176470588</v>
      </c>
      <c r="K46" s="713">
        <v>4.8401240588235295</v>
      </c>
      <c r="L46" s="719">
        <v>4.9529013529411765</v>
      </c>
      <c r="M46" s="718">
        <v>4.4076171176470584</v>
      </c>
      <c r="N46" s="718">
        <v>4.6046588823529406</v>
      </c>
      <c r="O46" s="718">
        <v>5.7626331176470593</v>
      </c>
      <c r="P46" s="720">
        <v>5.996251529411766</v>
      </c>
      <c r="Q46" s="718">
        <v>5.0531351764705885</v>
      </c>
      <c r="R46" s="713">
        <v>3.7983071176470591</v>
      </c>
      <c r="S46" s="595"/>
    </row>
    <row r="47" spans="2:19" ht="15">
      <c r="C47" s="1260">
        <v>43</v>
      </c>
      <c r="D47" s="963"/>
      <c r="E47" s="1130">
        <v>7.4820949411764701</v>
      </c>
      <c r="F47" s="1130">
        <v>7.004029882352941</v>
      </c>
      <c r="G47" s="960">
        <v>4.09</v>
      </c>
      <c r="H47" s="713">
        <v>4.4184262352941177</v>
      </c>
      <c r="I47" s="713">
        <v>5.8276728823529407</v>
      </c>
      <c r="J47" s="713">
        <v>4.2971760000000003</v>
      </c>
      <c r="K47" s="713">
        <v>4.7828322941176475</v>
      </c>
      <c r="L47" s="719">
        <v>4.8847538235294117</v>
      </c>
      <c r="M47" s="718">
        <v>4.3858604705882351</v>
      </c>
      <c r="N47" s="718">
        <v>4.6015136470588232</v>
      </c>
      <c r="O47" s="718">
        <v>5.6949122941176471</v>
      </c>
      <c r="P47" s="720">
        <v>5.8355623529411762</v>
      </c>
      <c r="Q47" s="718">
        <v>5.0789715294117643</v>
      </c>
      <c r="R47" s="713">
        <v>3.7951091176470588</v>
      </c>
      <c r="S47" s="595"/>
    </row>
    <row r="48" spans="2:19" ht="15">
      <c r="C48" s="1260">
        <v>44</v>
      </c>
      <c r="D48" s="963"/>
      <c r="E48" s="1130">
        <v>7.4767137058823536</v>
      </c>
      <c r="F48" s="1130">
        <v>7.0039801764705878</v>
      </c>
      <c r="G48" s="960">
        <v>4.1500000000000004</v>
      </c>
      <c r="H48" s="713">
        <v>4.4132216470588235</v>
      </c>
      <c r="I48" s="713">
        <v>5.778948117647059</v>
      </c>
      <c r="J48" s="713">
        <v>4.2709312941176476</v>
      </c>
      <c r="K48" s="713">
        <v>4.6667422941176468</v>
      </c>
      <c r="L48" s="719">
        <v>4.8982539411764714</v>
      </c>
      <c r="M48" s="718">
        <v>4.318431764705883</v>
      </c>
      <c r="N48" s="718">
        <v>4.5730459411764706</v>
      </c>
      <c r="O48" s="718">
        <v>5.5491478823529414</v>
      </c>
      <c r="P48" s="720">
        <v>5.7002193529411764</v>
      </c>
      <c r="Q48" s="718">
        <v>5.0967685294117651</v>
      </c>
      <c r="R48" s="713">
        <v>3.8271097647058823</v>
      </c>
      <c r="S48" s="595"/>
    </row>
    <row r="49" spans="3:34" ht="15">
      <c r="C49" s="1260">
        <v>45</v>
      </c>
      <c r="D49" s="963"/>
      <c r="E49" s="1130">
        <v>7.541672411764706</v>
      </c>
      <c r="F49" s="1130">
        <v>7.0493853529411759</v>
      </c>
      <c r="G49" s="960">
        <v>4.18</v>
      </c>
      <c r="H49" s="713">
        <v>4.3947042941176475</v>
      </c>
      <c r="I49" s="713">
        <v>5.767703882352941</v>
      </c>
      <c r="J49" s="713">
        <v>4.2481139999999993</v>
      </c>
      <c r="K49" s="713">
        <v>4.6526518235294114</v>
      </c>
      <c r="L49" s="719">
        <v>4.8859406470588231</v>
      </c>
      <c r="M49" s="718">
        <v>4.1601758823529407</v>
      </c>
      <c r="N49" s="718">
        <v>4.5089177058823537</v>
      </c>
      <c r="O49" s="718">
        <v>5.3265947647058818</v>
      </c>
      <c r="P49" s="720">
        <v>5.7281907647058823</v>
      </c>
      <c r="Q49" s="718">
        <v>5.1163151764705876</v>
      </c>
      <c r="R49" s="713">
        <v>3.8102067058823534</v>
      </c>
      <c r="S49" s="595"/>
    </row>
    <row r="50" spans="3:34" ht="15">
      <c r="C50" s="1260">
        <v>46</v>
      </c>
      <c r="D50" s="963"/>
      <c r="E50" s="1130">
        <v>7.6231724705882353</v>
      </c>
      <c r="F50" s="1130">
        <v>7.1340069411764695</v>
      </c>
      <c r="G50" s="960">
        <v>4.18</v>
      </c>
      <c r="H50" s="713">
        <v>4.2156583529411762</v>
      </c>
      <c r="I50" s="713">
        <v>5.790856117647059</v>
      </c>
      <c r="J50" s="713">
        <v>4.2585078823529408</v>
      </c>
      <c r="K50" s="713">
        <v>4.6280596470588238</v>
      </c>
      <c r="L50" s="719">
        <v>4.907833411764706</v>
      </c>
      <c r="M50" s="718">
        <v>3.9537894117647059</v>
      </c>
      <c r="N50" s="718">
        <v>4.4577252352941175</v>
      </c>
      <c r="O50" s="718">
        <v>5.2978578823529414</v>
      </c>
      <c r="P50" s="720">
        <v>5.7381931176470591</v>
      </c>
      <c r="Q50" s="718">
        <v>5.1769617058823529</v>
      </c>
      <c r="R50" s="713">
        <v>3.8272435882352944</v>
      </c>
      <c r="S50" s="595"/>
    </row>
    <row r="51" spans="3:34" ht="15">
      <c r="C51" s="1260">
        <v>47</v>
      </c>
      <c r="D51" s="963"/>
      <c r="E51" s="1130">
        <v>7.6255185882352947</v>
      </c>
      <c r="F51" s="1130">
        <v>7.3162852941176473</v>
      </c>
      <c r="G51" s="960">
        <v>4.22</v>
      </c>
      <c r="H51" s="713">
        <v>4.0375598823529408</v>
      </c>
      <c r="I51" s="713">
        <v>5.9074974705882362</v>
      </c>
      <c r="J51" s="713">
        <v>4.2466136470588234</v>
      </c>
      <c r="K51" s="713">
        <v>4.6337238235294116</v>
      </c>
      <c r="L51" s="719">
        <v>5.0226777058823533</v>
      </c>
      <c r="M51" s="718">
        <v>3.8245089999999999</v>
      </c>
      <c r="N51" s="718">
        <v>4.413155117647058</v>
      </c>
      <c r="O51" s="718">
        <v>5.2754068823529412</v>
      </c>
      <c r="P51" s="720">
        <v>5.6960861176470585</v>
      </c>
      <c r="Q51" s="718">
        <v>5.2419379999999993</v>
      </c>
      <c r="R51" s="713">
        <v>3.8190329411764705</v>
      </c>
      <c r="S51" s="595"/>
    </row>
    <row r="52" spans="3:34" ht="15">
      <c r="C52" s="1260">
        <v>48</v>
      </c>
      <c r="D52" s="963"/>
      <c r="E52" s="1130">
        <v>7.6176658235294115</v>
      </c>
      <c r="F52" s="1130">
        <v>7.6348747647058817</v>
      </c>
      <c r="G52" s="960">
        <v>4.28</v>
      </c>
      <c r="H52" s="713">
        <v>3.8600265294117646</v>
      </c>
      <c r="I52" s="713">
        <v>6.0780513529411762</v>
      </c>
      <c r="J52" s="713">
        <v>4.2239018823529415</v>
      </c>
      <c r="K52" s="713">
        <v>4.6336741176470593</v>
      </c>
      <c r="L52" s="719">
        <v>5.0789302352941172</v>
      </c>
      <c r="M52" s="718">
        <v>3.7097794117647065</v>
      </c>
      <c r="N52" s="718">
        <v>4.3352797647058825</v>
      </c>
      <c r="O52" s="718">
        <v>5.3036704117647062</v>
      </c>
      <c r="P52" s="720">
        <v>5.5485781764705884</v>
      </c>
      <c r="Q52" s="718">
        <v>5.385765411764706</v>
      </c>
      <c r="R52" s="713">
        <v>3.8422050588235295</v>
      </c>
      <c r="S52" s="595"/>
    </row>
    <row r="53" spans="3:34" ht="15">
      <c r="C53" s="1260">
        <v>49</v>
      </c>
      <c r="D53" s="963"/>
      <c r="E53" s="1130">
        <v>7.5490739999999992</v>
      </c>
      <c r="F53" s="1130">
        <v>7.7620468823529416</v>
      </c>
      <c r="G53" s="960">
        <v>4.49</v>
      </c>
      <c r="H53" s="713">
        <v>3.8427839411764704</v>
      </c>
      <c r="I53" s="713">
        <v>6.2440605882352944</v>
      </c>
      <c r="J53" s="713">
        <v>4.1856107647058822</v>
      </c>
      <c r="K53" s="713">
        <v>4.6438768235294123</v>
      </c>
      <c r="L53" s="719">
        <v>5.1785928235294119</v>
      </c>
      <c r="M53" s="718">
        <v>3.7403317058823533</v>
      </c>
      <c r="N53" s="718">
        <v>4.2020351176470587</v>
      </c>
      <c r="O53" s="718">
        <v>5.430207823529412</v>
      </c>
      <c r="P53" s="720">
        <v>5.3980641764705881</v>
      </c>
      <c r="Q53" s="718">
        <v>5.5433598235294124</v>
      </c>
      <c r="R53" s="713">
        <v>3.8631021764705884</v>
      </c>
      <c r="S53" s="595"/>
    </row>
    <row r="54" spans="3:34" ht="15">
      <c r="C54" s="1260">
        <v>50</v>
      </c>
      <c r="D54" s="963"/>
      <c r="E54" s="1130">
        <v>7.1474581176470595</v>
      </c>
      <c r="F54" s="1130">
        <v>7.6704236470588238</v>
      </c>
      <c r="G54" s="960">
        <v>4.63</v>
      </c>
      <c r="H54" s="713">
        <v>3.8724690588235293</v>
      </c>
      <c r="I54" s="713">
        <v>6.3666827058823525</v>
      </c>
      <c r="J54" s="713">
        <v>4.1593339411764711</v>
      </c>
      <c r="K54" s="713">
        <v>4.5922561176470591</v>
      </c>
      <c r="L54" s="719">
        <v>5.1868967647058826</v>
      </c>
      <c r="M54" s="718">
        <v>3.8469829411764707</v>
      </c>
      <c r="N54" s="718">
        <v>4.0803750000000001</v>
      </c>
      <c r="O54" s="718">
        <v>5.3218627647058829</v>
      </c>
      <c r="P54" s="720">
        <v>5.3495053529411765</v>
      </c>
      <c r="Q54" s="718">
        <v>5.6530828823529422</v>
      </c>
      <c r="R54" s="713">
        <v>3.9741604117647062</v>
      </c>
      <c r="S54" s="595"/>
    </row>
    <row r="55" spans="3:34" ht="15">
      <c r="C55" s="1261">
        <v>51</v>
      </c>
      <c r="D55" s="963"/>
      <c r="E55" s="1417"/>
      <c r="F55" s="1130">
        <v>7.5211912941176475</v>
      </c>
      <c r="G55" s="960">
        <v>4.5199999999999996</v>
      </c>
      <c r="H55" s="1414">
        <v>3.9109689411764705</v>
      </c>
      <c r="I55" s="1502">
        <v>6.3009340588235299</v>
      </c>
      <c r="J55" s="1502">
        <v>4.1773075882352941</v>
      </c>
      <c r="K55" s="1502">
        <v>4.4381204705882356</v>
      </c>
      <c r="L55" s="719">
        <v>5.0272682352941178</v>
      </c>
      <c r="M55" s="718">
        <v>3.8825945294117647</v>
      </c>
      <c r="N55" s="718">
        <v>4.059936705882353</v>
      </c>
      <c r="O55" s="718">
        <v>5.1364254117647059</v>
      </c>
      <c r="P55" s="720">
        <v>5.2787203529411766</v>
      </c>
      <c r="Q55" s="718">
        <v>5.6129021764705884</v>
      </c>
      <c r="R55" s="713">
        <v>4.0024361764705878</v>
      </c>
      <c r="S55" s="595"/>
    </row>
    <row r="56" spans="3:34" ht="15">
      <c r="C56" s="1261">
        <v>52</v>
      </c>
      <c r="D56" s="963"/>
      <c r="E56" s="1412">
        <v>7.0942544705882362</v>
      </c>
      <c r="F56" s="1130">
        <v>7.5110482352941172</v>
      </c>
      <c r="G56" s="960">
        <v>4.47</v>
      </c>
      <c r="H56" s="1504">
        <v>3.8538729411764705</v>
      </c>
      <c r="I56" s="1503"/>
      <c r="J56" s="1503"/>
      <c r="K56" s="1503"/>
      <c r="L56" s="719">
        <v>4.8702328235294114</v>
      </c>
      <c r="M56" s="718">
        <v>3.8604624117647055</v>
      </c>
      <c r="N56" s="718">
        <v>4.0853524705882354</v>
      </c>
      <c r="O56" s="718">
        <v>5.0826283529411764</v>
      </c>
      <c r="P56" s="720">
        <v>5.24570494117647</v>
      </c>
      <c r="Q56" s="718">
        <v>5.4961675294117649</v>
      </c>
      <c r="R56" s="713">
        <v>4.0593738823529417</v>
      </c>
      <c r="S56" s="595"/>
    </row>
    <row r="57" spans="3:34" ht="15.75" thickBot="1">
      <c r="C57" s="1262">
        <v>53</v>
      </c>
      <c r="D57" s="1373"/>
      <c r="E57" s="1422"/>
      <c r="F57" s="1132"/>
      <c r="G57" s="961"/>
      <c r="H57" s="1505"/>
      <c r="I57" s="1415"/>
      <c r="J57" s="1415"/>
      <c r="K57" s="1416"/>
      <c r="L57" s="724"/>
      <c r="M57" s="725"/>
      <c r="N57" s="726"/>
      <c r="O57" s="726"/>
      <c r="P57" s="726"/>
      <c r="Q57" s="725"/>
      <c r="R57" s="723"/>
      <c r="S57" s="595"/>
    </row>
    <row r="58" spans="3:34" ht="15">
      <c r="C58" s="595"/>
      <c r="D58" s="595"/>
      <c r="E58" s="1420"/>
      <c r="F58" s="595"/>
      <c r="G58" s="595"/>
      <c r="H58" s="595"/>
      <c r="I58" s="595"/>
      <c r="J58" s="595"/>
      <c r="K58" s="595"/>
      <c r="L58" s="595"/>
      <c r="M58" s="595"/>
      <c r="N58" s="595"/>
      <c r="O58" s="595"/>
      <c r="P58" s="595"/>
      <c r="Q58" s="595"/>
      <c r="R58" s="595"/>
      <c r="S58" s="595"/>
    </row>
    <row r="59" spans="3:34" ht="15">
      <c r="C59" s="595"/>
      <c r="D59" s="595"/>
      <c r="E59" s="1420"/>
      <c r="F59" s="595"/>
      <c r="G59" s="595"/>
      <c r="H59" s="595"/>
      <c r="I59" s="595"/>
      <c r="J59" s="595"/>
      <c r="K59" s="727"/>
      <c r="L59" s="595"/>
      <c r="M59" s="595"/>
      <c r="N59" s="595"/>
      <c r="O59" s="728"/>
      <c r="P59" s="595"/>
      <c r="Q59" s="595"/>
      <c r="R59" s="595"/>
      <c r="S59" s="595"/>
    </row>
    <row r="60" spans="3:34" ht="15">
      <c r="C60" s="595"/>
      <c r="D60" s="595"/>
      <c r="E60" s="1420"/>
      <c r="F60" s="595"/>
      <c r="G60" s="595"/>
      <c r="H60" s="595"/>
      <c r="I60" s="595"/>
      <c r="J60" s="595"/>
      <c r="K60" s="595"/>
      <c r="L60" s="595"/>
      <c r="M60" s="729"/>
      <c r="N60" s="595"/>
      <c r="O60" s="595"/>
      <c r="P60" s="595"/>
      <c r="Q60" s="595"/>
      <c r="R60" s="595"/>
      <c r="S60" s="595"/>
    </row>
    <row r="61" spans="3:34" ht="15">
      <c r="C61" s="595"/>
      <c r="D61" s="595"/>
      <c r="E61" s="1420"/>
      <c r="F61" s="595"/>
      <c r="G61" s="1413"/>
      <c r="H61" s="1413"/>
      <c r="I61" s="595"/>
      <c r="J61" s="595"/>
      <c r="K61" s="595"/>
      <c r="L61" s="595"/>
      <c r="M61" s="729"/>
      <c r="N61" s="595"/>
      <c r="O61" s="595"/>
      <c r="P61" s="595"/>
      <c r="Q61" s="595"/>
      <c r="R61" s="595"/>
      <c r="S61" s="595"/>
    </row>
    <row r="62" spans="3:34">
      <c r="M62" s="4"/>
    </row>
    <row r="63" spans="3:34">
      <c r="C63" s="56"/>
      <c r="D63" s="56"/>
      <c r="E63" s="1423"/>
      <c r="F63" s="56"/>
      <c r="G63" s="56"/>
      <c r="H63" s="56"/>
      <c r="I63" s="56"/>
      <c r="J63" s="56"/>
      <c r="K63" s="56"/>
      <c r="L63" s="56"/>
      <c r="M63" s="4"/>
      <c r="AG63" s="4"/>
      <c r="AH63" s="4"/>
    </row>
    <row r="64" spans="3:34">
      <c r="M64" s="4"/>
    </row>
    <row r="65" spans="13:13">
      <c r="M65" s="4"/>
    </row>
    <row r="117" spans="1:1">
      <c r="A117" s="56"/>
    </row>
  </sheetData>
  <mergeCells count="4">
    <mergeCell ref="K55:K56"/>
    <mergeCell ref="J55:J56"/>
    <mergeCell ref="I55:I56"/>
    <mergeCell ref="H56:H57"/>
  </mergeCells>
  <hyperlinks>
    <hyperlink ref="D1" location="'Dodatkowe info'!A1" display="PRZEJDZ DO"/>
  </hyperlinks>
  <pageMargins left="0.75" right="0.75" top="1" bottom="1" header="0.5" footer="0.5"/>
  <pageSetup paperSize="9" orientation="landscape" verticalDpi="4294967295"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
    <tabColor theme="2" tint="-0.249977111117893"/>
    <pageSetUpPr fitToPage="1"/>
  </sheetPr>
  <dimension ref="B1:O100"/>
  <sheetViews>
    <sheetView showGridLines="0" zoomScaleNormal="100" workbookViewId="0">
      <selection activeCell="C1" sqref="C1"/>
    </sheetView>
  </sheetViews>
  <sheetFormatPr defaultRowHeight="12.75"/>
  <cols>
    <col min="1" max="1" width="8.7109375" customWidth="1"/>
    <col min="2" max="2" width="13" customWidth="1"/>
    <col min="3" max="3" width="10.7109375" customWidth="1"/>
    <col min="4" max="6" width="11" customWidth="1"/>
    <col min="7" max="7" width="9.140625" style="732" customWidth="1"/>
    <col min="8" max="8" width="10.140625" customWidth="1"/>
    <col min="9" max="9" width="11.42578125" customWidth="1"/>
    <col min="10" max="10" width="10.140625" customWidth="1"/>
    <col min="12" max="12" width="37.85546875" customWidth="1"/>
    <col min="13" max="14" width="19" customWidth="1"/>
    <col min="15" max="15" width="28.140625" customWidth="1"/>
  </cols>
  <sheetData>
    <row r="1" spans="2:15" ht="15" customHeight="1">
      <c r="B1" s="1667" t="s">
        <v>587</v>
      </c>
      <c r="C1" s="1657" t="s">
        <v>568</v>
      </c>
      <c r="D1" s="1658"/>
      <c r="E1" s="1657"/>
    </row>
    <row r="2" spans="2:15" ht="20.100000000000001" customHeight="1">
      <c r="B2" s="692" t="s">
        <v>500</v>
      </c>
      <c r="C2" s="733"/>
      <c r="D2" s="733"/>
      <c r="E2" s="733"/>
      <c r="H2" s="1120" t="s">
        <v>518</v>
      </c>
      <c r="I2" s="7"/>
      <c r="J2" s="7"/>
    </row>
    <row r="3" spans="2:15" ht="15" customHeight="1" thickBot="1">
      <c r="B3" s="1450"/>
      <c r="C3" s="683"/>
      <c r="D3" s="683"/>
      <c r="E3" s="683"/>
      <c r="F3" s="734"/>
      <c r="G3" s="735"/>
      <c r="H3" s="734"/>
      <c r="I3" s="683"/>
      <c r="J3" s="683"/>
    </row>
    <row r="4" spans="2:15" ht="21.75" thickBot="1">
      <c r="B4" s="634" t="s">
        <v>439</v>
      </c>
      <c r="C4" s="635"/>
      <c r="D4" s="635"/>
      <c r="E4" s="635"/>
      <c r="F4" s="635"/>
      <c r="G4" s="635"/>
      <c r="H4" s="635"/>
      <c r="I4" s="635"/>
      <c r="J4" s="636"/>
      <c r="L4" s="1036" t="s">
        <v>503</v>
      </c>
      <c r="M4" s="750"/>
      <c r="N4" s="750"/>
      <c r="O4" s="750"/>
    </row>
    <row r="5" spans="2:15" ht="13.5" thickBot="1">
      <c r="B5" s="637" t="s">
        <v>0</v>
      </c>
      <c r="C5" s="638" t="s">
        <v>1</v>
      </c>
      <c r="D5" s="638"/>
      <c r="E5" s="638"/>
      <c r="F5" s="638"/>
      <c r="G5" s="639" t="s">
        <v>82</v>
      </c>
      <c r="H5" s="640" t="s">
        <v>2</v>
      </c>
      <c r="I5" s="640" t="s">
        <v>3</v>
      </c>
      <c r="J5" s="641" t="s">
        <v>83</v>
      </c>
      <c r="L5" s="589"/>
      <c r="M5" s="587"/>
      <c r="N5" s="587"/>
      <c r="O5" s="587"/>
    </row>
    <row r="6" spans="2:15" ht="22.5" customHeight="1" thickBot="1">
      <c r="B6" s="642" t="s">
        <v>4</v>
      </c>
      <c r="C6" s="660" t="s">
        <v>102</v>
      </c>
      <c r="D6" s="660"/>
      <c r="E6" s="661" t="s">
        <v>5</v>
      </c>
      <c r="F6" s="661"/>
      <c r="G6" s="644" t="s">
        <v>84</v>
      </c>
      <c r="H6" s="645" t="s">
        <v>6</v>
      </c>
      <c r="I6" s="645" t="s">
        <v>7</v>
      </c>
      <c r="J6" s="646" t="s">
        <v>85</v>
      </c>
      <c r="L6" s="1492" t="s">
        <v>65</v>
      </c>
      <c r="M6" s="1493"/>
      <c r="N6" s="1494"/>
      <c r="O6" s="751" t="s">
        <v>443</v>
      </c>
    </row>
    <row r="7" spans="2:15" ht="29.25" customHeight="1" thickBot="1">
      <c r="B7" s="643" t="s">
        <v>86</v>
      </c>
      <c r="C7" s="743" t="s">
        <v>517</v>
      </c>
      <c r="D7" s="743" t="s">
        <v>516</v>
      </c>
      <c r="E7" s="743" t="s">
        <v>517</v>
      </c>
      <c r="F7" s="743" t="s">
        <v>516</v>
      </c>
      <c r="G7" s="647" t="s">
        <v>15</v>
      </c>
      <c r="H7" s="648" t="s">
        <v>8</v>
      </c>
      <c r="I7" s="648" t="s">
        <v>87</v>
      </c>
      <c r="J7" s="649" t="s">
        <v>15</v>
      </c>
      <c r="L7" s="751" t="s">
        <v>25</v>
      </c>
      <c r="M7" s="752" t="s">
        <v>517</v>
      </c>
      <c r="N7" s="752" t="s">
        <v>516</v>
      </c>
      <c r="O7" s="751" t="s">
        <v>15</v>
      </c>
    </row>
    <row r="8" spans="2:15" ht="16.5" thickBot="1">
      <c r="B8" s="653">
        <v>1</v>
      </c>
      <c r="C8" s="654">
        <v>2</v>
      </c>
      <c r="D8" s="655">
        <v>3</v>
      </c>
      <c r="E8" s="655">
        <v>4</v>
      </c>
      <c r="F8" s="655">
        <v>5</v>
      </c>
      <c r="G8" s="650">
        <v>6</v>
      </c>
      <c r="H8" s="651">
        <v>11</v>
      </c>
      <c r="I8" s="650">
        <v>15</v>
      </c>
      <c r="J8" s="652">
        <v>16</v>
      </c>
      <c r="L8" s="698" t="s">
        <v>9</v>
      </c>
      <c r="M8" s="753">
        <v>7.1741096470588248</v>
      </c>
      <c r="N8" s="753">
        <v>7.5593937058823535</v>
      </c>
      <c r="O8" s="1183">
        <v>-5.0967587324327255</v>
      </c>
    </row>
    <row r="9" spans="2:15" ht="15.75">
      <c r="B9" s="656" t="s">
        <v>9</v>
      </c>
      <c r="C9" s="657"/>
      <c r="D9" s="658"/>
      <c r="E9" s="657"/>
      <c r="F9" s="657"/>
      <c r="G9" s="657"/>
      <c r="H9" s="657"/>
      <c r="I9" s="657"/>
      <c r="J9" s="659"/>
      <c r="L9" s="754" t="s">
        <v>26</v>
      </c>
      <c r="M9" s="755">
        <v>7.2020688235294124</v>
      </c>
      <c r="N9" s="755">
        <v>7.5507922941176471</v>
      </c>
      <c r="O9" s="1184">
        <v>-4.6183692651684183</v>
      </c>
    </row>
    <row r="10" spans="2:15" ht="15.75">
      <c r="B10" s="667" t="s">
        <v>50</v>
      </c>
      <c r="C10" s="736">
        <v>9455.5400000000009</v>
      </c>
      <c r="D10" s="741">
        <v>9972.3070000000007</v>
      </c>
      <c r="E10" s="736">
        <v>9270.1372549019616</v>
      </c>
      <c r="F10" s="610">
        <v>9776.7715686274514</v>
      </c>
      <c r="G10" s="745">
        <v>-5.1820205695632895</v>
      </c>
      <c r="H10" s="612">
        <v>61.56</v>
      </c>
      <c r="I10" s="613">
        <v>93.7</v>
      </c>
      <c r="J10" s="614">
        <v>43.741857482930556</v>
      </c>
      <c r="L10" s="754" t="s">
        <v>27</v>
      </c>
      <c r="M10" s="755">
        <v>7.1884899411764716</v>
      </c>
      <c r="N10" s="755">
        <v>7.5797792352941178</v>
      </c>
      <c r="O10" s="1185">
        <v>-5.1622782401849605</v>
      </c>
    </row>
    <row r="11" spans="2:15" ht="15.75">
      <c r="B11" s="667" t="s">
        <v>10</v>
      </c>
      <c r="C11" s="736">
        <v>9386.0660000000007</v>
      </c>
      <c r="D11" s="741">
        <v>9892.6049999999996</v>
      </c>
      <c r="E11" s="736">
        <v>9202.0254901960798</v>
      </c>
      <c r="F11" s="610">
        <v>9698.6323529411766</v>
      </c>
      <c r="G11" s="745">
        <v>-5.120380324494902</v>
      </c>
      <c r="H11" s="612">
        <v>57.97</v>
      </c>
      <c r="I11" s="613">
        <v>95.5</v>
      </c>
      <c r="J11" s="614">
        <v>47.317147203066703</v>
      </c>
      <c r="L11" s="754" t="s">
        <v>76</v>
      </c>
      <c r="M11" s="755">
        <v>7.1109128235294117</v>
      </c>
      <c r="N11" s="755">
        <v>7.5136176470588243</v>
      </c>
      <c r="O11" s="1185">
        <v>-5.3596661747493872</v>
      </c>
    </row>
    <row r="12" spans="2:15" ht="16.5" thickBot="1">
      <c r="B12" s="667" t="s">
        <v>11</v>
      </c>
      <c r="C12" s="736">
        <v>9066.7289999999994</v>
      </c>
      <c r="D12" s="741">
        <v>9591.9940000000006</v>
      </c>
      <c r="E12" s="736">
        <v>8888.9499999999989</v>
      </c>
      <c r="F12" s="610">
        <v>9403.9156862745094</v>
      </c>
      <c r="G12" s="745">
        <v>-5.4760772369123796</v>
      </c>
      <c r="H12" s="613">
        <v>53.26</v>
      </c>
      <c r="I12" s="613">
        <v>96.9</v>
      </c>
      <c r="J12" s="614">
        <v>7.7811768878702932</v>
      </c>
      <c r="L12" s="730" t="s">
        <v>28</v>
      </c>
      <c r="M12" s="756">
        <v>7.1597163529411771</v>
      </c>
      <c r="N12" s="756">
        <v>7.5575530588235296</v>
      </c>
      <c r="O12" s="1186">
        <v>-5.2640941159900096</v>
      </c>
    </row>
    <row r="13" spans="2:15" ht="15">
      <c r="B13" s="667" t="s">
        <v>12</v>
      </c>
      <c r="C13" s="736">
        <v>8731.4599999999991</v>
      </c>
      <c r="D13" s="741">
        <v>9283.6129999999994</v>
      </c>
      <c r="E13" s="736">
        <v>8560.2549019607832</v>
      </c>
      <c r="F13" s="610">
        <v>9101.5813725490189</v>
      </c>
      <c r="G13" s="745">
        <v>-5.9476089750833028</v>
      </c>
      <c r="H13" s="613">
        <v>48.23</v>
      </c>
      <c r="I13" s="613">
        <v>98.2</v>
      </c>
      <c r="J13" s="614">
        <v>1.01163314166445</v>
      </c>
    </row>
    <row r="14" spans="2:15" ht="15">
      <c r="B14" s="667" t="s">
        <v>13</v>
      </c>
      <c r="C14" s="736">
        <v>7932.9059999999999</v>
      </c>
      <c r="D14" s="741">
        <v>8481.2049999999999</v>
      </c>
      <c r="E14" s="736">
        <v>7777.3588235294119</v>
      </c>
      <c r="F14" s="610">
        <v>8314.9068627450979</v>
      </c>
      <c r="G14" s="746">
        <v>-6.4648714422066194</v>
      </c>
      <c r="H14" s="613">
        <v>43.22</v>
      </c>
      <c r="I14" s="613">
        <v>102.1</v>
      </c>
      <c r="J14" s="614">
        <v>0.13889173095418364</v>
      </c>
    </row>
    <row r="15" spans="2:15" ht="15">
      <c r="B15" s="667" t="s">
        <v>14</v>
      </c>
      <c r="C15" s="736" t="s">
        <v>136</v>
      </c>
      <c r="D15" s="736" t="s">
        <v>136</v>
      </c>
      <c r="E15" s="736" t="s">
        <v>136</v>
      </c>
      <c r="F15" s="736" t="s">
        <v>136</v>
      </c>
      <c r="G15" s="736" t="s">
        <v>136</v>
      </c>
      <c r="H15" s="736" t="s">
        <v>136</v>
      </c>
      <c r="I15" s="736" t="s">
        <v>136</v>
      </c>
      <c r="J15" s="614" t="s">
        <v>136</v>
      </c>
      <c r="K15" s="1135"/>
    </row>
    <row r="16" spans="2:15" ht="15.75" thickBot="1">
      <c r="B16" s="668" t="s">
        <v>49</v>
      </c>
      <c r="C16" s="1044">
        <v>9381.5280000000002</v>
      </c>
      <c r="D16" s="1045">
        <v>9885.3610000000008</v>
      </c>
      <c r="E16" s="1048">
        <v>9197.5764705882357</v>
      </c>
      <c r="F16" s="662">
        <v>9691.5303921568629</v>
      </c>
      <c r="G16" s="748">
        <v>-5.0967587324327406</v>
      </c>
      <c r="H16" s="618">
        <v>59.05</v>
      </c>
      <c r="I16" s="618">
        <v>94.9</v>
      </c>
      <c r="J16" s="619">
        <v>100</v>
      </c>
    </row>
    <row r="17" spans="2:11" ht="15">
      <c r="B17" s="669" t="s">
        <v>26</v>
      </c>
      <c r="C17" s="738"/>
      <c r="D17" s="739"/>
      <c r="E17" s="738"/>
      <c r="F17" s="620"/>
      <c r="G17" s="747"/>
      <c r="H17" s="622"/>
      <c r="I17" s="622"/>
      <c r="J17" s="623"/>
    </row>
    <row r="18" spans="2:11" ht="15">
      <c r="B18" s="667" t="s">
        <v>50</v>
      </c>
      <c r="C18" s="736">
        <v>9497.1659999999993</v>
      </c>
      <c r="D18" s="741">
        <v>9951.6419999999998</v>
      </c>
      <c r="E18" s="736">
        <v>9310.947058823529</v>
      </c>
      <c r="F18" s="610">
        <v>9756.5117647058814</v>
      </c>
      <c r="G18" s="746">
        <v>-4.5668443458878505</v>
      </c>
      <c r="H18" s="613">
        <v>61.57</v>
      </c>
      <c r="I18" s="613">
        <v>92.7</v>
      </c>
      <c r="J18" s="614">
        <v>42.45007170995823</v>
      </c>
    </row>
    <row r="19" spans="2:11" ht="15">
      <c r="B19" s="667" t="s">
        <v>10</v>
      </c>
      <c r="C19" s="736">
        <v>9438.8130000000001</v>
      </c>
      <c r="D19" s="741">
        <v>9899.9699999999993</v>
      </c>
      <c r="E19" s="736">
        <v>9253.7382352941167</v>
      </c>
      <c r="F19" s="610">
        <v>9705.8529411764703</v>
      </c>
      <c r="G19" s="745">
        <v>-4.658165630804934</v>
      </c>
      <c r="H19" s="613">
        <v>58.01</v>
      </c>
      <c r="I19" s="613">
        <v>95</v>
      </c>
      <c r="J19" s="614">
        <v>48.054936869295169</v>
      </c>
    </row>
    <row r="20" spans="2:11" ht="15">
      <c r="B20" s="667" t="s">
        <v>11</v>
      </c>
      <c r="C20" s="736">
        <v>9031.9519999999993</v>
      </c>
      <c r="D20" s="741">
        <v>9546.6229999999996</v>
      </c>
      <c r="E20" s="736">
        <v>8854.8549019607835</v>
      </c>
      <c r="F20" s="610">
        <v>9359.4343137254891</v>
      </c>
      <c r="G20" s="745">
        <v>-5.3911315027313877</v>
      </c>
      <c r="H20" s="613">
        <v>53.19</v>
      </c>
      <c r="I20" s="613">
        <v>96.4</v>
      </c>
      <c r="J20" s="614">
        <v>8.3024196088749882</v>
      </c>
    </row>
    <row r="21" spans="2:11" ht="15">
      <c r="B21" s="667" t="s">
        <v>12</v>
      </c>
      <c r="C21" s="736">
        <v>8623.6170000000002</v>
      </c>
      <c r="D21" s="736">
        <v>9152.3739999999998</v>
      </c>
      <c r="E21" s="736">
        <v>8454.5264705882346</v>
      </c>
      <c r="F21" s="736">
        <v>8972.9156862745094</v>
      </c>
      <c r="G21" s="745">
        <v>-5.7772660951136787</v>
      </c>
      <c r="H21" s="613">
        <v>48.27</v>
      </c>
      <c r="I21" s="613">
        <v>96.7</v>
      </c>
      <c r="J21" s="614">
        <v>1.0939937814310121</v>
      </c>
      <c r="K21" s="1051"/>
    </row>
    <row r="22" spans="2:11" ht="15">
      <c r="B22" s="667" t="s">
        <v>13</v>
      </c>
      <c r="C22" s="736">
        <v>8121.8519999999999</v>
      </c>
      <c r="D22" s="736">
        <v>8632.9670000000006</v>
      </c>
      <c r="E22" s="736">
        <v>7962.5999999999995</v>
      </c>
      <c r="F22" s="736">
        <v>8463.6931372549025</v>
      </c>
      <c r="G22" s="745">
        <v>-5.9205021865599701</v>
      </c>
      <c r="H22" s="613">
        <v>43.38</v>
      </c>
      <c r="I22" s="613">
        <v>98.4</v>
      </c>
      <c r="J22" s="614">
        <v>9.8578030440599318E-2</v>
      </c>
      <c r="K22" s="1051"/>
    </row>
    <row r="23" spans="2:11" ht="15">
      <c r="B23" s="667" t="s">
        <v>14</v>
      </c>
      <c r="C23" s="736" t="s">
        <v>136</v>
      </c>
      <c r="D23" s="736" t="s">
        <v>136</v>
      </c>
      <c r="E23" s="736" t="s">
        <v>136</v>
      </c>
      <c r="F23" s="736" t="s">
        <v>136</v>
      </c>
      <c r="G23" s="736" t="s">
        <v>136</v>
      </c>
      <c r="H23" s="736" t="s">
        <v>136</v>
      </c>
      <c r="I23" s="736" t="s">
        <v>136</v>
      </c>
      <c r="J23" s="614" t="s">
        <v>136</v>
      </c>
      <c r="K23" s="1051"/>
    </row>
    <row r="24" spans="2:11" ht="15.75" thickBot="1">
      <c r="B24" s="744" t="s">
        <v>49</v>
      </c>
      <c r="C24" s="1046">
        <v>9418.09</v>
      </c>
      <c r="D24" s="1045">
        <v>9874.1129999999994</v>
      </c>
      <c r="E24" s="1048">
        <v>9233.4215686274511</v>
      </c>
      <c r="F24" s="662">
        <v>9680.5029411764699</v>
      </c>
      <c r="G24" s="748">
        <v>-4.6183692651684183</v>
      </c>
      <c r="H24" s="618">
        <v>59</v>
      </c>
      <c r="I24" s="618">
        <v>94.2</v>
      </c>
      <c r="J24" s="625">
        <v>100</v>
      </c>
    </row>
    <row r="25" spans="2:11" ht="15">
      <c r="B25" s="669" t="s">
        <v>27</v>
      </c>
      <c r="C25" s="620"/>
      <c r="D25" s="621"/>
      <c r="E25" s="620"/>
      <c r="F25" s="620"/>
      <c r="G25" s="747"/>
      <c r="H25" s="622"/>
      <c r="I25" s="622"/>
      <c r="J25" s="623"/>
    </row>
    <row r="26" spans="2:11" ht="15">
      <c r="B26" s="667" t="s">
        <v>50</v>
      </c>
      <c r="C26" s="610">
        <v>9464.9539999999997</v>
      </c>
      <c r="D26" s="611">
        <v>9999.7659999999996</v>
      </c>
      <c r="E26" s="610">
        <v>9279.3666666666668</v>
      </c>
      <c r="F26" s="610">
        <v>9803.692156862744</v>
      </c>
      <c r="G26" s="745">
        <v>-5.348245148936484</v>
      </c>
      <c r="H26" s="613">
        <v>61.55</v>
      </c>
      <c r="I26" s="613">
        <v>93.8</v>
      </c>
      <c r="J26" s="614">
        <v>42.634618857039676</v>
      </c>
    </row>
    <row r="27" spans="2:11" ht="15">
      <c r="B27" s="667" t="s">
        <v>10</v>
      </c>
      <c r="C27" s="610">
        <v>9395.9549999999999</v>
      </c>
      <c r="D27" s="611">
        <v>9905.7880000000005</v>
      </c>
      <c r="E27" s="610">
        <v>9211.7205882352937</v>
      </c>
      <c r="F27" s="610">
        <v>9711.5568627450975</v>
      </c>
      <c r="G27" s="745">
        <v>-5.146819213171133</v>
      </c>
      <c r="H27" s="613">
        <v>57.99</v>
      </c>
      <c r="I27" s="613">
        <v>95.3</v>
      </c>
      <c r="J27" s="614">
        <v>49.645610530429948</v>
      </c>
    </row>
    <row r="28" spans="2:11" ht="15">
      <c r="B28" s="667" t="s">
        <v>11</v>
      </c>
      <c r="C28" s="610">
        <v>9115.4439999999995</v>
      </c>
      <c r="D28" s="611">
        <v>9640.1010000000006</v>
      </c>
      <c r="E28" s="610">
        <v>8936.7098039215689</v>
      </c>
      <c r="F28" s="610">
        <v>9451.0794117647056</v>
      </c>
      <c r="G28" s="745">
        <v>-5.4424429785538662</v>
      </c>
      <c r="H28" s="613">
        <v>53.36</v>
      </c>
      <c r="I28" s="613">
        <v>96.5</v>
      </c>
      <c r="J28" s="614">
        <v>6.9565932897993887</v>
      </c>
    </row>
    <row r="29" spans="2:11" ht="15">
      <c r="B29" s="667" t="s">
        <v>12</v>
      </c>
      <c r="C29" s="610">
        <v>8830.2870000000003</v>
      </c>
      <c r="D29" s="611">
        <v>9395.098</v>
      </c>
      <c r="E29" s="610">
        <v>8657.1441176470598</v>
      </c>
      <c r="F29" s="610">
        <v>9210.8803921568633</v>
      </c>
      <c r="G29" s="746">
        <v>-6.0117627298831762</v>
      </c>
      <c r="H29" s="613">
        <v>48.22</v>
      </c>
      <c r="I29" s="613">
        <v>97.3</v>
      </c>
      <c r="J29" s="614">
        <v>0.67906553633834876</v>
      </c>
    </row>
    <row r="30" spans="2:11" ht="15">
      <c r="B30" s="667" t="s">
        <v>13</v>
      </c>
      <c r="C30" s="736">
        <v>8354.2759999999998</v>
      </c>
      <c r="D30" s="736">
        <v>8946.4760000000006</v>
      </c>
      <c r="E30" s="736">
        <v>8190.4666666666662</v>
      </c>
      <c r="F30" s="736">
        <v>8771.0549019607843</v>
      </c>
      <c r="G30" s="746">
        <v>-6.6193661057158222</v>
      </c>
      <c r="H30" s="613">
        <v>43.15</v>
      </c>
      <c r="I30" s="613">
        <v>97.8</v>
      </c>
      <c r="J30" s="614">
        <v>6.9026520354823748E-2</v>
      </c>
      <c r="K30" s="1051"/>
    </row>
    <row r="31" spans="2:11" ht="15">
      <c r="B31" s="667" t="s">
        <v>14</v>
      </c>
      <c r="C31" s="736" t="s">
        <v>136</v>
      </c>
      <c r="D31" s="736" t="s">
        <v>136</v>
      </c>
      <c r="E31" s="736" t="s">
        <v>136</v>
      </c>
      <c r="F31" s="736" t="s">
        <v>136</v>
      </c>
      <c r="G31" s="736" t="s">
        <v>136</v>
      </c>
      <c r="H31" s="736" t="s">
        <v>136</v>
      </c>
      <c r="I31" s="736" t="s">
        <v>136</v>
      </c>
      <c r="J31" s="614" t="s">
        <v>136</v>
      </c>
      <c r="K31" s="1051"/>
    </row>
    <row r="32" spans="2:11" ht="15.75" thickBot="1">
      <c r="B32" s="668" t="s">
        <v>49</v>
      </c>
      <c r="C32" s="1047">
        <v>9400.3330000000005</v>
      </c>
      <c r="D32" s="664">
        <v>9912.0190000000002</v>
      </c>
      <c r="E32" s="662">
        <v>9216.0127450980399</v>
      </c>
      <c r="F32" s="662">
        <v>9717.6656862745094</v>
      </c>
      <c r="G32" s="1134">
        <v>-5.1622782401849685</v>
      </c>
      <c r="H32" s="618">
        <v>59.1</v>
      </c>
      <c r="I32" s="618">
        <v>94.7</v>
      </c>
      <c r="J32" s="625">
        <v>100</v>
      </c>
    </row>
    <row r="33" spans="2:11" ht="15">
      <c r="B33" s="669" t="s">
        <v>76</v>
      </c>
      <c r="C33" s="620"/>
      <c r="D33" s="621"/>
      <c r="E33" s="620"/>
      <c r="F33" s="620"/>
      <c r="G33" s="740"/>
      <c r="H33" s="622"/>
      <c r="I33" s="622"/>
      <c r="J33" s="623"/>
    </row>
    <row r="34" spans="2:11" ht="15">
      <c r="B34" s="667" t="s">
        <v>50</v>
      </c>
      <c r="C34" s="610">
        <v>9342.0910000000003</v>
      </c>
      <c r="D34" s="611">
        <v>9882.5889999999999</v>
      </c>
      <c r="E34" s="610">
        <v>9158.9127450980395</v>
      </c>
      <c r="F34" s="610">
        <v>9688.8127450980392</v>
      </c>
      <c r="G34" s="745">
        <v>-5.4691943578752449</v>
      </c>
      <c r="H34" s="613">
        <v>61.75</v>
      </c>
      <c r="I34" s="613">
        <v>94.6</v>
      </c>
      <c r="J34" s="614">
        <v>49.635240127770572</v>
      </c>
    </row>
    <row r="35" spans="2:11" ht="15">
      <c r="B35" s="667" t="s">
        <v>10</v>
      </c>
      <c r="C35" s="610">
        <v>9307.0619999999999</v>
      </c>
      <c r="D35" s="611">
        <v>9839.0570000000007</v>
      </c>
      <c r="E35" s="610">
        <v>9124.5705882352941</v>
      </c>
      <c r="F35" s="610">
        <v>9646.1343137254898</v>
      </c>
      <c r="G35" s="745">
        <v>-5.4069714201269568</v>
      </c>
      <c r="H35" s="613">
        <v>58.05</v>
      </c>
      <c r="I35" s="613">
        <v>95.9</v>
      </c>
      <c r="J35" s="614">
        <v>41.687241076285723</v>
      </c>
    </row>
    <row r="36" spans="2:11" ht="15">
      <c r="B36" s="667" t="s">
        <v>11</v>
      </c>
      <c r="C36" s="610">
        <v>9068.9930000000004</v>
      </c>
      <c r="D36" s="611">
        <v>9569.5789999999997</v>
      </c>
      <c r="E36" s="610">
        <v>8891.1696078431378</v>
      </c>
      <c r="F36" s="610">
        <v>9381.9401960784307</v>
      </c>
      <c r="G36" s="745">
        <v>-5.2310138199391982</v>
      </c>
      <c r="H36" s="613">
        <v>53.16</v>
      </c>
      <c r="I36" s="613">
        <v>97.3</v>
      </c>
      <c r="J36" s="614">
        <v>7.503731291235999</v>
      </c>
    </row>
    <row r="37" spans="2:11" ht="15">
      <c r="B37" s="667" t="s">
        <v>12</v>
      </c>
      <c r="C37" s="610">
        <v>8746.4159999999993</v>
      </c>
      <c r="D37" s="611">
        <v>9282.5869999999995</v>
      </c>
      <c r="E37" s="610">
        <v>8574.9176470588227</v>
      </c>
      <c r="F37" s="610">
        <v>9100.5754901960772</v>
      </c>
      <c r="G37" s="745">
        <v>-5.7760945305441282</v>
      </c>
      <c r="H37" s="613">
        <v>48.22</v>
      </c>
      <c r="I37" s="613">
        <v>99.7</v>
      </c>
      <c r="J37" s="614">
        <v>1.1082283689723953</v>
      </c>
    </row>
    <row r="38" spans="2:11" ht="15">
      <c r="B38" s="667" t="s">
        <v>13</v>
      </c>
      <c r="C38" s="610">
        <v>8352.4189999999999</v>
      </c>
      <c r="D38" s="610">
        <v>8898.36</v>
      </c>
      <c r="E38" s="610">
        <v>8188.6460784313722</v>
      </c>
      <c r="F38" s="610">
        <v>8723.8823529411766</v>
      </c>
      <c r="G38" s="745">
        <v>-6.1352990888208687</v>
      </c>
      <c r="H38" s="613">
        <v>43.02</v>
      </c>
      <c r="I38" s="613">
        <v>102.5</v>
      </c>
      <c r="J38" s="614">
        <v>6.2071947664281438E-2</v>
      </c>
      <c r="K38" s="1133"/>
    </row>
    <row r="39" spans="2:11" ht="15">
      <c r="B39" s="667" t="s">
        <v>14</v>
      </c>
      <c r="C39" s="736" t="s">
        <v>136</v>
      </c>
      <c r="D39" s="736" t="s">
        <v>136</v>
      </c>
      <c r="E39" s="736" t="s">
        <v>136</v>
      </c>
      <c r="F39" s="736" t="s">
        <v>136</v>
      </c>
      <c r="G39" s="736" t="s">
        <v>136</v>
      </c>
      <c r="H39" s="736" t="s">
        <v>136</v>
      </c>
      <c r="I39" s="736" t="s">
        <v>136</v>
      </c>
      <c r="J39" s="614" t="s">
        <v>136</v>
      </c>
      <c r="K39" s="1051"/>
    </row>
    <row r="40" spans="2:11" ht="15.75" thickBot="1">
      <c r="B40" s="668" t="s">
        <v>49</v>
      </c>
      <c r="C40" s="664">
        <v>9298.8860000000004</v>
      </c>
      <c r="D40" s="665">
        <v>9825.5</v>
      </c>
      <c r="E40" s="662">
        <v>9116.5549019607843</v>
      </c>
      <c r="F40" s="662">
        <v>9632.8431372549021</v>
      </c>
      <c r="G40" s="995">
        <v>-5.3596661747493721</v>
      </c>
      <c r="H40" s="618">
        <v>59.4</v>
      </c>
      <c r="I40" s="618">
        <v>95.4</v>
      </c>
      <c r="J40" s="619">
        <v>100</v>
      </c>
    </row>
    <row r="41" spans="2:11" ht="15">
      <c r="B41" s="669" t="s">
        <v>28</v>
      </c>
      <c r="C41" s="620"/>
      <c r="D41" s="621"/>
      <c r="E41" s="620"/>
      <c r="F41" s="620"/>
      <c r="G41" s="747"/>
      <c r="H41" s="622"/>
      <c r="I41" s="622"/>
      <c r="J41" s="623"/>
    </row>
    <row r="42" spans="2:11" ht="15">
      <c r="B42" s="667" t="s">
        <v>50</v>
      </c>
      <c r="C42" s="610">
        <v>9467.3870000000006</v>
      </c>
      <c r="D42" s="611">
        <v>9995.3119999999999</v>
      </c>
      <c r="E42" s="610">
        <v>9281.7519607843133</v>
      </c>
      <c r="F42" s="610">
        <v>9799.325490196079</v>
      </c>
      <c r="G42" s="745">
        <v>-5.2817260731831013</v>
      </c>
      <c r="H42" s="613">
        <v>61.46</v>
      </c>
      <c r="I42" s="613">
        <v>94.1</v>
      </c>
      <c r="J42" s="614">
        <v>43.704598229253335</v>
      </c>
    </row>
    <row r="43" spans="2:11" ht="15">
      <c r="B43" s="667" t="s">
        <v>10</v>
      </c>
      <c r="C43" s="610">
        <v>9357.8490000000002</v>
      </c>
      <c r="D43" s="611">
        <v>9887.4189999999999</v>
      </c>
      <c r="E43" s="610">
        <v>9174.3617647058818</v>
      </c>
      <c r="F43" s="610">
        <v>9693.548039215686</v>
      </c>
      <c r="G43" s="745">
        <v>-5.3559983651952008</v>
      </c>
      <c r="H43" s="613">
        <v>57.89</v>
      </c>
      <c r="I43" s="613">
        <v>96</v>
      </c>
      <c r="J43" s="614">
        <v>46.042517788180945</v>
      </c>
    </row>
    <row r="44" spans="2:11" ht="15">
      <c r="B44" s="667" t="s">
        <v>11</v>
      </c>
      <c r="C44" s="610">
        <v>9040.7340000000004</v>
      </c>
      <c r="D44" s="611">
        <v>9576.27</v>
      </c>
      <c r="E44" s="610">
        <v>8863.4647058823539</v>
      </c>
      <c r="F44" s="610">
        <v>9388.5</v>
      </c>
      <c r="G44" s="745">
        <v>-5.5923235247126497</v>
      </c>
      <c r="H44" s="613">
        <v>53.26</v>
      </c>
      <c r="I44" s="613">
        <v>97.8</v>
      </c>
      <c r="J44" s="614">
        <v>8.5879971687921426</v>
      </c>
    </row>
    <row r="45" spans="2:11" ht="15">
      <c r="B45" s="667" t="s">
        <v>12</v>
      </c>
      <c r="C45" s="610">
        <v>8731.1080000000002</v>
      </c>
      <c r="D45" s="611">
        <v>9280.0390000000007</v>
      </c>
      <c r="E45" s="610">
        <v>8559.9098039215678</v>
      </c>
      <c r="F45" s="610">
        <v>9098.0774509803923</v>
      </c>
      <c r="G45" s="745">
        <v>-5.9151798823259307</v>
      </c>
      <c r="H45" s="613">
        <v>48.21</v>
      </c>
      <c r="I45" s="613">
        <v>99.4</v>
      </c>
      <c r="J45" s="614">
        <v>1.351342961095727</v>
      </c>
    </row>
    <row r="46" spans="2:11" ht="15">
      <c r="B46" s="667" t="s">
        <v>13</v>
      </c>
      <c r="C46" s="610">
        <v>7723.8649999999998</v>
      </c>
      <c r="D46" s="611">
        <v>8315.2649999999994</v>
      </c>
      <c r="E46" s="610">
        <v>7572.4166666666661</v>
      </c>
      <c r="F46" s="610">
        <v>8152.2205882352937</v>
      </c>
      <c r="G46" s="745">
        <v>-7.1122207169585057</v>
      </c>
      <c r="H46" s="613">
        <v>43.22</v>
      </c>
      <c r="I46" s="613">
        <v>104.4</v>
      </c>
      <c r="J46" s="614">
        <v>0.30174715327016927</v>
      </c>
    </row>
    <row r="47" spans="2:11" ht="15">
      <c r="B47" s="667" t="s">
        <v>14</v>
      </c>
      <c r="C47" s="736" t="s">
        <v>136</v>
      </c>
      <c r="D47" s="736" t="s">
        <v>136</v>
      </c>
      <c r="E47" s="736" t="s">
        <v>136</v>
      </c>
      <c r="F47" s="736" t="s">
        <v>136</v>
      </c>
      <c r="G47" s="736" t="s">
        <v>136</v>
      </c>
      <c r="H47" s="736" t="s">
        <v>136</v>
      </c>
      <c r="I47" s="736" t="s">
        <v>136</v>
      </c>
      <c r="J47" s="614" t="s">
        <v>136</v>
      </c>
      <c r="K47" s="1051"/>
    </row>
    <row r="48" spans="2:11" ht="15.75" thickBot="1">
      <c r="B48" s="670" t="s">
        <v>49</v>
      </c>
      <c r="C48" s="664">
        <v>9362.7060000000001</v>
      </c>
      <c r="D48" s="666">
        <v>9882.9539999999997</v>
      </c>
      <c r="E48" s="663">
        <v>9179.123529411765</v>
      </c>
      <c r="F48" s="663">
        <v>9689.1705882352944</v>
      </c>
      <c r="G48" s="749">
        <v>-5.2640941159900123</v>
      </c>
      <c r="H48" s="627">
        <v>58.87</v>
      </c>
      <c r="I48" s="627">
        <v>95.4</v>
      </c>
      <c r="J48" s="619">
        <v>100</v>
      </c>
    </row>
    <row r="49" spans="2:10">
      <c r="B49" s="587"/>
      <c r="C49" s="587"/>
      <c r="D49" s="587"/>
      <c r="E49" s="587"/>
      <c r="F49" s="587"/>
      <c r="G49" s="742"/>
      <c r="H49" s="587"/>
      <c r="I49" s="587"/>
      <c r="J49" s="587"/>
    </row>
    <row r="50" spans="2:10">
      <c r="B50" s="587"/>
      <c r="C50" s="587"/>
      <c r="D50" s="587"/>
      <c r="E50" s="587"/>
      <c r="F50" s="587"/>
      <c r="G50" s="742"/>
      <c r="H50" s="587"/>
      <c r="I50" s="587"/>
      <c r="J50" s="587"/>
    </row>
    <row r="51" spans="2:10">
      <c r="B51" s="587"/>
      <c r="C51" s="587"/>
      <c r="D51" s="587"/>
      <c r="E51" s="587"/>
      <c r="F51" s="587"/>
      <c r="G51" s="742"/>
      <c r="H51" s="587"/>
      <c r="I51" s="587"/>
      <c r="J51" s="587"/>
    </row>
    <row r="52" spans="2:10">
      <c r="B52" s="587"/>
      <c r="C52" s="587"/>
      <c r="D52" s="587"/>
      <c r="E52" s="587"/>
      <c r="F52" s="587"/>
      <c r="G52" s="742"/>
      <c r="H52" s="587"/>
      <c r="I52" s="587"/>
      <c r="J52" s="587"/>
    </row>
    <row r="53" spans="2:10">
      <c r="B53" s="9"/>
      <c r="C53" s="9"/>
      <c r="D53" s="9"/>
      <c r="E53" s="9"/>
      <c r="F53" s="9"/>
      <c r="G53" s="731"/>
    </row>
    <row r="100" spans="3:10">
      <c r="C100" t="s">
        <v>136</v>
      </c>
      <c r="D100" t="s">
        <v>136</v>
      </c>
      <c r="E100" t="s">
        <v>136</v>
      </c>
      <c r="F100" t="s">
        <v>136</v>
      </c>
      <c r="G100" s="732" t="s">
        <v>136</v>
      </c>
      <c r="H100" t="s">
        <v>136</v>
      </c>
      <c r="I100" t="s">
        <v>136</v>
      </c>
      <c r="J100" t="s">
        <v>136</v>
      </c>
    </row>
  </sheetData>
  <mergeCells count="1">
    <mergeCell ref="L6:N6"/>
  </mergeCells>
  <conditionalFormatting sqref="G10:G14 G24:G29 G48 G16:G20 G32:G37 G40:G46">
    <cfRule type="cellIs" dxfId="6766" priority="27" operator="lessThan">
      <formula>0</formula>
    </cfRule>
    <cfRule type="cellIs" dxfId="6765" priority="28" operator="greaterThan">
      <formula>0</formula>
    </cfRule>
  </conditionalFormatting>
  <conditionalFormatting sqref="G10:G14 G16 G18:G20 G24 G26:G29 G34:G37 G48 G32 G40 G42:G46">
    <cfRule type="cellIs" dxfId="6764" priority="25" operator="lessThan">
      <formula>0</formula>
    </cfRule>
    <cfRule type="cellIs" dxfId="6763" priority="26" operator="greaterThan">
      <formula>0</formula>
    </cfRule>
  </conditionalFormatting>
  <conditionalFormatting sqref="O8:O12">
    <cfRule type="cellIs" dxfId="6762" priority="21" operator="lessThan">
      <formula>0</formula>
    </cfRule>
    <cfRule type="cellIs" dxfId="6761" priority="22" operator="greaterThan">
      <formula>0</formula>
    </cfRule>
  </conditionalFormatting>
  <conditionalFormatting sqref="O8:O12">
    <cfRule type="cellIs" dxfId="6760" priority="23" operator="lessThan">
      <formula>0</formula>
    </cfRule>
    <cfRule type="cellIs" dxfId="6759" priority="24" operator="greaterThan">
      <formula>0</formula>
    </cfRule>
  </conditionalFormatting>
  <conditionalFormatting sqref="G20:G21">
    <cfRule type="cellIs" dxfId="6758" priority="19" operator="lessThan">
      <formula>0</formula>
    </cfRule>
    <cfRule type="cellIs" dxfId="6757" priority="20" operator="greaterThan">
      <formula>0</formula>
    </cfRule>
  </conditionalFormatting>
  <conditionalFormatting sqref="G20:G21">
    <cfRule type="cellIs" dxfId="6756" priority="17" operator="lessThan">
      <formula>0</formula>
    </cfRule>
    <cfRule type="cellIs" dxfId="6755" priority="18" operator="greaterThan">
      <formula>0</formula>
    </cfRule>
  </conditionalFormatting>
  <conditionalFormatting sqref="G30">
    <cfRule type="cellIs" dxfId="6754" priority="15" operator="lessThan">
      <formula>0</formula>
    </cfRule>
    <cfRule type="cellIs" dxfId="6753" priority="16" operator="greaterThan">
      <formula>0</formula>
    </cfRule>
  </conditionalFormatting>
  <conditionalFormatting sqref="G30">
    <cfRule type="cellIs" dxfId="6752" priority="13" operator="lessThan">
      <formula>0</formula>
    </cfRule>
    <cfRule type="cellIs" dxfId="6751" priority="14" operator="greaterThan">
      <formula>0</formula>
    </cfRule>
  </conditionalFormatting>
  <conditionalFormatting sqref="G38">
    <cfRule type="cellIs" dxfId="6750" priority="11" operator="lessThan">
      <formula>0</formula>
    </cfRule>
    <cfRule type="cellIs" dxfId="6749" priority="12" operator="greaterThan">
      <formula>0</formula>
    </cfRule>
  </conditionalFormatting>
  <conditionalFormatting sqref="G38">
    <cfRule type="cellIs" dxfId="6748" priority="9" operator="lessThan">
      <formula>0</formula>
    </cfRule>
    <cfRule type="cellIs" dxfId="6747" priority="10" operator="greaterThan">
      <formula>0</formula>
    </cfRule>
  </conditionalFormatting>
  <conditionalFormatting sqref="G22">
    <cfRule type="cellIs" dxfId="6746" priority="3" operator="lessThan">
      <formula>0</formula>
    </cfRule>
    <cfRule type="cellIs" dxfId="6745" priority="4" operator="greaterThan">
      <formula>0</formula>
    </cfRule>
  </conditionalFormatting>
  <conditionalFormatting sqref="G22">
    <cfRule type="cellIs" dxfId="6744" priority="1" operator="lessThan">
      <formula>0</formula>
    </cfRule>
    <cfRule type="cellIs" dxfId="6743" priority="2" operator="greaterThan">
      <formula>0</formula>
    </cfRule>
  </conditionalFormatting>
  <hyperlinks>
    <hyperlink ref="B1" location="'Dodatkowe info'!A1" display="PRZEJDZ DO"/>
  </hyperlinks>
  <pageMargins left="0.74803149606299213" right="0.74803149606299213" top="0.98425196850393704" bottom="0.98425196850393704" header="0.51181102362204722" footer="0.51181102362204722"/>
  <pageSetup paperSize="9" scale="8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8">
    <tabColor theme="2" tint="-0.249977111117893"/>
    <pageSetUpPr fitToPage="1"/>
  </sheetPr>
  <dimension ref="A1:F36"/>
  <sheetViews>
    <sheetView showGridLines="0" zoomScaleNormal="100" workbookViewId="0">
      <selection activeCell="C1" sqref="C1"/>
    </sheetView>
  </sheetViews>
  <sheetFormatPr defaultRowHeight="12.75"/>
  <cols>
    <col min="2" max="2" width="14.7109375" customWidth="1"/>
    <col min="3" max="3" width="13.7109375" customWidth="1"/>
    <col min="4" max="4" width="14.5703125" customWidth="1"/>
    <col min="5" max="5" width="13.7109375" customWidth="1"/>
  </cols>
  <sheetData>
    <row r="1" spans="1:6" ht="17.25" customHeight="1">
      <c r="B1" s="1667" t="s">
        <v>587</v>
      </c>
      <c r="C1" s="1657" t="s">
        <v>568</v>
      </c>
      <c r="D1" s="1658"/>
      <c r="F1" s="1661"/>
    </row>
    <row r="2" spans="1:6" ht="20.100000000000001" customHeight="1"/>
    <row r="10" spans="1:6">
      <c r="A10" s="586"/>
    </row>
    <row r="11" spans="1:6">
      <c r="A11" s="586"/>
    </row>
    <row r="12" spans="1:6">
      <c r="A12" s="586"/>
    </row>
    <row r="19" spans="1:1">
      <c r="A19" s="586"/>
    </row>
    <row r="20" spans="1:1">
      <c r="A20" s="586"/>
    </row>
    <row r="28" spans="1:1">
      <c r="A28" s="586"/>
    </row>
    <row r="36" spans="1:1">
      <c r="A36" s="586"/>
    </row>
  </sheetData>
  <hyperlinks>
    <hyperlink ref="B1" location="'Dodatkowe info'!A1" display="PRZEJDZ DO"/>
  </hyperlinks>
  <pageMargins left="0.74803149606299213" right="0.74803149606299213" top="0.98425196850393704" bottom="0.98425196850393704" header="0.51181102362204722" footer="0.51181102362204722"/>
  <pageSetup paperSize="9" scale="89"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
    <tabColor theme="2" tint="-0.249977111117893"/>
    <pageSetUpPr autoPageBreaks="0" fitToPage="1"/>
  </sheetPr>
  <dimension ref="A1:W34"/>
  <sheetViews>
    <sheetView showGridLines="0" zoomScale="85" zoomScaleNormal="85" workbookViewId="0">
      <selection activeCell="B6" sqref="B6"/>
    </sheetView>
  </sheetViews>
  <sheetFormatPr defaultColWidth="12.7109375" defaultRowHeight="15.75"/>
  <cols>
    <col min="1" max="1" width="8.7109375" style="757" customWidth="1"/>
    <col min="2" max="23" width="12.7109375" style="757" customWidth="1"/>
    <col min="24" max="16384" width="12.7109375" style="757"/>
  </cols>
  <sheetData>
    <row r="1" spans="1:23" ht="20.25" customHeight="1">
      <c r="B1" s="1669" t="s">
        <v>587</v>
      </c>
      <c r="C1" s="1657" t="s">
        <v>568</v>
      </c>
      <c r="D1" s="1658"/>
    </row>
    <row r="2" spans="1:23" ht="20.100000000000001" customHeight="1">
      <c r="A2" s="1670" t="s">
        <v>589</v>
      </c>
      <c r="B2" s="1670"/>
      <c r="C2" s="1670"/>
      <c r="D2" s="1670"/>
      <c r="E2" s="1670"/>
      <c r="F2" s="1670"/>
      <c r="G2" s="1670"/>
      <c r="H2" s="1670"/>
      <c r="I2" s="1670"/>
      <c r="J2" s="1670"/>
      <c r="K2" s="1670"/>
      <c r="L2" s="1670"/>
      <c r="M2" s="1670"/>
      <c r="N2" s="1670"/>
      <c r="O2" s="1670"/>
      <c r="P2" s="1670"/>
      <c r="Q2" s="1670"/>
      <c r="R2" s="1670"/>
      <c r="S2" s="1670"/>
      <c r="T2" s="1670"/>
      <c r="U2" s="1670"/>
      <c r="V2" s="1670"/>
      <c r="W2" s="1670"/>
    </row>
    <row r="3" spans="1:23" ht="24" customHeight="1">
      <c r="A3" s="1671" t="s">
        <v>212</v>
      </c>
      <c r="B3" s="1671"/>
      <c r="C3" s="1671"/>
      <c r="D3" s="1671"/>
      <c r="E3" s="1671"/>
      <c r="F3" s="1671"/>
      <c r="G3" s="1671"/>
      <c r="H3" s="1671"/>
      <c r="I3" s="1671"/>
      <c r="J3" s="1671"/>
      <c r="K3" s="1671"/>
      <c r="L3" s="1671"/>
      <c r="M3" s="1671"/>
      <c r="N3" s="1671"/>
      <c r="O3" s="1671"/>
      <c r="P3" s="1671"/>
      <c r="Q3" s="1671"/>
      <c r="R3" s="1671"/>
      <c r="S3" s="1671"/>
      <c r="T3" s="1671"/>
      <c r="U3" s="1671"/>
      <c r="V3" s="1671"/>
      <c r="W3" s="1671"/>
    </row>
    <row r="4" spans="1:23" ht="25.5" customHeight="1" thickBot="1">
      <c r="A4" s="1672"/>
      <c r="B4" s="1672"/>
      <c r="C4" s="1672"/>
      <c r="D4" s="1672"/>
      <c r="E4" s="1672"/>
      <c r="F4" s="1672"/>
      <c r="G4" s="1672"/>
      <c r="H4" s="1672"/>
      <c r="I4" s="1672"/>
      <c r="J4" s="1672"/>
      <c r="K4" s="1672"/>
      <c r="L4" s="1672"/>
      <c r="M4" s="1672"/>
      <c r="N4" s="1672"/>
      <c r="O4" s="1672"/>
      <c r="P4" s="1672"/>
      <c r="Q4" s="1672"/>
      <c r="R4" s="1672"/>
      <c r="S4" s="1672"/>
      <c r="T4" s="1672"/>
      <c r="U4" s="1672"/>
      <c r="V4" s="1672"/>
      <c r="W4" s="1672"/>
    </row>
    <row r="5" spans="1:23" ht="41.25" customHeight="1" thickBot="1">
      <c r="B5" s="1673" t="s">
        <v>226</v>
      </c>
      <c r="C5" s="1674"/>
      <c r="D5" s="1674"/>
      <c r="E5" s="1674"/>
      <c r="F5" s="1674"/>
      <c r="G5" s="1674"/>
      <c r="H5" s="1674"/>
      <c r="I5" s="1674"/>
      <c r="J5" s="1674"/>
      <c r="K5" s="1674"/>
      <c r="L5" s="1674"/>
      <c r="M5" s="1674"/>
      <c r="N5" s="1674"/>
      <c r="O5" s="1674"/>
      <c r="P5" s="1674"/>
      <c r="Q5" s="1674"/>
      <c r="R5" s="1674"/>
      <c r="S5" s="1674"/>
      <c r="T5" s="1674"/>
      <c r="U5" s="1674"/>
      <c r="V5" s="1674"/>
      <c r="W5" s="1675"/>
    </row>
    <row r="6" spans="1:23" s="1668" customFormat="1" ht="41.25" customHeight="1" thickBot="1">
      <c r="A6" s="758"/>
      <c r="B6" s="1676" t="s">
        <v>120</v>
      </c>
      <c r="C6" s="1677" t="s">
        <v>496</v>
      </c>
      <c r="D6" s="1678" t="s">
        <v>465</v>
      </c>
      <c r="E6" s="1679" t="s">
        <v>418</v>
      </c>
      <c r="F6" s="1680" t="s">
        <v>354</v>
      </c>
      <c r="G6" s="1681" t="s">
        <v>352</v>
      </c>
      <c r="H6" s="1681" t="s">
        <v>257</v>
      </c>
      <c r="I6" s="1681" t="s">
        <v>256</v>
      </c>
      <c r="J6" s="1681" t="s">
        <v>347</v>
      </c>
      <c r="K6" s="1682">
        <v>2016</v>
      </c>
      <c r="L6" s="1682">
        <v>2015</v>
      </c>
      <c r="M6" s="1682">
        <v>2014</v>
      </c>
      <c r="N6" s="1682">
        <v>2013</v>
      </c>
      <c r="O6" s="1682">
        <v>2012</v>
      </c>
      <c r="P6" s="1682">
        <v>2011</v>
      </c>
      <c r="Q6" s="1682">
        <v>2010</v>
      </c>
      <c r="R6" s="1683">
        <v>2009</v>
      </c>
      <c r="S6" s="1683">
        <v>2008</v>
      </c>
      <c r="T6" s="1684">
        <v>2007</v>
      </c>
      <c r="U6" s="1682">
        <v>2006</v>
      </c>
      <c r="V6" s="1683">
        <v>2005</v>
      </c>
      <c r="W6" s="1685">
        <v>2004</v>
      </c>
    </row>
    <row r="7" spans="1:23" s="1668" customFormat="1" ht="28.5" customHeight="1">
      <c r="A7" s="759"/>
      <c r="B7" s="1686" t="s">
        <v>104</v>
      </c>
      <c r="C7" s="1687">
        <v>6.8638462941176472</v>
      </c>
      <c r="D7" s="1688">
        <v>7.3338750588235291</v>
      </c>
      <c r="E7" s="1689">
        <v>4.4379897058823525</v>
      </c>
      <c r="F7" s="1690">
        <v>3.9046050588235293</v>
      </c>
      <c r="G7" s="1691">
        <v>5.9198727058823533</v>
      </c>
      <c r="H7" s="1691">
        <v>4.0855298823529411</v>
      </c>
      <c r="I7" s="1691">
        <v>4.2289497058823526</v>
      </c>
      <c r="J7" s="1691">
        <v>4.9394073529411768</v>
      </c>
      <c r="K7" s="1691">
        <v>4.0279796470588236</v>
      </c>
      <c r="L7" s="1691">
        <v>4.0381395294117644</v>
      </c>
      <c r="M7" s="1691">
        <v>5.0113485882352942</v>
      </c>
      <c r="N7" s="1691">
        <v>5.1095612941176478</v>
      </c>
      <c r="O7" s="1691">
        <v>5.0677250000000003</v>
      </c>
      <c r="P7" s="1691">
        <v>3.7429225294117656</v>
      </c>
      <c r="Q7" s="1691">
        <v>3.7128818235294121</v>
      </c>
      <c r="R7" s="1691">
        <v>4.3656286470588235</v>
      </c>
      <c r="S7" s="1691">
        <v>3.5207081764705883</v>
      </c>
      <c r="T7" s="1691">
        <v>3.1934752352941178</v>
      </c>
      <c r="U7" s="1691">
        <v>3.4406862941176475</v>
      </c>
      <c r="V7" s="1691">
        <v>3.8886532941176473</v>
      </c>
      <c r="W7" s="1691">
        <v>3.1006559999999999</v>
      </c>
    </row>
    <row r="8" spans="1:23" s="1668" customFormat="1" ht="28.5" customHeight="1">
      <c r="A8" s="759"/>
      <c r="B8" s="1692" t="s">
        <v>105</v>
      </c>
      <c r="C8" s="1687">
        <v>7.1162152941176471</v>
      </c>
      <c r="D8" s="1688">
        <v>7.9970394705882342</v>
      </c>
      <c r="E8" s="1693">
        <v>4.2531702352941174</v>
      </c>
      <c r="F8" s="1694">
        <v>4.2852917058823525</v>
      </c>
      <c r="G8" s="1695">
        <v>6.2439122352941174</v>
      </c>
      <c r="H8" s="1695">
        <v>4.1935667647058823</v>
      </c>
      <c r="I8" s="1695">
        <v>4.5414704705882354</v>
      </c>
      <c r="J8" s="1695">
        <v>4.8579768823529399</v>
      </c>
      <c r="K8" s="1695">
        <v>4.1675323529411772</v>
      </c>
      <c r="L8" s="1695">
        <v>4.4162942352941181</v>
      </c>
      <c r="M8" s="1695">
        <v>4.6216154705882353</v>
      </c>
      <c r="N8" s="1695">
        <v>5.2091351764705891</v>
      </c>
      <c r="O8" s="1695">
        <v>5.2290817647058825</v>
      </c>
      <c r="P8" s="1695">
        <v>3.9855292941176472</v>
      </c>
      <c r="Q8" s="1695">
        <v>3.649275117647059</v>
      </c>
      <c r="R8" s="1695">
        <v>4.4462944117647067</v>
      </c>
      <c r="S8" s="1695">
        <v>3.3032082352941181</v>
      </c>
      <c r="T8" s="1695">
        <v>3.2809239411764706</v>
      </c>
      <c r="U8" s="1695">
        <v>3.2899512941176465</v>
      </c>
      <c r="V8" s="1695">
        <v>3.9688449411764704</v>
      </c>
      <c r="W8" s="1695">
        <v>3.2866508235294112</v>
      </c>
    </row>
    <row r="9" spans="1:23" s="1668" customFormat="1" ht="28.5" customHeight="1">
      <c r="A9" s="759"/>
      <c r="B9" s="1692" t="s">
        <v>106</v>
      </c>
      <c r="C9" s="1687">
        <v>7.2515445294117651</v>
      </c>
      <c r="D9" s="1688">
        <v>8.4076192352941188</v>
      </c>
      <c r="E9" s="1693">
        <v>6.3450514705882348</v>
      </c>
      <c r="F9" s="1694">
        <v>5.2814052352941179</v>
      </c>
      <c r="G9" s="1695">
        <v>6.3576201764705882</v>
      </c>
      <c r="H9" s="1695">
        <v>4.4796501176470596</v>
      </c>
      <c r="I9" s="1695">
        <v>4.6490431764705882</v>
      </c>
      <c r="J9" s="1695">
        <v>4.9839025294117647</v>
      </c>
      <c r="K9" s="1695">
        <v>4.2270257058823528</v>
      </c>
      <c r="L9" s="1695">
        <v>4.3829683529411758</v>
      </c>
      <c r="M9" s="1695">
        <v>4.7632558235294109</v>
      </c>
      <c r="N9" s="1695">
        <v>5.3116860588235291</v>
      </c>
      <c r="O9" s="1695">
        <v>5.1335547058823527</v>
      </c>
      <c r="P9" s="1695">
        <v>4.2542851764705887</v>
      </c>
      <c r="Q9" s="1695">
        <v>3.7148455882352942</v>
      </c>
      <c r="R9" s="1695">
        <v>4.7986043529411759</v>
      </c>
      <c r="S9" s="1695">
        <v>3.6690160000000001</v>
      </c>
      <c r="T9" s="1695">
        <v>3.3677585882352945</v>
      </c>
      <c r="U9" s="1695">
        <v>3.4350626470588237</v>
      </c>
      <c r="V9" s="1695">
        <v>3.9369115882352941</v>
      </c>
      <c r="W9" s="1695">
        <v>3.8695631764705882</v>
      </c>
    </row>
    <row r="10" spans="1:23" s="1668" customFormat="1" ht="28.5" customHeight="1">
      <c r="A10" s="759"/>
      <c r="B10" s="1692" t="s">
        <v>107</v>
      </c>
      <c r="C10" s="1687">
        <v>7.4618172352941174</v>
      </c>
      <c r="D10" s="1688">
        <v>8.9118471764705891</v>
      </c>
      <c r="E10" s="1693">
        <v>6.7980425882352939</v>
      </c>
      <c r="F10" s="1694">
        <v>5.202164117647059</v>
      </c>
      <c r="G10" s="1695">
        <v>5.9999419999999999</v>
      </c>
      <c r="H10" s="1695">
        <v>5.7211248823529415</v>
      </c>
      <c r="I10" s="1695">
        <v>4.5444696470588237</v>
      </c>
      <c r="J10" s="1695">
        <v>5.4571384705882346</v>
      </c>
      <c r="K10" s="1695">
        <v>4.116151764705883</v>
      </c>
      <c r="L10" s="1695">
        <v>4.434768</v>
      </c>
      <c r="M10" s="1695">
        <v>5.0712349999999997</v>
      </c>
      <c r="N10" s="1695">
        <v>5.341960764705882</v>
      </c>
      <c r="O10" s="1695">
        <v>5.238995411764706</v>
      </c>
      <c r="P10" s="1695">
        <v>4.5199999999999996</v>
      </c>
      <c r="Q10" s="1695">
        <v>3.5780917058823531</v>
      </c>
      <c r="R10" s="1695">
        <v>4.887862352941176</v>
      </c>
      <c r="S10" s="1695">
        <v>3.686172941176471</v>
      </c>
      <c r="T10" s="1695">
        <v>3.3316239411764705</v>
      </c>
      <c r="U10" s="1695">
        <v>3.4256636470588235</v>
      </c>
      <c r="V10" s="1695">
        <v>3.6686642352941186</v>
      </c>
      <c r="W10" s="1695">
        <v>4.0601775882352937</v>
      </c>
    </row>
    <row r="11" spans="1:23" s="1668" customFormat="1" ht="28.5" customHeight="1">
      <c r="A11" s="759"/>
      <c r="B11" s="1692" t="s">
        <v>108</v>
      </c>
      <c r="C11" s="1687">
        <v>7.5172759999999998</v>
      </c>
      <c r="D11" s="1688">
        <v>8.753861235294119</v>
      </c>
      <c r="E11" s="1693">
        <v>6.5427332941176468</v>
      </c>
      <c r="F11" s="1694">
        <v>5.3302034117647059</v>
      </c>
      <c r="G11" s="1695">
        <v>5.1969190000000003</v>
      </c>
      <c r="H11" s="1695">
        <v>5.8274656470588235</v>
      </c>
      <c r="I11" s="1695">
        <v>4.488636176470588</v>
      </c>
      <c r="J11" s="1695">
        <v>5.6152957058823523</v>
      </c>
      <c r="K11" s="1695">
        <v>4.525163882352941</v>
      </c>
      <c r="L11" s="1695">
        <v>4.2417034705882353</v>
      </c>
      <c r="M11" s="1695">
        <v>5.1252545882352942</v>
      </c>
      <c r="N11" s="1695">
        <v>5.1541023529411758</v>
      </c>
      <c r="O11" s="1695">
        <v>5.3398593529411764</v>
      </c>
      <c r="P11" s="1695">
        <v>4.4800000000000004</v>
      </c>
      <c r="Q11" s="1695">
        <v>3.7969757647058828</v>
      </c>
      <c r="R11" s="1695">
        <v>4.8411067058823525</v>
      </c>
      <c r="S11" s="1695">
        <v>4.089438294117647</v>
      </c>
      <c r="T11" s="1695">
        <v>3.2492872941176474</v>
      </c>
      <c r="U11" s="1695">
        <v>3.4094021764705884</v>
      </c>
      <c r="V11" s="1695">
        <v>3.5438795294117642</v>
      </c>
      <c r="W11" s="1695">
        <v>4.1184795294117649</v>
      </c>
    </row>
    <row r="12" spans="1:23" s="1668" customFormat="1" ht="28.5" customHeight="1">
      <c r="A12" s="759"/>
      <c r="B12" s="1692" t="s">
        <v>109</v>
      </c>
      <c r="C12" s="1687">
        <v>7.5593937058823535</v>
      </c>
      <c r="D12" s="1688">
        <v>9.1573269411764713</v>
      </c>
      <c r="E12" s="1693">
        <v>6.7570673529411769</v>
      </c>
      <c r="F12" s="1694">
        <v>5.3202034117647097</v>
      </c>
      <c r="G12" s="1695">
        <v>5.5173491176470586</v>
      </c>
      <c r="H12" s="1695">
        <v>5.7864995882352943</v>
      </c>
      <c r="I12" s="1695">
        <v>4.6825380588235292</v>
      </c>
      <c r="J12" s="1695">
        <v>5.7234862941176479</v>
      </c>
      <c r="K12" s="1695">
        <v>4.9942168823529416</v>
      </c>
      <c r="L12" s="1695">
        <v>4.4894498235294122</v>
      </c>
      <c r="M12" s="1695">
        <v>5.32</v>
      </c>
      <c r="N12" s="1695">
        <v>5.5923361764705888</v>
      </c>
      <c r="O12" s="1695">
        <v>5.6339721176470592</v>
      </c>
      <c r="P12" s="1695">
        <v>4.6209509411764715</v>
      </c>
      <c r="Q12" s="1695">
        <v>4.3809090000000008</v>
      </c>
      <c r="R12" s="1695">
        <v>5.101807941176471</v>
      </c>
      <c r="S12" s="1695">
        <v>4.3627732352941173</v>
      </c>
      <c r="T12" s="1695">
        <v>3.6371499411764709</v>
      </c>
      <c r="U12" s="1695">
        <v>3.6935164117647061</v>
      </c>
      <c r="V12" s="1695">
        <v>3.6912100588235295</v>
      </c>
      <c r="W12" s="1695">
        <v>4.5708275294117655</v>
      </c>
    </row>
    <row r="13" spans="1:23" s="1668" customFormat="1" ht="28.5" customHeight="1">
      <c r="A13" s="759"/>
      <c r="B13" s="1692" t="s">
        <v>110</v>
      </c>
      <c r="C13" s="1687">
        <v>7.1741096470588248</v>
      </c>
      <c r="D13" s="1688">
        <v>9.0074545294117652</v>
      </c>
      <c r="E13" s="1693">
        <v>6.9900403529411772</v>
      </c>
      <c r="F13" s="1694">
        <v>4.9844248235294115</v>
      </c>
      <c r="G13" s="1695">
        <v>4.9167361176470585</v>
      </c>
      <c r="H13" s="1695">
        <v>5.5950814705882355</v>
      </c>
      <c r="I13" s="1695">
        <v>4.6864954117647057</v>
      </c>
      <c r="J13" s="1695">
        <v>5.5250672941176475</v>
      </c>
      <c r="K13" s="1695">
        <v>5.3765315882352942</v>
      </c>
      <c r="L13" s="1695">
        <v>4.3757013529411761</v>
      </c>
      <c r="M13" s="1695">
        <v>5.3053313529411774</v>
      </c>
      <c r="N13" s="1695">
        <v>5.808960529411765</v>
      </c>
      <c r="O13" s="1695">
        <v>5.5102801764705882</v>
      </c>
      <c r="P13" s="1695">
        <v>4.7236647058823529</v>
      </c>
      <c r="Q13" s="1695">
        <v>4.3488295882352936</v>
      </c>
      <c r="R13" s="1695">
        <v>5.1447347058823523</v>
      </c>
      <c r="S13" s="1695">
        <v>4.5128559411764702</v>
      </c>
      <c r="T13" s="1695">
        <v>3.9980008823529412</v>
      </c>
      <c r="U13" s="1695">
        <v>4.0358316470588242</v>
      </c>
      <c r="V13" s="1695">
        <v>4.0336667647058828</v>
      </c>
      <c r="W13" s="1695">
        <v>4.6888384705882356</v>
      </c>
    </row>
    <row r="14" spans="1:23" s="1668" customFormat="1" ht="28.5" customHeight="1">
      <c r="A14" s="759"/>
      <c r="B14" s="1692" t="s">
        <v>111</v>
      </c>
      <c r="C14" s="1687"/>
      <c r="D14" s="1688">
        <v>8.1350260588235308</v>
      </c>
      <c r="E14" s="1693">
        <v>7.4278405882352949</v>
      </c>
      <c r="F14" s="1694">
        <v>5.0339594117647053</v>
      </c>
      <c r="G14" s="1695">
        <v>4.9089177647058824</v>
      </c>
      <c r="H14" s="1695">
        <v>5.8536078823529412</v>
      </c>
      <c r="I14" s="1695">
        <v>4.8426368823529407</v>
      </c>
      <c r="J14" s="1695">
        <v>5.5090574117647062</v>
      </c>
      <c r="K14" s="1695">
        <v>5.3140191764705875</v>
      </c>
      <c r="L14" s="1695">
        <v>4.369205941176471</v>
      </c>
      <c r="M14" s="1695">
        <v>5.1267251176470587</v>
      </c>
      <c r="N14" s="1695">
        <v>6.0210172941176472</v>
      </c>
      <c r="O14" s="1695">
        <v>5.7057848823529413</v>
      </c>
      <c r="P14" s="1695">
        <v>4.7685659411764707</v>
      </c>
      <c r="Q14" s="1695">
        <v>4.5154062352941171</v>
      </c>
      <c r="R14" s="1695">
        <v>4.9377349411764699</v>
      </c>
      <c r="S14" s="1695">
        <v>4.5101259411764705</v>
      </c>
      <c r="T14" s="1695">
        <v>4.1425379411764709</v>
      </c>
      <c r="U14" s="1695">
        <v>4.3525024705882354</v>
      </c>
      <c r="V14" s="1695">
        <v>4.2294070000000001</v>
      </c>
      <c r="W14" s="1695">
        <v>4.7416995294117648</v>
      </c>
    </row>
    <row r="15" spans="1:23" s="1668" customFormat="1" ht="28.5" customHeight="1">
      <c r="A15" s="759"/>
      <c r="B15" s="1692" t="s">
        <v>112</v>
      </c>
      <c r="C15" s="1687"/>
      <c r="D15" s="1688">
        <v>8.0883392352941179</v>
      </c>
      <c r="E15" s="1693">
        <v>7.8148995294117647</v>
      </c>
      <c r="F15" s="1694">
        <v>4.4149965294117655</v>
      </c>
      <c r="G15" s="1695">
        <v>4.6443463529411764</v>
      </c>
      <c r="H15" s="1695">
        <v>5.9130400588235297</v>
      </c>
      <c r="I15" s="1695">
        <v>4.7104314705882349</v>
      </c>
      <c r="J15" s="1695">
        <v>5.3303945882352934</v>
      </c>
      <c r="K15" s="1695">
        <v>5.4117569999999997</v>
      </c>
      <c r="L15" s="1695">
        <v>4.6075043529411772</v>
      </c>
      <c r="M15" s="1695">
        <v>4.9195464117647054</v>
      </c>
      <c r="N15" s="1695">
        <v>5.9991482352941174</v>
      </c>
      <c r="O15" s="1695">
        <v>5.9576224117647065</v>
      </c>
      <c r="P15" s="1695">
        <v>5.0050512352941174</v>
      </c>
      <c r="Q15" s="1695">
        <v>4.2433514117647055</v>
      </c>
      <c r="R15" s="1695">
        <v>4.648552235294118</v>
      </c>
      <c r="S15" s="1695">
        <v>4.6245779411764705</v>
      </c>
      <c r="T15" s="1695">
        <v>4.1212362941176472</v>
      </c>
      <c r="U15" s="1695">
        <v>4.1748291764705883</v>
      </c>
      <c r="V15" s="1695">
        <v>4.1711777058823527</v>
      </c>
      <c r="W15" s="1695">
        <v>4.9952867058823527</v>
      </c>
    </row>
    <row r="16" spans="1:23" s="1668" customFormat="1" ht="28.5" customHeight="1">
      <c r="A16" s="759"/>
      <c r="B16" s="1692" t="s">
        <v>113</v>
      </c>
      <c r="C16" s="1687"/>
      <c r="D16" s="1688">
        <v>7.7674265882352946</v>
      </c>
      <c r="E16" s="1693">
        <v>7.2260515294117642</v>
      </c>
      <c r="F16" s="1694">
        <v>4.1349252941176475</v>
      </c>
      <c r="G16" s="1695">
        <v>4.4295511764705884</v>
      </c>
      <c r="H16" s="1695">
        <v>5.8497545294117641</v>
      </c>
      <c r="I16" s="1695">
        <v>4.3952296470588239</v>
      </c>
      <c r="J16" s="1695">
        <v>4.8488730588235294</v>
      </c>
      <c r="K16" s="1695">
        <v>5.0430089411764705</v>
      </c>
      <c r="L16" s="1695">
        <v>4.3864248235294117</v>
      </c>
      <c r="M16" s="1695">
        <v>4.5843069999999999</v>
      </c>
      <c r="N16" s="1695">
        <v>5.7128668235294118</v>
      </c>
      <c r="O16" s="1695">
        <v>5.9389980000000007</v>
      </c>
      <c r="P16" s="1695">
        <v>5.0848674117647059</v>
      </c>
      <c r="Q16" s="1695">
        <v>3.85</v>
      </c>
      <c r="R16" s="1695">
        <v>4.1778925882352942</v>
      </c>
      <c r="S16" s="1695">
        <v>4.2942770000000001</v>
      </c>
      <c r="T16" s="1695">
        <v>3.5944227647058824</v>
      </c>
      <c r="U16" s="1695">
        <v>3.7915379411764709</v>
      </c>
      <c r="V16" s="1695">
        <v>3.9639661176470593</v>
      </c>
      <c r="W16" s="1695">
        <v>4.7378645294117643</v>
      </c>
    </row>
    <row r="17" spans="1:23" s="1668" customFormat="1" ht="28.5" customHeight="1">
      <c r="A17" s="759"/>
      <c r="B17" s="1692" t="s">
        <v>114</v>
      </c>
      <c r="C17" s="1687"/>
      <c r="D17" s="1688">
        <v>7.580911764705883</v>
      </c>
      <c r="E17" s="1693">
        <v>7.2386049411764715</v>
      </c>
      <c r="F17" s="1694">
        <v>4.1860909999999993</v>
      </c>
      <c r="G17" s="1691">
        <v>4.1205067647058824</v>
      </c>
      <c r="H17" s="1691">
        <v>5.8920129411764703</v>
      </c>
      <c r="I17" s="1691">
        <v>4.2439073529411759</v>
      </c>
      <c r="J17" s="1691">
        <v>4.6415024117647059</v>
      </c>
      <c r="K17" s="1691">
        <v>4.964059176470589</v>
      </c>
      <c r="L17" s="1691">
        <v>3.9086411764705882</v>
      </c>
      <c r="M17" s="1691">
        <v>4.4262484117647061</v>
      </c>
      <c r="N17" s="1691">
        <v>5.3009495882352944</v>
      </c>
      <c r="O17" s="1691">
        <v>5.6770426470588236</v>
      </c>
      <c r="P17" s="1691">
        <v>5.207137764705883</v>
      </c>
      <c r="Q17" s="1691">
        <v>3.8211312941176465</v>
      </c>
      <c r="R17" s="1691">
        <v>4.1016108823529409</v>
      </c>
      <c r="S17" s="1691">
        <v>4.2692741764705877</v>
      </c>
      <c r="T17" s="1691">
        <v>3.2830567058823532</v>
      </c>
      <c r="U17" s="1695">
        <v>3.457396647058824</v>
      </c>
      <c r="V17" s="1691">
        <v>3.7161922352941179</v>
      </c>
      <c r="W17" s="1695">
        <v>4.6342583529411758</v>
      </c>
    </row>
    <row r="18" spans="1:23" s="1668" customFormat="1" ht="28.5" customHeight="1" thickBot="1">
      <c r="A18" s="759"/>
      <c r="B18" s="1696" t="s">
        <v>115</v>
      </c>
      <c r="C18" s="1697"/>
      <c r="D18" s="1698">
        <v>7.2472965882352947</v>
      </c>
      <c r="E18" s="1699">
        <v>7.6350437647058822</v>
      </c>
      <c r="F18" s="1700">
        <v>4.54</v>
      </c>
      <c r="G18" s="1701">
        <v>3.870848647058823</v>
      </c>
      <c r="H18" s="1702">
        <v>6.3049365294117639</v>
      </c>
      <c r="I18" s="1702">
        <v>4.1740682941176468</v>
      </c>
      <c r="J18" s="1702">
        <v>4.5495847647058829</v>
      </c>
      <c r="K18" s="1702">
        <v>5.0889670000000002</v>
      </c>
      <c r="L18" s="1702">
        <v>3.8344853529411767</v>
      </c>
      <c r="M18" s="1702">
        <v>4.1064040588235295</v>
      </c>
      <c r="N18" s="1702">
        <v>5.2678317058823527</v>
      </c>
      <c r="O18" s="1702">
        <v>5.3314231176470583</v>
      </c>
      <c r="P18" s="1702">
        <v>5.584733470588235</v>
      </c>
      <c r="Q18" s="1702">
        <v>3.9353852352941181</v>
      </c>
      <c r="R18" s="1702">
        <v>3.8366532941176468</v>
      </c>
      <c r="S18" s="1702">
        <v>4.4508268235294119</v>
      </c>
      <c r="T18" s="1702">
        <v>3.3737707058823529</v>
      </c>
      <c r="U18" s="1702">
        <v>3.2683307647058815</v>
      </c>
      <c r="V18" s="1702">
        <v>3.6448948823529412</v>
      </c>
      <c r="W18" s="1702">
        <v>4.4243091176470593</v>
      </c>
    </row>
    <row r="19" spans="1:23" ht="11.25" customHeight="1">
      <c r="A19" s="760"/>
      <c r="S19" s="761"/>
      <c r="T19" s="761"/>
    </row>
    <row r="20" spans="1:23" ht="17.25" customHeight="1">
      <c r="A20" s="762"/>
      <c r="B20" s="1036" t="s">
        <v>154</v>
      </c>
      <c r="C20" s="1703"/>
      <c r="D20" s="1703"/>
      <c r="E20" s="1703"/>
      <c r="F20" s="1703"/>
      <c r="G20" s="1703"/>
      <c r="H20" s="1703"/>
      <c r="I20" s="1703"/>
      <c r="J20" s="1703"/>
      <c r="K20" s="1703"/>
      <c r="L20" s="1703"/>
      <c r="M20" s="1703"/>
      <c r="N20" s="1703"/>
      <c r="O20" s="1703"/>
      <c r="P20" s="1703"/>
      <c r="Q20" s="1704"/>
      <c r="R20" s="1704"/>
      <c r="S20" s="1704"/>
      <c r="T20" s="1704"/>
      <c r="U20" s="1704"/>
      <c r="V20" s="760"/>
      <c r="W20" s="760"/>
    </row>
    <row r="21" spans="1:23">
      <c r="B21" s="688"/>
      <c r="C21" s="688"/>
      <c r="D21" s="688"/>
      <c r="E21" s="688"/>
      <c r="F21" s="688"/>
      <c r="G21" s="688"/>
      <c r="H21" s="688"/>
      <c r="I21" s="688"/>
      <c r="J21" s="688"/>
      <c r="K21" s="688"/>
      <c r="L21" s="688"/>
      <c r="M21" s="688"/>
      <c r="N21" s="688"/>
      <c r="O21" s="688"/>
      <c r="P21" s="688"/>
      <c r="Q21" s="1705"/>
      <c r="R21" s="1705"/>
      <c r="S21" s="1705"/>
      <c r="T21" s="1705"/>
      <c r="U21" s="1705"/>
    </row>
    <row r="25" spans="1:23">
      <c r="G25" s="760"/>
    </row>
    <row r="33" spans="21:21">
      <c r="U33" s="1706"/>
    </row>
    <row r="34" spans="21:21">
      <c r="U34" s="1707"/>
    </row>
  </sheetData>
  <mergeCells count="3">
    <mergeCell ref="A2:W2"/>
    <mergeCell ref="A3:W3"/>
    <mergeCell ref="B5:W5"/>
  </mergeCells>
  <hyperlinks>
    <hyperlink ref="B1" location="'Dodatkowe info'!A1" display="PRZEJDZ DO"/>
  </hyperlinks>
  <pageMargins left="0.59055118110236227" right="0.19685039370078741" top="0.78740157480314965" bottom="0.43307086614173229" header="0.51181102362204722" footer="0"/>
  <pageSetup paperSize="9" scale="97"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
    <tabColor theme="2" tint="-0.499984740745262"/>
  </sheetPr>
  <dimension ref="B1:U103"/>
  <sheetViews>
    <sheetView showGridLines="0" zoomScaleNormal="100" workbookViewId="0">
      <selection activeCell="B55" sqref="B55"/>
    </sheetView>
  </sheetViews>
  <sheetFormatPr defaultRowHeight="12.75"/>
  <cols>
    <col min="1" max="1" width="8.7109375" customWidth="1"/>
    <col min="2" max="2" width="16.7109375" customWidth="1"/>
    <col min="3" max="3" width="10.85546875" customWidth="1"/>
    <col min="4" max="4" width="11" customWidth="1"/>
    <col min="5" max="5" width="12.28515625" customWidth="1"/>
    <col min="6" max="6" width="12" customWidth="1"/>
    <col min="7" max="7" width="9.28515625" customWidth="1"/>
    <col min="8" max="8" width="8.85546875" customWidth="1"/>
    <col min="9" max="9" width="11" customWidth="1"/>
    <col min="10" max="10" width="8.85546875" bestFit="1" customWidth="1"/>
    <col min="11" max="11" width="7" customWidth="1"/>
    <col min="12" max="14" width="7" hidden="1" customWidth="1"/>
    <col min="15" max="15" width="7" customWidth="1"/>
    <col min="16" max="16" width="38.85546875" customWidth="1"/>
    <col min="17" max="20" width="13.7109375" customWidth="1"/>
    <col min="21" max="21" width="14.85546875" customWidth="1"/>
  </cols>
  <sheetData>
    <row r="1" spans="2:21" ht="15" customHeight="1">
      <c r="B1" s="1667" t="s">
        <v>587</v>
      </c>
      <c r="C1" s="1657" t="s">
        <v>568</v>
      </c>
      <c r="D1" s="1658"/>
    </row>
    <row r="2" spans="2:21" ht="20.100000000000001" customHeight="1">
      <c r="B2" s="692" t="s">
        <v>510</v>
      </c>
      <c r="C2" s="733"/>
      <c r="D2" s="733"/>
      <c r="E2" s="733"/>
      <c r="G2" s="1121" t="s">
        <v>470</v>
      </c>
      <c r="H2" s="2"/>
      <c r="I2" s="7"/>
      <c r="J2" s="7"/>
    </row>
    <row r="3" spans="2:21" ht="18.75" customHeight="1" thickBot="1">
      <c r="B3" s="1450" t="s">
        <v>101</v>
      </c>
      <c r="C3" s="7"/>
      <c r="D3" s="7"/>
      <c r="E3" s="7"/>
      <c r="F3" s="2"/>
      <c r="G3" s="7"/>
      <c r="H3" s="2"/>
      <c r="I3" s="7"/>
      <c r="J3" s="7"/>
    </row>
    <row r="4" spans="2:21" ht="20.25" customHeight="1" thickBot="1">
      <c r="B4" s="634" t="s">
        <v>406</v>
      </c>
      <c r="C4" s="635"/>
      <c r="D4" s="635"/>
      <c r="E4" s="635"/>
      <c r="F4" s="635"/>
      <c r="G4" s="635"/>
      <c r="H4" s="635"/>
      <c r="I4" s="635"/>
      <c r="J4" s="636"/>
    </row>
    <row r="5" spans="2:21" ht="22.5" customHeight="1" thickBot="1">
      <c r="B5" s="637" t="s">
        <v>0</v>
      </c>
      <c r="C5" s="638" t="s">
        <v>1</v>
      </c>
      <c r="D5" s="638"/>
      <c r="E5" s="638"/>
      <c r="F5" s="638"/>
      <c r="G5" s="639" t="s">
        <v>82</v>
      </c>
      <c r="H5" s="640" t="s">
        <v>2</v>
      </c>
      <c r="I5" s="640" t="s">
        <v>3</v>
      </c>
      <c r="J5" s="641" t="s">
        <v>83</v>
      </c>
    </row>
    <row r="6" spans="2:21" ht="24" customHeight="1" thickBot="1">
      <c r="B6" s="642" t="s">
        <v>4</v>
      </c>
      <c r="C6" s="660" t="s">
        <v>102</v>
      </c>
      <c r="D6" s="660"/>
      <c r="E6" s="661" t="s">
        <v>5</v>
      </c>
      <c r="F6" s="661"/>
      <c r="G6" s="644" t="s">
        <v>84</v>
      </c>
      <c r="H6" s="645" t="s">
        <v>6</v>
      </c>
      <c r="I6" s="645" t="s">
        <v>7</v>
      </c>
      <c r="J6" s="646" t="s">
        <v>85</v>
      </c>
      <c r="P6" s="1022" t="s">
        <v>406</v>
      </c>
      <c r="Q6" s="1023"/>
      <c r="R6" s="1023"/>
      <c r="S6" s="1023"/>
      <c r="T6" s="1023"/>
      <c r="U6" s="1024"/>
    </row>
    <row r="7" spans="2:21" ht="30.75" customHeight="1" thickBot="1">
      <c r="B7" s="643" t="s">
        <v>86</v>
      </c>
      <c r="C7" s="994" t="s">
        <v>471</v>
      </c>
      <c r="D7" s="994" t="s">
        <v>432</v>
      </c>
      <c r="E7" s="994" t="s">
        <v>471</v>
      </c>
      <c r="F7" s="994" t="s">
        <v>432</v>
      </c>
      <c r="G7" s="647" t="s">
        <v>15</v>
      </c>
      <c r="H7" s="648" t="s">
        <v>8</v>
      </c>
      <c r="I7" s="648" t="s">
        <v>87</v>
      </c>
      <c r="J7" s="649" t="s">
        <v>15</v>
      </c>
      <c r="P7" s="1025"/>
      <c r="Q7" s="1026" t="s">
        <v>65</v>
      </c>
      <c r="R7" s="1026"/>
      <c r="S7" s="1026"/>
      <c r="T7" s="1026"/>
      <c r="U7" s="1027" t="s">
        <v>434</v>
      </c>
    </row>
    <row r="8" spans="2:21" ht="15" customHeight="1" thickBot="1">
      <c r="B8" s="653">
        <v>1</v>
      </c>
      <c r="C8" s="654">
        <v>2</v>
      </c>
      <c r="D8" s="655">
        <v>3</v>
      </c>
      <c r="E8" s="655">
        <v>4</v>
      </c>
      <c r="F8" s="655">
        <v>5</v>
      </c>
      <c r="G8" s="650">
        <v>6</v>
      </c>
      <c r="H8" s="651">
        <v>11</v>
      </c>
      <c r="I8" s="650">
        <v>15</v>
      </c>
      <c r="J8" s="652">
        <v>16</v>
      </c>
      <c r="P8" s="1028" t="s">
        <v>25</v>
      </c>
      <c r="Q8" s="1030" t="s">
        <v>5</v>
      </c>
      <c r="R8" s="1031"/>
      <c r="S8" s="1006" t="s">
        <v>433</v>
      </c>
      <c r="T8" s="1007"/>
      <c r="U8" s="1029" t="s">
        <v>84</v>
      </c>
    </row>
    <row r="9" spans="2:21" ht="18.75" customHeight="1" thickBot="1">
      <c r="B9" s="998" t="s">
        <v>9</v>
      </c>
      <c r="C9" s="999"/>
      <c r="D9" s="1000"/>
      <c r="E9" s="999"/>
      <c r="F9" s="999"/>
      <c r="G9" s="999"/>
      <c r="H9" s="999"/>
      <c r="I9" s="999"/>
      <c r="J9" s="1001"/>
      <c r="P9" s="992"/>
      <c r="Q9" s="1008">
        <v>2022</v>
      </c>
      <c r="R9" s="1009">
        <v>2021</v>
      </c>
      <c r="S9" s="1008">
        <v>2022</v>
      </c>
      <c r="T9" s="1009">
        <v>2021</v>
      </c>
      <c r="U9" s="1029" t="s">
        <v>15</v>
      </c>
    </row>
    <row r="10" spans="2:21" ht="15.75">
      <c r="B10" s="667" t="s">
        <v>50</v>
      </c>
      <c r="C10" s="736">
        <v>8782.8610000000008</v>
      </c>
      <c r="D10" s="741">
        <v>6290.3829999999998</v>
      </c>
      <c r="E10" s="736">
        <v>8610.6480392156864</v>
      </c>
      <c r="F10" s="610">
        <v>6167.0421568627444</v>
      </c>
      <c r="G10" s="745">
        <v>39.6236286407362</v>
      </c>
      <c r="H10" s="612">
        <v>61.66</v>
      </c>
      <c r="I10" s="613">
        <v>93.2</v>
      </c>
      <c r="J10" s="614">
        <v>40.485903458778907</v>
      </c>
      <c r="P10" s="1002" t="s">
        <v>9</v>
      </c>
      <c r="Q10" s="1016">
        <v>8466.1754901960776</v>
      </c>
      <c r="R10" s="1017">
        <v>6054.6529411764704</v>
      </c>
      <c r="S10" s="1010">
        <v>6.6036168823529406</v>
      </c>
      <c r="T10" s="1011">
        <v>4.7226292941176471</v>
      </c>
      <c r="U10" s="1003">
        <v>39.829244920370741</v>
      </c>
    </row>
    <row r="11" spans="2:21" ht="15.75">
      <c r="B11" s="667" t="s">
        <v>10</v>
      </c>
      <c r="C11" s="736">
        <v>8620.6479999999992</v>
      </c>
      <c r="D11" s="741">
        <v>6187.4669999999996</v>
      </c>
      <c r="E11" s="736">
        <v>8451.6156862745083</v>
      </c>
      <c r="F11" s="610">
        <v>6066.144117647058</v>
      </c>
      <c r="G11" s="745">
        <v>39.324347103588586</v>
      </c>
      <c r="H11" s="612">
        <v>58.01</v>
      </c>
      <c r="I11" s="613">
        <v>95.4</v>
      </c>
      <c r="J11" s="614">
        <v>49.313074519064777</v>
      </c>
      <c r="P11" s="801" t="s">
        <v>26</v>
      </c>
      <c r="Q11" s="1018">
        <v>8411.1686274509793</v>
      </c>
      <c r="R11" s="1019">
        <v>6081.5049019607841</v>
      </c>
      <c r="S11" s="1012">
        <v>6.5607115294117637</v>
      </c>
      <c r="T11" s="1013">
        <v>4.7435738235294123</v>
      </c>
      <c r="U11" s="1004">
        <v>38.307355877310393</v>
      </c>
    </row>
    <row r="12" spans="2:21" ht="15.75">
      <c r="B12" s="667" t="s">
        <v>11</v>
      </c>
      <c r="C12" s="736">
        <v>8200.8580000000002</v>
      </c>
      <c r="D12" s="741">
        <v>5867.3239999999996</v>
      </c>
      <c r="E12" s="736">
        <v>8040.0568627450984</v>
      </c>
      <c r="F12" s="610">
        <v>5752.2784313725488</v>
      </c>
      <c r="G12" s="745">
        <v>39.771691490021702</v>
      </c>
      <c r="H12" s="613">
        <v>53.32</v>
      </c>
      <c r="I12" s="613">
        <v>97.2</v>
      </c>
      <c r="J12" s="614">
        <v>9.0004552715805506</v>
      </c>
      <c r="P12" s="801" t="s">
        <v>27</v>
      </c>
      <c r="Q12" s="1018">
        <v>8535.9098039215696</v>
      </c>
      <c r="R12" s="1019">
        <v>6091.7970588235294</v>
      </c>
      <c r="S12" s="1012">
        <v>6.6580096470588241</v>
      </c>
      <c r="T12" s="1013">
        <v>4.7516017058823525</v>
      </c>
      <c r="U12" s="1004">
        <v>40.121375047415924</v>
      </c>
    </row>
    <row r="13" spans="2:21" ht="16.5" customHeight="1">
      <c r="B13" s="667" t="s">
        <v>12</v>
      </c>
      <c r="C13" s="736">
        <v>7887.5410000000002</v>
      </c>
      <c r="D13" s="741">
        <v>5547.56</v>
      </c>
      <c r="E13" s="736">
        <v>7732.8833333333332</v>
      </c>
      <c r="F13" s="610">
        <v>5438.7843137254904</v>
      </c>
      <c r="G13" s="745">
        <v>42.180363979839782</v>
      </c>
      <c r="H13" s="613">
        <v>48.4</v>
      </c>
      <c r="I13" s="613">
        <v>99</v>
      </c>
      <c r="J13" s="614">
        <v>1.0372292894696216</v>
      </c>
      <c r="P13" s="801" t="s">
        <v>431</v>
      </c>
      <c r="Q13" s="1018">
        <v>8467.3490196078437</v>
      </c>
      <c r="R13" s="1019">
        <v>5941.8186274509799</v>
      </c>
      <c r="S13" s="1012">
        <v>6.6045322352941183</v>
      </c>
      <c r="T13" s="1013">
        <v>4.6346185294117639</v>
      </c>
      <c r="U13" s="1004">
        <v>42.50433327750882</v>
      </c>
    </row>
    <row r="14" spans="2:21" ht="16.5" thickBot="1">
      <c r="B14" s="667" t="s">
        <v>13</v>
      </c>
      <c r="C14" s="736">
        <v>6987.4709999999995</v>
      </c>
      <c r="D14" s="741">
        <v>4709.924</v>
      </c>
      <c r="E14" s="736">
        <v>6850.4617647058822</v>
      </c>
      <c r="F14" s="610">
        <v>4617.5725490196073</v>
      </c>
      <c r="G14" s="745">
        <v>48.356342904896124</v>
      </c>
      <c r="H14" s="612">
        <v>43.51</v>
      </c>
      <c r="I14" s="613">
        <v>108.5</v>
      </c>
      <c r="J14" s="614">
        <v>0.15495854492666908</v>
      </c>
      <c r="P14" s="803" t="s">
        <v>28</v>
      </c>
      <c r="Q14" s="1020">
        <v>8424.3666666666668</v>
      </c>
      <c r="R14" s="1021">
        <v>6045.6450980392156</v>
      </c>
      <c r="S14" s="1014">
        <v>6.5710060000000006</v>
      </c>
      <c r="T14" s="1015">
        <v>4.7156031764705881</v>
      </c>
      <c r="U14" s="1005">
        <v>39.346033881461928</v>
      </c>
    </row>
    <row r="15" spans="2:21" ht="15">
      <c r="B15" s="667" t="s">
        <v>14</v>
      </c>
      <c r="C15" s="736" t="s">
        <v>136</v>
      </c>
      <c r="D15" s="741" t="s">
        <v>136</v>
      </c>
      <c r="E15" s="736" t="s">
        <v>136</v>
      </c>
      <c r="F15" s="610" t="s">
        <v>136</v>
      </c>
      <c r="G15" s="610" t="s">
        <v>136</v>
      </c>
      <c r="H15" s="612" t="s">
        <v>136</v>
      </c>
      <c r="I15" s="613" t="s">
        <v>136</v>
      </c>
      <c r="J15" s="614" t="s">
        <v>136</v>
      </c>
      <c r="K15" s="1135"/>
      <c r="N15" s="7"/>
      <c r="P15" s="587" t="s">
        <v>435</v>
      </c>
    </row>
    <row r="16" spans="2:21" ht="15.75" thickBot="1">
      <c r="B16" s="668" t="s">
        <v>49</v>
      </c>
      <c r="C16" s="996">
        <v>8635.4989999999998</v>
      </c>
      <c r="D16" s="1032">
        <v>6175.7460000000001</v>
      </c>
      <c r="E16" s="737">
        <v>8466.1754901960776</v>
      </c>
      <c r="F16" s="617">
        <v>6054.6529411764704</v>
      </c>
      <c r="G16" s="995">
        <v>39.829244920370748</v>
      </c>
      <c r="H16" s="618">
        <v>58.94</v>
      </c>
      <c r="I16" s="618">
        <v>94.7</v>
      </c>
      <c r="J16" s="625">
        <v>100</v>
      </c>
      <c r="P16" s="587" t="s">
        <v>436</v>
      </c>
    </row>
    <row r="17" spans="2:11" ht="15">
      <c r="B17" s="997" t="s">
        <v>26</v>
      </c>
      <c r="C17" s="738"/>
      <c r="D17" s="739"/>
      <c r="E17" s="738"/>
      <c r="F17" s="620"/>
      <c r="G17" s="747"/>
      <c r="H17" s="622"/>
      <c r="I17" s="622"/>
      <c r="J17" s="623"/>
    </row>
    <row r="18" spans="2:11" ht="15">
      <c r="B18" s="667" t="s">
        <v>50</v>
      </c>
      <c r="C18" s="736">
        <v>8686.7150000000001</v>
      </c>
      <c r="D18" s="741">
        <v>6379.0069999999996</v>
      </c>
      <c r="E18" s="736">
        <v>8516.3872549019616</v>
      </c>
      <c r="F18" s="610">
        <v>6253.9284313725484</v>
      </c>
      <c r="G18" s="745">
        <v>36.176602408493999</v>
      </c>
      <c r="H18" s="612">
        <v>61.78</v>
      </c>
      <c r="I18" s="613">
        <v>91.1</v>
      </c>
      <c r="J18" s="614">
        <v>42.38564173194456</v>
      </c>
    </row>
    <row r="19" spans="2:11" ht="15">
      <c r="B19" s="667" t="s">
        <v>10</v>
      </c>
      <c r="C19" s="736">
        <v>8588.7610000000004</v>
      </c>
      <c r="D19" s="741">
        <v>6194.0159999999996</v>
      </c>
      <c r="E19" s="736">
        <v>8420.3539215686269</v>
      </c>
      <c r="F19" s="610">
        <v>6072.5647058823524</v>
      </c>
      <c r="G19" s="745">
        <v>38.662234647117494</v>
      </c>
      <c r="H19" s="612">
        <v>57.97</v>
      </c>
      <c r="I19" s="613">
        <v>93.9</v>
      </c>
      <c r="J19" s="614">
        <v>46.928768184557114</v>
      </c>
    </row>
    <row r="20" spans="2:11" ht="15">
      <c r="B20" s="667" t="s">
        <v>11</v>
      </c>
      <c r="C20" s="736">
        <v>8173.0889999999999</v>
      </c>
      <c r="D20" s="741">
        <v>5823.8379999999997</v>
      </c>
      <c r="E20" s="736">
        <v>8012.8323529411764</v>
      </c>
      <c r="F20" s="610">
        <v>5709.6450980392156</v>
      </c>
      <c r="G20" s="745">
        <v>40.338536202414979</v>
      </c>
      <c r="H20" s="613">
        <v>53.16</v>
      </c>
      <c r="I20" s="613">
        <v>95.4</v>
      </c>
      <c r="J20" s="614">
        <v>9.4669449944047521</v>
      </c>
    </row>
    <row r="21" spans="2:11" ht="15">
      <c r="B21" s="667" t="s">
        <v>12</v>
      </c>
      <c r="C21" s="736">
        <v>7842.5429999999997</v>
      </c>
      <c r="D21" s="741">
        <v>5510.2370000000001</v>
      </c>
      <c r="E21" s="736">
        <v>7688.7676470588231</v>
      </c>
      <c r="F21" s="610">
        <v>5402.1931372549016</v>
      </c>
      <c r="G21" s="745">
        <v>42.326781951484108</v>
      </c>
      <c r="H21" s="613">
        <v>48.37</v>
      </c>
      <c r="I21" s="613">
        <v>96.2</v>
      </c>
      <c r="J21" s="614">
        <v>1.1419041060514763</v>
      </c>
    </row>
    <row r="22" spans="2:11" ht="15">
      <c r="B22" s="667" t="s">
        <v>13</v>
      </c>
      <c r="C22" s="736">
        <v>7502.848</v>
      </c>
      <c r="D22" s="741">
        <v>5133.6229999999996</v>
      </c>
      <c r="E22" s="736">
        <v>7355.7333333333336</v>
      </c>
      <c r="F22" s="610">
        <v>5032.9637254901954</v>
      </c>
      <c r="G22" s="745">
        <v>46.151129523924929</v>
      </c>
      <c r="H22" s="612">
        <v>43.39</v>
      </c>
      <c r="I22" s="613">
        <v>97.1</v>
      </c>
      <c r="J22" s="614">
        <v>7.6353619695274169E-2</v>
      </c>
    </row>
    <row r="23" spans="2:11" ht="15">
      <c r="B23" s="667" t="s">
        <v>14</v>
      </c>
      <c r="C23" s="736" t="s">
        <v>136</v>
      </c>
      <c r="D23" s="741" t="s">
        <v>136</v>
      </c>
      <c r="E23" s="736" t="s">
        <v>136</v>
      </c>
      <c r="F23" s="610" t="s">
        <v>136</v>
      </c>
      <c r="G23" s="610" t="s">
        <v>136</v>
      </c>
      <c r="H23" s="612" t="s">
        <v>136</v>
      </c>
      <c r="I23" s="613" t="s">
        <v>136</v>
      </c>
      <c r="J23" s="614" t="s">
        <v>136</v>
      </c>
      <c r="K23" s="1135"/>
    </row>
    <row r="24" spans="2:11" ht="15.75" thickBot="1">
      <c r="B24" s="668" t="s">
        <v>49</v>
      </c>
      <c r="C24" s="996">
        <v>8579.3919999999998</v>
      </c>
      <c r="D24" s="1032">
        <v>6203.1350000000002</v>
      </c>
      <c r="E24" s="737">
        <v>8411.1686274509793</v>
      </c>
      <c r="F24" s="617">
        <v>6081.5049019607841</v>
      </c>
      <c r="G24" s="995">
        <v>38.307355877310414</v>
      </c>
      <c r="H24" s="618">
        <v>59.01</v>
      </c>
      <c r="I24" s="618">
        <v>92.9</v>
      </c>
      <c r="J24" s="625">
        <v>100</v>
      </c>
    </row>
    <row r="25" spans="2:11" ht="15">
      <c r="B25" s="997" t="s">
        <v>27</v>
      </c>
      <c r="C25" s="620"/>
      <c r="D25" s="621"/>
      <c r="E25" s="620"/>
      <c r="F25" s="620"/>
      <c r="G25" s="747"/>
      <c r="H25" s="622"/>
      <c r="I25" s="622"/>
      <c r="J25" s="623"/>
    </row>
    <row r="26" spans="2:11" ht="15">
      <c r="B26" s="667" t="s">
        <v>50</v>
      </c>
      <c r="C26" s="736">
        <v>8873.3729999999996</v>
      </c>
      <c r="D26" s="741">
        <v>6302.92</v>
      </c>
      <c r="E26" s="736">
        <v>8699.3852941176465</v>
      </c>
      <c r="F26" s="610">
        <v>6179.333333333333</v>
      </c>
      <c r="G26" s="745">
        <v>40.781939164704603</v>
      </c>
      <c r="H26" s="612">
        <v>61.64</v>
      </c>
      <c r="I26" s="613">
        <v>93.6</v>
      </c>
      <c r="J26" s="614">
        <v>41.564114976026957</v>
      </c>
    </row>
    <row r="27" spans="2:11" ht="15">
      <c r="B27" s="667" t="s">
        <v>10</v>
      </c>
      <c r="C27" s="736">
        <v>8662.6550000000007</v>
      </c>
      <c r="D27" s="741">
        <v>6219.7060000000001</v>
      </c>
      <c r="E27" s="736">
        <v>8492.7990196078445</v>
      </c>
      <c r="F27" s="610">
        <v>6097.7509803921566</v>
      </c>
      <c r="G27" s="745">
        <v>39.277563923439473</v>
      </c>
      <c r="H27" s="612">
        <v>57.92</v>
      </c>
      <c r="I27" s="613">
        <v>95.8</v>
      </c>
      <c r="J27" s="614">
        <v>49.629012046873427</v>
      </c>
    </row>
    <row r="28" spans="2:11" ht="15">
      <c r="B28" s="667" t="s">
        <v>11</v>
      </c>
      <c r="C28" s="736">
        <v>8217.6949999999997</v>
      </c>
      <c r="D28" s="741">
        <v>5930.2619999999997</v>
      </c>
      <c r="E28" s="736">
        <v>8056.5637254901958</v>
      </c>
      <c r="F28" s="610">
        <v>5813.982352941176</v>
      </c>
      <c r="G28" s="745">
        <v>38.57220810817465</v>
      </c>
      <c r="H28" s="613">
        <v>53.31</v>
      </c>
      <c r="I28" s="613">
        <v>97.1</v>
      </c>
      <c r="J28" s="614">
        <v>8.032866648166836</v>
      </c>
    </row>
    <row r="29" spans="2:11" ht="15">
      <c r="B29" s="667" t="s">
        <v>12</v>
      </c>
      <c r="C29" s="736">
        <v>7959.3509999999997</v>
      </c>
      <c r="D29" s="741">
        <v>5676.7910000000002</v>
      </c>
      <c r="E29" s="736">
        <v>7803.285294117647</v>
      </c>
      <c r="F29" s="610">
        <v>5565.4813725490194</v>
      </c>
      <c r="G29" s="745">
        <v>40.208631954214965</v>
      </c>
      <c r="H29" s="613">
        <v>48.38</v>
      </c>
      <c r="I29" s="613">
        <v>98</v>
      </c>
      <c r="J29" s="614">
        <v>0.71270801420090069</v>
      </c>
    </row>
    <row r="30" spans="2:11" ht="15">
      <c r="B30" s="667" t="s">
        <v>13</v>
      </c>
      <c r="C30" s="736">
        <v>7586.2489999999998</v>
      </c>
      <c r="D30" s="741">
        <v>5248.96</v>
      </c>
      <c r="E30" s="736">
        <v>7437.4990196078425</v>
      </c>
      <c r="F30" s="610">
        <v>5146.0392156862745</v>
      </c>
      <c r="G30" s="745">
        <v>44.528611382064256</v>
      </c>
      <c r="H30" s="612">
        <v>43.33</v>
      </c>
      <c r="I30" s="613">
        <v>97.5</v>
      </c>
      <c r="J30" s="614">
        <v>5.089527146840947E-2</v>
      </c>
    </row>
    <row r="31" spans="2:11" ht="15">
      <c r="B31" s="667" t="s">
        <v>14</v>
      </c>
      <c r="C31" s="736" t="s">
        <v>136</v>
      </c>
      <c r="D31" s="741" t="s">
        <v>136</v>
      </c>
      <c r="E31" s="736" t="s">
        <v>136</v>
      </c>
      <c r="F31" s="610" t="s">
        <v>136</v>
      </c>
      <c r="G31" s="610" t="s">
        <v>136</v>
      </c>
      <c r="H31" s="612" t="s">
        <v>136</v>
      </c>
      <c r="I31" s="613" t="s">
        <v>136</v>
      </c>
      <c r="J31" s="614" t="s">
        <v>136</v>
      </c>
      <c r="K31" s="1135"/>
    </row>
    <row r="32" spans="2:11" ht="15.75" thickBot="1">
      <c r="B32" s="668" t="s">
        <v>49</v>
      </c>
      <c r="C32" s="996">
        <v>8706.6280000000006</v>
      </c>
      <c r="D32" s="1032">
        <v>6213.6329999999998</v>
      </c>
      <c r="E32" s="737">
        <v>8535.9098039215696</v>
      </c>
      <c r="F32" s="617">
        <v>6091.7970588235294</v>
      </c>
      <c r="G32" s="995">
        <v>40.121375047415917</v>
      </c>
      <c r="H32" s="618">
        <v>59.02</v>
      </c>
      <c r="I32" s="618">
        <v>95</v>
      </c>
      <c r="J32" s="625">
        <v>100</v>
      </c>
    </row>
    <row r="33" spans="2:11" ht="15">
      <c r="B33" s="997" t="s">
        <v>76</v>
      </c>
      <c r="C33" s="620"/>
      <c r="D33" s="621"/>
      <c r="E33" s="620"/>
      <c r="F33" s="620"/>
      <c r="G33" s="740"/>
      <c r="H33" s="622"/>
      <c r="I33" s="622"/>
      <c r="J33" s="623"/>
    </row>
    <row r="34" spans="2:11" ht="15">
      <c r="B34" s="667" t="s">
        <v>50</v>
      </c>
      <c r="C34" s="736">
        <v>8740.5010000000002</v>
      </c>
      <c r="D34" s="741">
        <v>6160.1469999999999</v>
      </c>
      <c r="E34" s="736">
        <v>8569.1186274509801</v>
      </c>
      <c r="F34" s="610">
        <v>6039.3598039215685</v>
      </c>
      <c r="G34" s="745">
        <v>41.887864039608154</v>
      </c>
      <c r="H34" s="612">
        <v>61.47</v>
      </c>
      <c r="I34" s="613">
        <v>92.2</v>
      </c>
      <c r="J34" s="614">
        <v>42.492687277421929</v>
      </c>
    </row>
    <row r="35" spans="2:11" ht="15">
      <c r="B35" s="667" t="s">
        <v>10</v>
      </c>
      <c r="C35" s="736">
        <v>8633.5589999999993</v>
      </c>
      <c r="D35" s="741">
        <v>6064.5749999999998</v>
      </c>
      <c r="E35" s="736">
        <v>8464.2735294117647</v>
      </c>
      <c r="F35" s="610">
        <v>5945.661764705882</v>
      </c>
      <c r="G35" s="745">
        <v>42.360495170725066</v>
      </c>
      <c r="H35" s="612">
        <v>58.02</v>
      </c>
      <c r="I35" s="613">
        <v>94.5</v>
      </c>
      <c r="J35" s="614">
        <v>47.091313920055882</v>
      </c>
    </row>
    <row r="36" spans="2:11" ht="15">
      <c r="B36" s="667" t="s">
        <v>11</v>
      </c>
      <c r="C36" s="736">
        <v>8304.0400000000009</v>
      </c>
      <c r="D36" s="741">
        <v>5780.0630000000001</v>
      </c>
      <c r="E36" s="736">
        <v>8141.2156862745105</v>
      </c>
      <c r="F36" s="610">
        <v>5666.7284313725486</v>
      </c>
      <c r="G36" s="745">
        <v>43.666946190724929</v>
      </c>
      <c r="H36" s="613">
        <v>53.13</v>
      </c>
      <c r="I36" s="613">
        <v>97.2</v>
      </c>
      <c r="J36" s="614">
        <v>9.034970094239009</v>
      </c>
    </row>
    <row r="37" spans="2:11" ht="15">
      <c r="B37" s="667" t="s">
        <v>12</v>
      </c>
      <c r="C37" s="736">
        <v>7969.3159999999998</v>
      </c>
      <c r="D37" s="741">
        <v>5448.8280000000004</v>
      </c>
      <c r="E37" s="736">
        <v>7813.0549019607843</v>
      </c>
      <c r="F37" s="610">
        <v>5341.9882352941177</v>
      </c>
      <c r="G37" s="745">
        <v>46.25743370868009</v>
      </c>
      <c r="H37" s="613">
        <v>48.16</v>
      </c>
      <c r="I37" s="613">
        <v>100.3</v>
      </c>
      <c r="J37" s="614">
        <v>1.2775591410591443</v>
      </c>
    </row>
    <row r="38" spans="2:11" ht="15">
      <c r="B38" s="667" t="s">
        <v>13</v>
      </c>
      <c r="C38" s="736">
        <v>7228.8509999999997</v>
      </c>
      <c r="D38" s="741">
        <v>4820.2520000000004</v>
      </c>
      <c r="E38" s="736">
        <v>7087.108823529411</v>
      </c>
      <c r="F38" s="610">
        <v>4725.737254901961</v>
      </c>
      <c r="G38" s="745">
        <v>49.968321158312868</v>
      </c>
      <c r="H38" s="612">
        <v>43.51</v>
      </c>
      <c r="I38" s="613">
        <v>103.4</v>
      </c>
      <c r="J38" s="614">
        <v>0.10072534723738126</v>
      </c>
    </row>
    <row r="39" spans="2:11" ht="15">
      <c r="B39" s="667" t="s">
        <v>14</v>
      </c>
      <c r="C39" s="736" t="s">
        <v>136</v>
      </c>
      <c r="D39" s="741" t="s">
        <v>136</v>
      </c>
      <c r="E39" s="736" t="s">
        <v>136</v>
      </c>
      <c r="F39" s="610" t="s">
        <v>136</v>
      </c>
      <c r="G39" s="610" t="s">
        <v>136</v>
      </c>
      <c r="H39" s="612" t="s">
        <v>136</v>
      </c>
      <c r="I39" s="613" t="s">
        <v>136</v>
      </c>
      <c r="J39" s="614" t="s">
        <v>136</v>
      </c>
      <c r="K39" s="1135"/>
    </row>
    <row r="40" spans="2:11" ht="15.75" thickBot="1">
      <c r="B40" s="668" t="s">
        <v>49</v>
      </c>
      <c r="C40" s="996">
        <v>8636.6959999999999</v>
      </c>
      <c r="D40" s="1032">
        <v>6060.6549999999997</v>
      </c>
      <c r="E40" s="737">
        <v>8467.3490196078437</v>
      </c>
      <c r="F40" s="617">
        <v>5941.8186274509799</v>
      </c>
      <c r="G40" s="995">
        <v>42.504333277508785</v>
      </c>
      <c r="H40" s="618">
        <v>58.9</v>
      </c>
      <c r="I40" s="618">
        <v>93.9</v>
      </c>
      <c r="J40" s="625">
        <v>100</v>
      </c>
    </row>
    <row r="41" spans="2:11" ht="15">
      <c r="B41" s="997" t="s">
        <v>28</v>
      </c>
      <c r="C41" s="620"/>
      <c r="D41" s="621"/>
      <c r="E41" s="620"/>
      <c r="F41" s="620"/>
      <c r="G41" s="747"/>
      <c r="H41" s="622"/>
      <c r="I41" s="622"/>
      <c r="J41" s="623"/>
    </row>
    <row r="42" spans="2:11" ht="15">
      <c r="B42" s="667" t="s">
        <v>50</v>
      </c>
      <c r="C42" s="736">
        <v>8761.0450000000001</v>
      </c>
      <c r="D42" s="741">
        <v>6280.7539999999999</v>
      </c>
      <c r="E42" s="736">
        <v>8589.2598039215682</v>
      </c>
      <c r="F42" s="610">
        <v>6157.6019607843136</v>
      </c>
      <c r="G42" s="745">
        <v>39.490338261934795</v>
      </c>
      <c r="H42" s="612">
        <v>61.7</v>
      </c>
      <c r="I42" s="613">
        <v>94.6</v>
      </c>
      <c r="J42" s="614">
        <v>37.276156733145903</v>
      </c>
    </row>
    <row r="43" spans="2:11" ht="15">
      <c r="B43" s="667" t="s">
        <v>10</v>
      </c>
      <c r="C43" s="736">
        <v>8589.7579999999998</v>
      </c>
      <c r="D43" s="741">
        <v>6197.8320000000003</v>
      </c>
      <c r="E43" s="736">
        <v>8421.3313725490189</v>
      </c>
      <c r="F43" s="610">
        <v>6076.3058823529418</v>
      </c>
      <c r="G43" s="745">
        <v>38.59294669490879</v>
      </c>
      <c r="H43" s="612">
        <v>58.11</v>
      </c>
      <c r="I43" s="613">
        <v>96</v>
      </c>
      <c r="J43" s="614">
        <v>51.414457913428095</v>
      </c>
    </row>
    <row r="44" spans="2:11" ht="15">
      <c r="B44" s="667" t="s">
        <v>11</v>
      </c>
      <c r="C44" s="736">
        <v>8161.7889999999998</v>
      </c>
      <c r="D44" s="741">
        <v>5866.8440000000001</v>
      </c>
      <c r="E44" s="736">
        <v>8001.7539215686274</v>
      </c>
      <c r="F44" s="610">
        <v>5751.8078431372551</v>
      </c>
      <c r="G44" s="745">
        <v>39.117198275597573</v>
      </c>
      <c r="H44" s="613">
        <v>53.5</v>
      </c>
      <c r="I44" s="613">
        <v>98.5</v>
      </c>
      <c r="J44" s="614">
        <v>9.7378846890092081</v>
      </c>
    </row>
    <row r="45" spans="2:11" ht="15">
      <c r="B45" s="667" t="s">
        <v>12</v>
      </c>
      <c r="C45" s="736">
        <v>7831.7709999999997</v>
      </c>
      <c r="D45" s="741">
        <v>5513.7610000000004</v>
      </c>
      <c r="E45" s="736">
        <v>7678.2068627450981</v>
      </c>
      <c r="F45" s="610">
        <v>5405.6480392156864</v>
      </c>
      <c r="G45" s="745">
        <v>42.04045115484692</v>
      </c>
      <c r="H45" s="613">
        <v>48.54</v>
      </c>
      <c r="I45" s="613">
        <v>100.6</v>
      </c>
      <c r="J45" s="614">
        <v>1.2184328241483378</v>
      </c>
    </row>
    <row r="46" spans="2:11" ht="15">
      <c r="B46" s="667" t="s">
        <v>13</v>
      </c>
      <c r="C46" s="736">
        <v>6812.9290000000001</v>
      </c>
      <c r="D46" s="741">
        <v>4452.0680000000002</v>
      </c>
      <c r="E46" s="736">
        <v>6679.3421568627455</v>
      </c>
      <c r="F46" s="610">
        <v>4364.7725490196081</v>
      </c>
      <c r="G46" s="745">
        <v>53.028412863415376</v>
      </c>
      <c r="H46" s="612">
        <v>43.55</v>
      </c>
      <c r="I46" s="613">
        <v>112.5</v>
      </c>
      <c r="J46" s="614">
        <v>0.33946560660462227</v>
      </c>
    </row>
    <row r="47" spans="2:11" ht="15">
      <c r="B47" s="667" t="s">
        <v>14</v>
      </c>
      <c r="C47" s="736" t="s">
        <v>136</v>
      </c>
      <c r="D47" s="741" t="s">
        <v>136</v>
      </c>
      <c r="E47" s="736" t="s">
        <v>136</v>
      </c>
      <c r="F47" s="610" t="s">
        <v>136</v>
      </c>
      <c r="G47" s="610" t="s">
        <v>136</v>
      </c>
      <c r="H47" s="612" t="s">
        <v>136</v>
      </c>
      <c r="I47" s="613" t="s">
        <v>136</v>
      </c>
      <c r="J47" s="614" t="s">
        <v>136</v>
      </c>
      <c r="K47" s="1135"/>
    </row>
    <row r="48" spans="2:11" ht="15.75" thickBot="1">
      <c r="B48" s="670" t="s">
        <v>49</v>
      </c>
      <c r="C48" s="996">
        <v>8592.8539999999994</v>
      </c>
      <c r="D48" s="1033">
        <v>6166.558</v>
      </c>
      <c r="E48" s="996">
        <v>8424.3666666666668</v>
      </c>
      <c r="F48" s="616">
        <v>6045.6450980392156</v>
      </c>
      <c r="G48" s="748">
        <v>39.346033881461899</v>
      </c>
      <c r="H48" s="627">
        <v>58.83</v>
      </c>
      <c r="I48" s="627">
        <v>95.8</v>
      </c>
      <c r="J48" s="619">
        <v>100</v>
      </c>
    </row>
    <row r="49" spans="2:7">
      <c r="B49" s="993" t="s">
        <v>21</v>
      </c>
      <c r="C49" s="993"/>
      <c r="D49" s="993"/>
      <c r="E49" s="993"/>
      <c r="F49" s="993"/>
      <c r="G49" s="993"/>
    </row>
    <row r="50" spans="2:7">
      <c r="B50" s="993" t="s">
        <v>22</v>
      </c>
      <c r="C50" s="993"/>
      <c r="D50" s="993"/>
      <c r="E50" s="993"/>
      <c r="F50" s="993"/>
      <c r="G50" s="993"/>
    </row>
    <row r="51" spans="2:7">
      <c r="B51" s="993" t="s">
        <v>23</v>
      </c>
      <c r="C51" s="993"/>
      <c r="D51" s="993"/>
      <c r="E51" s="993"/>
      <c r="F51" s="993"/>
      <c r="G51" s="993"/>
    </row>
    <row r="52" spans="2:7">
      <c r="B52" s="993" t="s">
        <v>24</v>
      </c>
      <c r="C52" s="993"/>
      <c r="D52" s="993"/>
      <c r="E52" s="993"/>
      <c r="F52" s="993"/>
      <c r="G52" s="993"/>
    </row>
    <row r="103" ht="28.5" customHeight="1"/>
  </sheetData>
  <conditionalFormatting sqref="G10:G14 G18:G22 G26:G30 G34:G38 G42:G46 G16 G24 G32 G40 G48">
    <cfRule type="cellIs" dxfId="6742" priority="15" operator="lessThan">
      <formula>0</formula>
    </cfRule>
    <cfRule type="cellIs" dxfId="6741" priority="16" operator="greaterThan">
      <formula>0</formula>
    </cfRule>
  </conditionalFormatting>
  <conditionalFormatting sqref="G10:G14 G18:G22 G26:G30 G34:G38 G42:G46 G16 G24 G32 G40 G48">
    <cfRule type="cellIs" dxfId="6740" priority="13" operator="lessThan">
      <formula>0</formula>
    </cfRule>
    <cfRule type="cellIs" dxfId="6739" priority="14" operator="greaterThan">
      <formula>0</formula>
    </cfRule>
  </conditionalFormatting>
  <conditionalFormatting sqref="G17">
    <cfRule type="cellIs" dxfId="6738" priority="11" operator="lessThan">
      <formula>0</formula>
    </cfRule>
    <cfRule type="cellIs" dxfId="6737" priority="12" operator="greaterThan">
      <formula>0</formula>
    </cfRule>
  </conditionalFormatting>
  <conditionalFormatting sqref="G25">
    <cfRule type="cellIs" dxfId="6736" priority="9" operator="lessThan">
      <formula>0</formula>
    </cfRule>
    <cfRule type="cellIs" dxfId="6735" priority="10" operator="greaterThan">
      <formula>0</formula>
    </cfRule>
  </conditionalFormatting>
  <conditionalFormatting sqref="G33">
    <cfRule type="cellIs" dxfId="6734" priority="7" operator="lessThan">
      <formula>0</formula>
    </cfRule>
    <cfRule type="cellIs" dxfId="6733" priority="8" operator="greaterThan">
      <formula>0</formula>
    </cfRule>
  </conditionalFormatting>
  <conditionalFormatting sqref="G41">
    <cfRule type="cellIs" dxfId="6732" priority="5" operator="lessThan">
      <formula>0</formula>
    </cfRule>
    <cfRule type="cellIs" dxfId="6731" priority="6" operator="greaterThan">
      <formula>0</formula>
    </cfRule>
  </conditionalFormatting>
  <conditionalFormatting sqref="U10:U14">
    <cfRule type="cellIs" dxfId="6730" priority="1" operator="lessThan">
      <formula>0</formula>
    </cfRule>
    <cfRule type="cellIs" dxfId="6729" priority="2" operator="greaterThan">
      <formula>0</formula>
    </cfRule>
  </conditionalFormatting>
  <hyperlinks>
    <hyperlink ref="B1" location="'Dodatkowe info'!A1" display="PRZEJDZ DO"/>
  </hyperlinks>
  <pageMargins left="0.75" right="0.75" top="1" bottom="1" header="0.5" footer="0.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
    <tabColor rgb="FFFFFF99"/>
  </sheetPr>
  <dimension ref="A1:L393"/>
  <sheetViews>
    <sheetView showGridLines="0" zoomScaleNormal="100" workbookViewId="0">
      <selection activeCell="B15" sqref="B15"/>
    </sheetView>
  </sheetViews>
  <sheetFormatPr defaultRowHeight="12.75"/>
  <cols>
    <col min="2" max="2" width="23.42578125" customWidth="1"/>
    <col min="3" max="5" width="12.7109375" customWidth="1"/>
    <col min="6" max="6" width="10.5703125" customWidth="1"/>
    <col min="7" max="7" width="11" customWidth="1"/>
    <col min="9" max="9" width="23.7109375" customWidth="1"/>
    <col min="10" max="12" width="12.7109375" customWidth="1"/>
  </cols>
  <sheetData>
    <row r="1" spans="1:12" ht="15" customHeight="1">
      <c r="B1" s="1667" t="s">
        <v>587</v>
      </c>
      <c r="C1" s="1657" t="s">
        <v>568</v>
      </c>
      <c r="D1" s="1658"/>
    </row>
    <row r="2" spans="1:12" ht="20.100000000000001" customHeight="1">
      <c r="A2" s="5"/>
      <c r="B2" s="692" t="s">
        <v>501</v>
      </c>
      <c r="E2" s="1376"/>
      <c r="F2" s="1376"/>
    </row>
    <row r="3" spans="1:12" ht="20.100000000000001" customHeight="1">
      <c r="A3" s="340"/>
      <c r="B3" s="1248" t="s">
        <v>490</v>
      </c>
      <c r="C3" s="1089" t="str">
        <f>SKUP_SEUROP_tyg!C3</f>
        <v>26.08.2024 - 01.09.2024</v>
      </c>
      <c r="D3" s="764"/>
      <c r="E3" s="1127"/>
      <c r="F3" s="766"/>
      <c r="I3" s="767" t="s">
        <v>137</v>
      </c>
    </row>
    <row r="4" spans="1:12" ht="28.5" customHeight="1" thickBot="1">
      <c r="A4" s="5"/>
      <c r="B4" s="587"/>
      <c r="C4" s="587"/>
      <c r="D4" s="587"/>
      <c r="E4" s="587"/>
      <c r="F4" s="589"/>
      <c r="I4" s="587"/>
      <c r="J4" s="587"/>
      <c r="K4" s="587"/>
      <c r="L4" s="587"/>
    </row>
    <row r="5" spans="1:12" ht="35.25" customHeight="1" thickBot="1">
      <c r="B5" s="1506" t="s">
        <v>248</v>
      </c>
      <c r="C5" s="1507"/>
      <c r="D5" s="1507"/>
      <c r="E5" s="1508"/>
      <c r="F5" s="587"/>
      <c r="I5" s="1506" t="s">
        <v>248</v>
      </c>
      <c r="J5" s="1507"/>
      <c r="K5" s="1507"/>
      <c r="L5" s="1508"/>
    </row>
    <row r="6" spans="1:12" ht="21" customHeight="1" thickBot="1">
      <c r="B6" s="1509" t="s">
        <v>25</v>
      </c>
      <c r="C6" s="1487" t="s">
        <v>1</v>
      </c>
      <c r="D6" s="1714"/>
      <c r="E6" s="1712" t="s">
        <v>221</v>
      </c>
      <c r="F6" s="587"/>
      <c r="I6" s="1509" t="s">
        <v>25</v>
      </c>
      <c r="J6" s="1511" t="s">
        <v>1</v>
      </c>
      <c r="K6" s="1512"/>
      <c r="L6" s="1513" t="s">
        <v>409</v>
      </c>
    </row>
    <row r="7" spans="1:12" ht="27" customHeight="1" thickBot="1">
      <c r="B7" s="1711"/>
      <c r="C7" s="1716" t="s">
        <v>541</v>
      </c>
      <c r="D7" s="1715" t="s">
        <v>542</v>
      </c>
      <c r="E7" s="1713"/>
      <c r="F7" s="587"/>
      <c r="I7" s="1510"/>
      <c r="J7" s="768" t="s">
        <v>541</v>
      </c>
      <c r="K7" s="702" t="s">
        <v>567</v>
      </c>
      <c r="L7" s="1514"/>
    </row>
    <row r="8" spans="1:12" s="3" customFormat="1" ht="23.25" customHeight="1">
      <c r="B8" s="1708" t="s">
        <v>9</v>
      </c>
      <c r="C8" s="1723">
        <v>10061.332538020106</v>
      </c>
      <c r="D8" s="1724">
        <v>10047.608521414377</v>
      </c>
      <c r="E8" s="1725">
        <v>0.13658988182588599</v>
      </c>
      <c r="F8" s="587"/>
      <c r="G8"/>
      <c r="I8" s="1152" t="s">
        <v>9</v>
      </c>
      <c r="J8" s="1170">
        <v>10061.332538020106</v>
      </c>
      <c r="K8" s="1171">
        <v>11432.321</v>
      </c>
      <c r="L8" s="1172">
        <v>-12.7657771549441</v>
      </c>
    </row>
    <row r="9" spans="1:12" ht="20.100000000000001" customHeight="1">
      <c r="B9" s="1709" t="s">
        <v>457</v>
      </c>
      <c r="C9" s="1173">
        <v>10108.161951155213</v>
      </c>
      <c r="D9" s="1165">
        <v>10118.329407797579</v>
      </c>
      <c r="E9" s="1718">
        <v>-0.10048552713188813</v>
      </c>
      <c r="F9" s="587"/>
      <c r="I9" s="1153" t="s">
        <v>461</v>
      </c>
      <c r="J9" s="1173">
        <v>10108.161951155213</v>
      </c>
      <c r="K9" s="1174">
        <v>11402.308000000001</v>
      </c>
      <c r="L9" s="1167">
        <v>-8.0231510872877152</v>
      </c>
    </row>
    <row r="10" spans="1:12" ht="20.100000000000001" customHeight="1">
      <c r="B10" s="1709" t="s">
        <v>458</v>
      </c>
      <c r="C10" s="1151" t="s">
        <v>136</v>
      </c>
      <c r="D10" s="1721" t="s">
        <v>136</v>
      </c>
      <c r="E10" s="1719" t="s">
        <v>136</v>
      </c>
      <c r="F10" s="587"/>
      <c r="I10" s="1153" t="s">
        <v>462</v>
      </c>
      <c r="J10" s="1151" t="s">
        <v>136</v>
      </c>
      <c r="K10" s="1149" t="s">
        <v>136</v>
      </c>
      <c r="L10" s="1150" t="s">
        <v>136</v>
      </c>
    </row>
    <row r="11" spans="1:12" ht="20.100000000000001" customHeight="1">
      <c r="B11" s="1709" t="s">
        <v>459</v>
      </c>
      <c r="C11" s="1173">
        <v>10271.084516246883</v>
      </c>
      <c r="D11" s="1165">
        <v>10230.85215312648</v>
      </c>
      <c r="E11" s="1718">
        <v>0.39324547474874288</v>
      </c>
      <c r="F11" s="587"/>
      <c r="I11" s="1153" t="s">
        <v>463</v>
      </c>
      <c r="J11" s="1173">
        <v>10271.084516246883</v>
      </c>
      <c r="K11" s="1174">
        <v>11492.523999999999</v>
      </c>
      <c r="L11" s="1167">
        <v>-11.6953520666875</v>
      </c>
    </row>
    <row r="12" spans="1:12" ht="20.100000000000001" customHeight="1" thickBot="1">
      <c r="B12" s="1710" t="s">
        <v>460</v>
      </c>
      <c r="C12" s="1717">
        <v>9993.791822151341</v>
      </c>
      <c r="D12" s="1722">
        <v>9968.6877690008369</v>
      </c>
      <c r="E12" s="1720">
        <v>0.25182906448900905</v>
      </c>
      <c r="F12" s="587"/>
      <c r="I12" s="1583" t="s">
        <v>464</v>
      </c>
      <c r="J12" s="1175">
        <v>9993.791822151341</v>
      </c>
      <c r="K12" s="1176">
        <v>11405.004999999999</v>
      </c>
      <c r="L12" s="1726">
        <v>-13.549128769259747</v>
      </c>
    </row>
    <row r="13" spans="1:12" ht="20.100000000000001" customHeight="1">
      <c r="B13" s="587"/>
      <c r="C13" s="587"/>
      <c r="D13" s="587"/>
      <c r="E13" s="587"/>
      <c r="F13" s="587"/>
      <c r="I13" s="1584"/>
    </row>
    <row r="14" spans="1:12" ht="18.75">
      <c r="B14" s="678"/>
      <c r="C14" s="678"/>
      <c r="D14" s="678"/>
      <c r="E14" s="678"/>
      <c r="F14" s="587"/>
    </row>
    <row r="15" spans="1:12" ht="15" customHeight="1">
      <c r="A15" s="340"/>
      <c r="B15" s="688"/>
      <c r="C15" s="688"/>
      <c r="D15" s="688"/>
      <c r="E15" s="587"/>
      <c r="F15" s="678"/>
    </row>
    <row r="16" spans="1:12" ht="16.5" customHeight="1">
      <c r="A16" s="462"/>
      <c r="B16" s="587"/>
      <c r="C16" s="587"/>
      <c r="D16" s="587"/>
      <c r="E16" s="587"/>
      <c r="F16" s="587"/>
      <c r="G16" s="1"/>
    </row>
    <row r="17" spans="2:7" ht="15.75">
      <c r="B17" s="689"/>
      <c r="C17" s="690"/>
      <c r="D17" s="691"/>
      <c r="E17" s="691"/>
      <c r="F17" s="587"/>
      <c r="G17" s="1"/>
    </row>
    <row r="18" spans="2:7" ht="15.75">
      <c r="B18" s="679"/>
      <c r="C18" s="691"/>
      <c r="D18" s="691"/>
      <c r="E18" s="691"/>
      <c r="F18" s="679"/>
      <c r="G18" s="1"/>
    </row>
    <row r="19" spans="2:7" ht="15.75">
      <c r="B19" s="679"/>
      <c r="C19" s="691"/>
      <c r="D19" s="691"/>
      <c r="E19" s="691"/>
      <c r="F19" s="679"/>
      <c r="G19" s="1"/>
    </row>
    <row r="20" spans="2:7" ht="15.75">
      <c r="B20" s="679"/>
      <c r="C20" s="691"/>
      <c r="D20" s="691"/>
      <c r="E20" s="691"/>
      <c r="F20" s="679"/>
      <c r="G20" s="1"/>
    </row>
    <row r="21" spans="2:7" ht="15.75">
      <c r="B21" s="679"/>
      <c r="C21" s="691"/>
      <c r="D21" s="691"/>
      <c r="E21" s="691"/>
      <c r="F21" s="679"/>
      <c r="G21" s="1"/>
    </row>
    <row r="22" spans="2:7" ht="15.75">
      <c r="B22" s="679"/>
      <c r="C22" s="679"/>
      <c r="D22" s="679"/>
      <c r="E22" s="679"/>
      <c r="F22" s="679"/>
      <c r="G22" s="1"/>
    </row>
    <row r="23" spans="2:7" ht="15.75">
      <c r="B23" s="587"/>
      <c r="C23" s="587"/>
      <c r="D23" s="587"/>
      <c r="E23" s="587"/>
      <c r="F23" s="679"/>
      <c r="G23" s="1"/>
    </row>
    <row r="24" spans="2:7">
      <c r="B24" s="587"/>
      <c r="C24" s="587"/>
      <c r="D24" s="587"/>
      <c r="E24" s="587"/>
      <c r="F24" s="587"/>
      <c r="G24" s="1"/>
    </row>
    <row r="25" spans="2:7">
      <c r="F25" s="587"/>
      <c r="G25" s="1"/>
    </row>
    <row r="26" spans="2:7">
      <c r="B26" t="s">
        <v>472</v>
      </c>
      <c r="F26" s="1"/>
      <c r="G26" s="1"/>
    </row>
    <row r="27" spans="2:7">
      <c r="F27" s="1"/>
      <c r="G27" s="1"/>
    </row>
    <row r="28" spans="2:7">
      <c r="F28" s="1"/>
      <c r="G28" s="1"/>
    </row>
    <row r="29" spans="2:7">
      <c r="F29" s="1"/>
      <c r="G29" s="1"/>
    </row>
    <row r="30" spans="2:7">
      <c r="F30" s="1"/>
      <c r="G30" s="1"/>
    </row>
    <row r="31" spans="2:7">
      <c r="F31" s="1"/>
      <c r="G31" s="1"/>
    </row>
    <row r="32" spans="2:7">
      <c r="F32" s="1"/>
      <c r="G32" s="1"/>
    </row>
    <row r="33" spans="6:7">
      <c r="F33" s="1"/>
      <c r="G33" s="1"/>
    </row>
    <row r="34" spans="6:7">
      <c r="F34" s="1"/>
      <c r="G34" s="1"/>
    </row>
    <row r="35" spans="6:7">
      <c r="F35" s="1"/>
      <c r="G35" s="1"/>
    </row>
    <row r="36" spans="6:7">
      <c r="F36" s="1"/>
      <c r="G36" s="1"/>
    </row>
    <row r="37" spans="6:7">
      <c r="F37" s="1"/>
      <c r="G37" s="1"/>
    </row>
    <row r="38" spans="6:7">
      <c r="F38" s="1"/>
      <c r="G38" s="1"/>
    </row>
    <row r="39" spans="6:7">
      <c r="F39" s="1"/>
      <c r="G39" s="1"/>
    </row>
    <row r="40" spans="6:7">
      <c r="F40" s="1"/>
      <c r="G40" s="1"/>
    </row>
    <row r="41" spans="6:7">
      <c r="F41" s="1"/>
      <c r="G41" s="1"/>
    </row>
    <row r="42" spans="6:7">
      <c r="F42" s="1"/>
      <c r="G42" s="1"/>
    </row>
    <row r="43" spans="6:7">
      <c r="F43" s="1"/>
      <c r="G43" s="1"/>
    </row>
    <row r="44" spans="6:7">
      <c r="F44" s="1"/>
      <c r="G44" s="1"/>
    </row>
    <row r="246" spans="3:4">
      <c r="C246" s="4"/>
      <c r="D246" s="4"/>
    </row>
    <row r="247" spans="3:4">
      <c r="C247" s="4"/>
      <c r="D247" s="4"/>
    </row>
    <row r="248" spans="3:4">
      <c r="C248" s="4"/>
      <c r="D248" s="4"/>
    </row>
    <row r="249" spans="3:4">
      <c r="C249" s="4"/>
      <c r="D249" s="4"/>
    </row>
    <row r="250" spans="3:4">
      <c r="C250" s="4"/>
      <c r="D250" s="4"/>
    </row>
    <row r="251" spans="3:4">
      <c r="C251" s="4"/>
      <c r="D251" s="4"/>
    </row>
    <row r="252" spans="3:4">
      <c r="C252" s="4"/>
      <c r="D252" s="4"/>
    </row>
    <row r="253" spans="3:4">
      <c r="C253" s="4"/>
      <c r="D253" s="4"/>
    </row>
    <row r="254" spans="3:4">
      <c r="C254" s="4"/>
      <c r="D254" s="4"/>
    </row>
    <row r="255" spans="3:4">
      <c r="C255" s="4"/>
      <c r="D255" s="4"/>
    </row>
    <row r="256" spans="3:4">
      <c r="C256" s="4"/>
      <c r="D256" s="4"/>
    </row>
    <row r="257" spans="3:4">
      <c r="C257" s="4"/>
      <c r="D257" s="4"/>
    </row>
    <row r="258" spans="3:4">
      <c r="C258" s="4"/>
      <c r="D258" s="4"/>
    </row>
    <row r="259" spans="3:4">
      <c r="C259" s="4"/>
      <c r="D259" s="4"/>
    </row>
    <row r="260" spans="3:4">
      <c r="C260" s="4"/>
      <c r="D260" s="4"/>
    </row>
    <row r="261" spans="3:4">
      <c r="C261" s="4"/>
      <c r="D261" s="4"/>
    </row>
    <row r="262" spans="3:4">
      <c r="C262" s="4"/>
      <c r="D262" s="4"/>
    </row>
    <row r="263" spans="3:4">
      <c r="C263" s="4"/>
      <c r="D263" s="4"/>
    </row>
    <row r="264" spans="3:4">
      <c r="C264" s="4"/>
      <c r="D264" s="4"/>
    </row>
    <row r="265" spans="3:4">
      <c r="C265" s="4"/>
      <c r="D265" s="4"/>
    </row>
    <row r="266" spans="3:4">
      <c r="C266" s="4"/>
      <c r="D266" s="4"/>
    </row>
    <row r="267" spans="3:4">
      <c r="C267" s="4"/>
      <c r="D267" s="4"/>
    </row>
    <row r="268" spans="3:4">
      <c r="C268" s="4"/>
      <c r="D268" s="4"/>
    </row>
    <row r="269" spans="3:4">
      <c r="C269" s="4"/>
      <c r="D269" s="4"/>
    </row>
    <row r="270" spans="3:4">
      <c r="C270" s="4"/>
      <c r="D270" s="4"/>
    </row>
    <row r="271" spans="3:4">
      <c r="C271" s="4"/>
      <c r="D271" s="4"/>
    </row>
    <row r="272" spans="3:4">
      <c r="C272" s="4"/>
      <c r="D272" s="4"/>
    </row>
    <row r="273" spans="3:4">
      <c r="C273" s="4"/>
      <c r="D273" s="4"/>
    </row>
    <row r="274" spans="3:4">
      <c r="C274" s="4"/>
      <c r="D274" s="4"/>
    </row>
    <row r="275" spans="3:4">
      <c r="C275" s="4"/>
      <c r="D275" s="4"/>
    </row>
    <row r="276" spans="3:4">
      <c r="C276" s="4"/>
      <c r="D276" s="4"/>
    </row>
    <row r="277" spans="3:4">
      <c r="C277" s="4"/>
      <c r="D277" s="4"/>
    </row>
    <row r="278" spans="3:4">
      <c r="C278" s="4"/>
      <c r="D278" s="4"/>
    </row>
    <row r="279" spans="3:4">
      <c r="C279" s="4"/>
      <c r="D279" s="4"/>
    </row>
    <row r="280" spans="3:4">
      <c r="C280" s="4"/>
      <c r="D280" s="4"/>
    </row>
    <row r="281" spans="3:4">
      <c r="C281" s="4"/>
      <c r="D281" s="4"/>
    </row>
    <row r="282" spans="3:4">
      <c r="C282" s="4"/>
      <c r="D282" s="4"/>
    </row>
    <row r="283" spans="3:4">
      <c r="C283" s="4"/>
      <c r="D283" s="4"/>
    </row>
    <row r="284" spans="3:4">
      <c r="C284" s="4"/>
      <c r="D284" s="4"/>
    </row>
    <row r="285" spans="3:4">
      <c r="C285" s="4"/>
      <c r="D285" s="4"/>
    </row>
    <row r="286" spans="3:4">
      <c r="C286" s="4"/>
      <c r="D286" s="4"/>
    </row>
    <row r="287" spans="3:4">
      <c r="C287" s="4"/>
      <c r="D287" s="4"/>
    </row>
    <row r="288" spans="3:4">
      <c r="C288" s="4"/>
      <c r="D288" s="4"/>
    </row>
    <row r="289" spans="3:4">
      <c r="C289" s="4"/>
      <c r="D289" s="4"/>
    </row>
    <row r="290" spans="3:4">
      <c r="C290" s="4"/>
      <c r="D290" s="4"/>
    </row>
    <row r="291" spans="3:4">
      <c r="C291" s="4"/>
      <c r="D291" s="4"/>
    </row>
    <row r="292" spans="3:4">
      <c r="C292" s="4"/>
      <c r="D292" s="4"/>
    </row>
    <row r="293" spans="3:4">
      <c r="C293" s="4"/>
      <c r="D293" s="4"/>
    </row>
    <row r="294" spans="3:4">
      <c r="C294" s="4"/>
      <c r="D294" s="4"/>
    </row>
    <row r="295" spans="3:4">
      <c r="C295" s="4"/>
      <c r="D295" s="4"/>
    </row>
    <row r="296" spans="3:4">
      <c r="C296" s="4"/>
      <c r="D296" s="4"/>
    </row>
    <row r="297" spans="3:4">
      <c r="C297" s="4"/>
      <c r="D297" s="4"/>
    </row>
    <row r="298" spans="3:4">
      <c r="C298" s="4"/>
      <c r="D298" s="4"/>
    </row>
    <row r="299" spans="3:4">
      <c r="C299" s="4"/>
      <c r="D299" s="4"/>
    </row>
    <row r="300" spans="3:4">
      <c r="C300" s="4"/>
      <c r="D300" s="4"/>
    </row>
    <row r="301" spans="3:4">
      <c r="C301" s="4"/>
      <c r="D301" s="4"/>
    </row>
    <row r="302" spans="3:4">
      <c r="C302" s="4"/>
      <c r="D302" s="4"/>
    </row>
    <row r="303" spans="3:4">
      <c r="C303" s="4"/>
      <c r="D303" s="4"/>
    </row>
    <row r="304" spans="3:4">
      <c r="C304" s="4"/>
      <c r="D304" s="4"/>
    </row>
    <row r="305" spans="3:4">
      <c r="C305" s="4"/>
      <c r="D305" s="4"/>
    </row>
    <row r="306" spans="3:4">
      <c r="C306" s="4"/>
      <c r="D306" s="4"/>
    </row>
    <row r="307" spans="3:4">
      <c r="C307" s="4"/>
      <c r="D307" s="4"/>
    </row>
    <row r="308" spans="3:4">
      <c r="C308" s="4"/>
      <c r="D308" s="4"/>
    </row>
    <row r="309" spans="3:4">
      <c r="C309" s="4"/>
      <c r="D309" s="4"/>
    </row>
    <row r="310" spans="3:4">
      <c r="C310" s="4"/>
      <c r="D310" s="4"/>
    </row>
    <row r="311" spans="3:4">
      <c r="C311" s="4"/>
      <c r="D311" s="4"/>
    </row>
    <row r="312" spans="3:4">
      <c r="C312" s="4"/>
      <c r="D312" s="4"/>
    </row>
    <row r="313" spans="3:4">
      <c r="C313" s="4"/>
      <c r="D313" s="4"/>
    </row>
    <row r="314" spans="3:4">
      <c r="C314" s="4"/>
      <c r="D314" s="4"/>
    </row>
    <row r="315" spans="3:4">
      <c r="C315" s="4"/>
      <c r="D315" s="4"/>
    </row>
    <row r="316" spans="3:4">
      <c r="C316" s="4"/>
      <c r="D316" s="4"/>
    </row>
    <row r="317" spans="3:4">
      <c r="C317" s="4"/>
      <c r="D317" s="4"/>
    </row>
    <row r="318" spans="3:4">
      <c r="C318" s="4"/>
      <c r="D318" s="4"/>
    </row>
    <row r="319" spans="3:4">
      <c r="C319" s="4"/>
      <c r="D319" s="4"/>
    </row>
    <row r="320" spans="3:4">
      <c r="C320" s="4"/>
      <c r="D320" s="4"/>
    </row>
    <row r="321" spans="3:4">
      <c r="C321" s="4"/>
      <c r="D321" s="4"/>
    </row>
    <row r="322" spans="3:4">
      <c r="C322" s="4"/>
      <c r="D322" s="4"/>
    </row>
    <row r="323" spans="3:4">
      <c r="C323" s="4"/>
      <c r="D323" s="4"/>
    </row>
    <row r="324" spans="3:4">
      <c r="C324" s="4"/>
      <c r="D324" s="4"/>
    </row>
    <row r="325" spans="3:4">
      <c r="C325" s="4"/>
      <c r="D325" s="4"/>
    </row>
    <row r="326" spans="3:4">
      <c r="C326" s="4"/>
      <c r="D326" s="4"/>
    </row>
    <row r="327" spans="3:4">
      <c r="C327" s="4"/>
      <c r="D327" s="4"/>
    </row>
    <row r="328" spans="3:4">
      <c r="C328" s="4"/>
      <c r="D328" s="4"/>
    </row>
    <row r="329" spans="3:4">
      <c r="C329" s="4"/>
      <c r="D329" s="4"/>
    </row>
    <row r="330" spans="3:4">
      <c r="C330" s="4"/>
      <c r="D330" s="4"/>
    </row>
    <row r="331" spans="3:4">
      <c r="C331" s="4"/>
      <c r="D331" s="4"/>
    </row>
    <row r="332" spans="3:4">
      <c r="C332" s="4"/>
      <c r="D332" s="4"/>
    </row>
    <row r="333" spans="3:4">
      <c r="C333" s="4"/>
      <c r="D333" s="4"/>
    </row>
    <row r="334" spans="3:4">
      <c r="C334" s="4"/>
      <c r="D334" s="4"/>
    </row>
    <row r="335" spans="3:4">
      <c r="C335" s="4"/>
      <c r="D335" s="4"/>
    </row>
    <row r="336" spans="3:4">
      <c r="C336" s="4"/>
      <c r="D336" s="4"/>
    </row>
    <row r="337" spans="3:4">
      <c r="C337" s="4"/>
      <c r="D337" s="4"/>
    </row>
    <row r="338" spans="3:4">
      <c r="C338" s="4"/>
      <c r="D338" s="4"/>
    </row>
    <row r="339" spans="3:4">
      <c r="C339" s="4"/>
      <c r="D339" s="4"/>
    </row>
    <row r="340" spans="3:4">
      <c r="C340" s="4"/>
      <c r="D340" s="4"/>
    </row>
    <row r="341" spans="3:4">
      <c r="C341" s="4"/>
      <c r="D341" s="4"/>
    </row>
    <row r="342" spans="3:4">
      <c r="C342" s="4"/>
      <c r="D342" s="4"/>
    </row>
    <row r="343" spans="3:4">
      <c r="C343" s="4"/>
      <c r="D343" s="4"/>
    </row>
    <row r="344" spans="3:4">
      <c r="C344" s="4"/>
      <c r="D344" s="4"/>
    </row>
    <row r="345" spans="3:4">
      <c r="C345" s="4"/>
      <c r="D345" s="4"/>
    </row>
    <row r="346" spans="3:4">
      <c r="C346" s="4"/>
      <c r="D346" s="4"/>
    </row>
    <row r="347" spans="3:4">
      <c r="C347" s="4"/>
      <c r="D347" s="4"/>
    </row>
    <row r="348" spans="3:4">
      <c r="C348" s="4"/>
      <c r="D348" s="4"/>
    </row>
    <row r="349" spans="3:4">
      <c r="C349" s="4"/>
      <c r="D349" s="4"/>
    </row>
    <row r="350" spans="3:4">
      <c r="C350" s="4"/>
      <c r="D350" s="4"/>
    </row>
    <row r="351" spans="3:4">
      <c r="C351" s="4"/>
      <c r="D351" s="4"/>
    </row>
    <row r="352" spans="3:4">
      <c r="C352" s="4"/>
      <c r="D352" s="4"/>
    </row>
    <row r="353" spans="3:4">
      <c r="C353" s="4"/>
      <c r="D353" s="4"/>
    </row>
    <row r="354" spans="3:4">
      <c r="C354" s="4"/>
      <c r="D354" s="4"/>
    </row>
    <row r="355" spans="3:4">
      <c r="C355" s="4"/>
      <c r="D355" s="4"/>
    </row>
    <row r="356" spans="3:4">
      <c r="C356" s="4"/>
      <c r="D356" s="4"/>
    </row>
    <row r="357" spans="3:4">
      <c r="C357" s="4"/>
      <c r="D357" s="4"/>
    </row>
    <row r="358" spans="3:4">
      <c r="C358" s="4"/>
      <c r="D358" s="4"/>
    </row>
    <row r="359" spans="3:4">
      <c r="C359" s="4"/>
      <c r="D359" s="4"/>
    </row>
    <row r="360" spans="3:4">
      <c r="C360" s="4"/>
      <c r="D360" s="4"/>
    </row>
    <row r="361" spans="3:4">
      <c r="C361" s="4"/>
      <c r="D361" s="4"/>
    </row>
    <row r="362" spans="3:4">
      <c r="C362" s="4"/>
      <c r="D362" s="4"/>
    </row>
    <row r="363" spans="3:4">
      <c r="C363" s="4"/>
      <c r="D363" s="4"/>
    </row>
    <row r="364" spans="3:4">
      <c r="C364" s="4"/>
      <c r="D364" s="4"/>
    </row>
    <row r="365" spans="3:4">
      <c r="C365" s="4"/>
      <c r="D365" s="4"/>
    </row>
    <row r="366" spans="3:4">
      <c r="C366" s="4"/>
      <c r="D366" s="4"/>
    </row>
    <row r="367" spans="3:4">
      <c r="C367" s="4"/>
      <c r="D367" s="4"/>
    </row>
    <row r="368" spans="3:4">
      <c r="C368" s="4"/>
      <c r="D368" s="4"/>
    </row>
    <row r="369" spans="3:4">
      <c r="C369" s="4"/>
      <c r="D369" s="4"/>
    </row>
    <row r="370" spans="3:4">
      <c r="C370" s="4"/>
      <c r="D370" s="4"/>
    </row>
    <row r="371" spans="3:4">
      <c r="C371" s="4"/>
      <c r="D371" s="4"/>
    </row>
    <row r="372" spans="3:4">
      <c r="C372" s="4"/>
      <c r="D372" s="4"/>
    </row>
    <row r="373" spans="3:4">
      <c r="C373" s="4"/>
      <c r="D373" s="4"/>
    </row>
    <row r="374" spans="3:4">
      <c r="C374" s="4"/>
      <c r="D374" s="4"/>
    </row>
    <row r="375" spans="3:4">
      <c r="C375" s="4"/>
      <c r="D375" s="4"/>
    </row>
    <row r="376" spans="3:4">
      <c r="C376" s="4"/>
      <c r="D376" s="4"/>
    </row>
    <row r="377" spans="3:4">
      <c r="C377" s="4"/>
      <c r="D377" s="4"/>
    </row>
    <row r="378" spans="3:4">
      <c r="C378" s="4"/>
      <c r="D378" s="4"/>
    </row>
    <row r="379" spans="3:4">
      <c r="C379" s="4"/>
      <c r="D379" s="4"/>
    </row>
    <row r="380" spans="3:4">
      <c r="C380" s="4"/>
      <c r="D380" s="4"/>
    </row>
    <row r="381" spans="3:4">
      <c r="C381" s="4"/>
      <c r="D381" s="4"/>
    </row>
    <row r="382" spans="3:4">
      <c r="C382" s="4"/>
      <c r="D382" s="4"/>
    </row>
    <row r="383" spans="3:4">
      <c r="C383" s="4"/>
      <c r="D383" s="4"/>
    </row>
    <row r="384" spans="3:4">
      <c r="C384" s="4"/>
      <c r="D384" s="4"/>
    </row>
    <row r="385" spans="3:4">
      <c r="C385" s="4"/>
      <c r="D385" s="4"/>
    </row>
    <row r="386" spans="3:4">
      <c r="C386" s="4"/>
      <c r="D386" s="4"/>
    </row>
    <row r="387" spans="3:4">
      <c r="C387" s="4"/>
      <c r="D387" s="4"/>
    </row>
    <row r="388" spans="3:4">
      <c r="C388" s="4"/>
      <c r="D388" s="4"/>
    </row>
    <row r="389" spans="3:4">
      <c r="C389" s="4"/>
      <c r="D389" s="4"/>
    </row>
    <row r="390" spans="3:4">
      <c r="C390" s="4"/>
      <c r="D390" s="4"/>
    </row>
    <row r="391" spans="3:4">
      <c r="C391" s="4"/>
      <c r="D391" s="4"/>
    </row>
    <row r="392" spans="3:4">
      <c r="C392" s="4"/>
      <c r="D392" s="4"/>
    </row>
    <row r="393" spans="3:4">
      <c r="C393" s="4"/>
      <c r="D393" s="4"/>
    </row>
  </sheetData>
  <mergeCells count="8">
    <mergeCell ref="I5:L5"/>
    <mergeCell ref="I6:I7"/>
    <mergeCell ref="J6:K6"/>
    <mergeCell ref="L6:L7"/>
    <mergeCell ref="C6:D6"/>
    <mergeCell ref="B5:E5"/>
    <mergeCell ref="E6:E7"/>
    <mergeCell ref="B6:B7"/>
  </mergeCells>
  <conditionalFormatting sqref="E8:E9 E11:E12">
    <cfRule type="cellIs" dxfId="6728" priority="3" operator="lessThan">
      <formula>0</formula>
    </cfRule>
    <cfRule type="cellIs" dxfId="6727" priority="4" operator="greaterThan">
      <formula>0</formula>
    </cfRule>
  </conditionalFormatting>
  <conditionalFormatting sqref="L8:L9 L11:L12">
    <cfRule type="cellIs" dxfId="6726" priority="1" operator="lessThan">
      <formula>0</formula>
    </cfRule>
    <cfRule type="cellIs" dxfId="6725" priority="2" operator="greaterThan">
      <formula>0</formula>
    </cfRule>
  </conditionalFormatting>
  <hyperlinks>
    <hyperlink ref="B1" location="'Dodatkowe info'!A1" display="PRZEJDZ DO"/>
  </hyperlinks>
  <pageMargins left="0.75" right="0.75" top="1" bottom="1" header="0.5" footer="0.5"/>
  <pageSetup paperSize="9" scale="75"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6">
    <tabColor rgb="FFFFFF99"/>
  </sheetPr>
  <dimension ref="B1:V89"/>
  <sheetViews>
    <sheetView showGridLines="0" zoomScaleNormal="100" workbookViewId="0">
      <pane xSplit="1" ySplit="2" topLeftCell="B72" activePane="bottomRight" state="frozen"/>
      <selection pane="topRight" activeCell="B1" sqref="B1"/>
      <selection pane="bottomLeft" activeCell="A3" sqref="A3"/>
      <selection pane="bottomRight" activeCell="B92" sqref="B92"/>
    </sheetView>
  </sheetViews>
  <sheetFormatPr defaultColWidth="9.140625" defaultRowHeight="12.75"/>
  <cols>
    <col min="1" max="1" width="8.7109375" style="344" customWidth="1"/>
    <col min="2" max="2" width="21" style="769" customWidth="1"/>
    <col min="3" max="14" width="9.7109375" style="769" customWidth="1"/>
    <col min="15" max="15" width="6.42578125" style="769" customWidth="1"/>
    <col min="16" max="22" width="9.140625" style="769"/>
    <col min="23" max="16384" width="9.140625" style="344"/>
  </cols>
  <sheetData>
    <row r="1" spans="2:15" ht="15" customHeight="1">
      <c r="B1" s="1667" t="s">
        <v>587</v>
      </c>
      <c r="C1" s="1657" t="s">
        <v>568</v>
      </c>
      <c r="D1" s="1658"/>
      <c r="L1" s="770"/>
      <c r="M1" s="770"/>
    </row>
    <row r="2" spans="2:15" ht="24.95" customHeight="1">
      <c r="B2" s="1245" t="s">
        <v>515</v>
      </c>
      <c r="C2" s="771"/>
      <c r="D2" s="771"/>
      <c r="E2" s="771"/>
      <c r="F2" s="771"/>
      <c r="G2" s="771"/>
      <c r="H2" s="771"/>
      <c r="I2" s="771"/>
      <c r="J2" s="771"/>
      <c r="K2" s="771"/>
      <c r="L2" s="771"/>
      <c r="M2" s="771"/>
      <c r="N2" s="771"/>
      <c r="O2" s="772"/>
    </row>
    <row r="3" spans="2:15" ht="20.25" customHeight="1">
      <c r="B3" s="773"/>
      <c r="C3" s="774"/>
    </row>
    <row r="4" spans="2:15" ht="20.25" customHeight="1" thickBot="1">
      <c r="B4" s="783">
        <v>2004</v>
      </c>
      <c r="C4" s="784" t="s">
        <v>103</v>
      </c>
      <c r="D4" s="777"/>
      <c r="E4" s="777"/>
      <c r="F4" s="777"/>
      <c r="G4" s="777"/>
      <c r="H4" s="777"/>
      <c r="I4" s="777"/>
      <c r="J4" s="777"/>
      <c r="K4" s="777"/>
      <c r="L4" s="777"/>
      <c r="M4" s="777"/>
      <c r="N4" s="777"/>
    </row>
    <row r="5" spans="2:15" ht="17.25" customHeight="1" thickBot="1">
      <c r="B5" s="785"/>
      <c r="C5" s="787" t="s">
        <v>104</v>
      </c>
      <c r="D5" s="787" t="s">
        <v>105</v>
      </c>
      <c r="E5" s="787" t="s">
        <v>106</v>
      </c>
      <c r="F5" s="787" t="s">
        <v>107</v>
      </c>
      <c r="G5" s="787" t="s">
        <v>108</v>
      </c>
      <c r="H5" s="787" t="s">
        <v>109</v>
      </c>
      <c r="I5" s="787" t="s">
        <v>110</v>
      </c>
      <c r="J5" s="787" t="s">
        <v>111</v>
      </c>
      <c r="K5" s="787" t="s">
        <v>112</v>
      </c>
      <c r="L5" s="787" t="s">
        <v>113</v>
      </c>
      <c r="M5" s="787" t="s">
        <v>114</v>
      </c>
      <c r="N5" s="788" t="s">
        <v>115</v>
      </c>
    </row>
    <row r="6" spans="2:15" ht="17.25" customHeight="1" thickBot="1">
      <c r="B6" s="786" t="s">
        <v>116</v>
      </c>
      <c r="C6" s="778">
        <v>4745.1329999999998</v>
      </c>
      <c r="D6" s="778">
        <v>4967.0389999999998</v>
      </c>
      <c r="E6" s="778">
        <v>5718.8540000000003</v>
      </c>
      <c r="F6" s="778">
        <v>5972.0820000000003</v>
      </c>
      <c r="G6" s="778">
        <v>6055.5649999999996</v>
      </c>
      <c r="H6" s="778">
        <v>6825.7389999999996</v>
      </c>
      <c r="I6" s="778">
        <v>6966.6059999999998</v>
      </c>
      <c r="J6" s="778">
        <v>6854.2579999999998</v>
      </c>
      <c r="K6" s="778">
        <v>7221.1440000000002</v>
      </c>
      <c r="L6" s="778">
        <v>6917.2629999999999</v>
      </c>
      <c r="M6" s="778">
        <v>6750.8010000000004</v>
      </c>
      <c r="N6" s="779">
        <v>6535.24</v>
      </c>
    </row>
    <row r="7" spans="2:15" ht="17.25" customHeight="1">
      <c r="B7" s="777"/>
      <c r="C7" s="777"/>
      <c r="D7" s="777"/>
      <c r="E7" s="777"/>
      <c r="F7" s="777"/>
      <c r="G7" s="777"/>
      <c r="H7" s="777"/>
      <c r="I7" s="777"/>
      <c r="J7" s="777"/>
      <c r="K7" s="777"/>
      <c r="L7" s="777"/>
      <c r="M7" s="777"/>
      <c r="N7" s="777"/>
    </row>
    <row r="8" spans="2:15" ht="17.25" customHeight="1" thickBot="1">
      <c r="B8" s="783">
        <v>2005</v>
      </c>
      <c r="C8" s="784" t="s">
        <v>103</v>
      </c>
      <c r="D8" s="777"/>
      <c r="E8" s="777"/>
      <c r="F8" s="777"/>
      <c r="G8" s="777"/>
      <c r="H8" s="777"/>
      <c r="I8" s="777"/>
      <c r="J8" s="777"/>
      <c r="K8" s="777"/>
      <c r="L8" s="777"/>
      <c r="M8" s="777"/>
      <c r="N8" s="777"/>
    </row>
    <row r="9" spans="2:15" ht="17.25" customHeight="1" thickBot="1">
      <c r="B9" s="785"/>
      <c r="C9" s="787" t="s">
        <v>104</v>
      </c>
      <c r="D9" s="787" t="s">
        <v>105</v>
      </c>
      <c r="E9" s="787" t="s">
        <v>106</v>
      </c>
      <c r="F9" s="787" t="s">
        <v>107</v>
      </c>
      <c r="G9" s="787" t="s">
        <v>108</v>
      </c>
      <c r="H9" s="787" t="s">
        <v>109</v>
      </c>
      <c r="I9" s="787" t="s">
        <v>110</v>
      </c>
      <c r="J9" s="787" t="s">
        <v>111</v>
      </c>
      <c r="K9" s="787" t="s">
        <v>112</v>
      </c>
      <c r="L9" s="787" t="s">
        <v>113</v>
      </c>
      <c r="M9" s="787" t="s">
        <v>114</v>
      </c>
      <c r="N9" s="788" t="s">
        <v>115</v>
      </c>
    </row>
    <row r="10" spans="2:15" ht="17.25" customHeight="1" thickBot="1">
      <c r="B10" s="786" t="s">
        <v>116</v>
      </c>
      <c r="C10" s="778">
        <v>5727.442</v>
      </c>
      <c r="D10" s="778">
        <v>5805.5129999999999</v>
      </c>
      <c r="E10" s="778">
        <v>5895.8040000000001</v>
      </c>
      <c r="F10" s="778">
        <v>5498.875</v>
      </c>
      <c r="G10" s="778">
        <v>5386.9530000000004</v>
      </c>
      <c r="H10" s="778">
        <v>5545.4840000000004</v>
      </c>
      <c r="I10" s="778">
        <v>5961.8959999999997</v>
      </c>
      <c r="J10" s="778">
        <v>6210.8370000000004</v>
      </c>
      <c r="K10" s="778">
        <v>6114.4129999999996</v>
      </c>
      <c r="L10" s="778">
        <v>5863.924</v>
      </c>
      <c r="M10" s="778">
        <v>5541.8360000000002</v>
      </c>
      <c r="N10" s="779">
        <v>5474.7569999999996</v>
      </c>
    </row>
    <row r="11" spans="2:15" ht="17.25" customHeight="1">
      <c r="B11" s="777"/>
      <c r="C11" s="777"/>
      <c r="D11" s="777"/>
      <c r="E11" s="777"/>
      <c r="F11" s="777"/>
      <c r="G11" s="777"/>
      <c r="H11" s="777"/>
      <c r="I11" s="777"/>
      <c r="J11" s="777"/>
      <c r="K11" s="777"/>
      <c r="L11" s="777"/>
      <c r="M11" s="777"/>
      <c r="N11" s="777"/>
    </row>
    <row r="12" spans="2:15" ht="17.25" customHeight="1" thickBot="1">
      <c r="B12" s="783">
        <v>2006</v>
      </c>
      <c r="C12" s="784" t="s">
        <v>103</v>
      </c>
      <c r="D12" s="777"/>
      <c r="E12" s="777"/>
      <c r="F12" s="777"/>
      <c r="G12" s="777"/>
      <c r="H12" s="777"/>
      <c r="I12" s="777"/>
      <c r="J12" s="777"/>
      <c r="K12" s="777"/>
      <c r="L12" s="777"/>
      <c r="M12" s="777"/>
      <c r="N12" s="777"/>
    </row>
    <row r="13" spans="2:15" ht="17.25" customHeight="1" thickBot="1">
      <c r="B13" s="785"/>
      <c r="C13" s="787" t="s">
        <v>104</v>
      </c>
      <c r="D13" s="787" t="s">
        <v>105</v>
      </c>
      <c r="E13" s="787" t="s">
        <v>106</v>
      </c>
      <c r="F13" s="787" t="s">
        <v>107</v>
      </c>
      <c r="G13" s="787" t="s">
        <v>108</v>
      </c>
      <c r="H13" s="787" t="s">
        <v>109</v>
      </c>
      <c r="I13" s="787" t="s">
        <v>110</v>
      </c>
      <c r="J13" s="787" t="s">
        <v>111</v>
      </c>
      <c r="K13" s="787" t="s">
        <v>112</v>
      </c>
      <c r="L13" s="787" t="s">
        <v>113</v>
      </c>
      <c r="M13" s="787" t="s">
        <v>114</v>
      </c>
      <c r="N13" s="788" t="s">
        <v>115</v>
      </c>
    </row>
    <row r="14" spans="2:15" ht="17.25" customHeight="1" thickBot="1">
      <c r="B14" s="789" t="s">
        <v>116</v>
      </c>
      <c r="C14" s="778">
        <v>5167.4750000000004</v>
      </c>
      <c r="D14" s="778">
        <v>4922.9769999999999</v>
      </c>
      <c r="E14" s="778">
        <v>5063.8980000000001</v>
      </c>
      <c r="F14" s="778">
        <v>5127.4639999999999</v>
      </c>
      <c r="G14" s="778">
        <v>5106.8609999999999</v>
      </c>
      <c r="H14" s="778">
        <v>5589.4520000000002</v>
      </c>
      <c r="I14" s="778">
        <v>6026.9629999999997</v>
      </c>
      <c r="J14" s="778">
        <v>6499.076</v>
      </c>
      <c r="K14" s="778">
        <v>6186.4949999999999</v>
      </c>
      <c r="L14" s="778">
        <v>5618.3580000000002</v>
      </c>
      <c r="M14" s="778">
        <v>5259.9059999999999</v>
      </c>
      <c r="N14" s="779">
        <v>5045.9780000000001</v>
      </c>
    </row>
    <row r="15" spans="2:15" ht="17.25" customHeight="1">
      <c r="B15" s="777"/>
      <c r="C15" s="780"/>
      <c r="D15" s="780"/>
      <c r="E15" s="780"/>
      <c r="F15" s="780"/>
      <c r="G15" s="780"/>
      <c r="H15" s="780"/>
      <c r="I15" s="780"/>
      <c r="J15" s="780"/>
      <c r="K15" s="780"/>
      <c r="L15" s="780"/>
      <c r="M15" s="780"/>
      <c r="N15" s="780"/>
    </row>
    <row r="16" spans="2:15" ht="17.25" customHeight="1" thickBot="1">
      <c r="B16" s="783">
        <v>2007</v>
      </c>
      <c r="C16" s="784" t="s">
        <v>103</v>
      </c>
      <c r="D16" s="780"/>
      <c r="E16" s="780"/>
      <c r="F16" s="780"/>
      <c r="G16" s="780"/>
      <c r="H16" s="780"/>
      <c r="I16" s="780"/>
      <c r="J16" s="780"/>
      <c r="K16" s="780"/>
      <c r="L16" s="780"/>
      <c r="M16" s="780"/>
      <c r="N16" s="780"/>
    </row>
    <row r="17" spans="2:14" ht="17.25" customHeight="1" thickBot="1">
      <c r="B17" s="785"/>
      <c r="C17" s="787" t="s">
        <v>104</v>
      </c>
      <c r="D17" s="787" t="s">
        <v>105</v>
      </c>
      <c r="E17" s="787" t="s">
        <v>106</v>
      </c>
      <c r="F17" s="787" t="s">
        <v>107</v>
      </c>
      <c r="G17" s="787" t="s">
        <v>108</v>
      </c>
      <c r="H17" s="787" t="s">
        <v>109</v>
      </c>
      <c r="I17" s="787" t="s">
        <v>110</v>
      </c>
      <c r="J17" s="787" t="s">
        <v>111</v>
      </c>
      <c r="K17" s="787" t="s">
        <v>112</v>
      </c>
      <c r="L17" s="787" t="s">
        <v>113</v>
      </c>
      <c r="M17" s="787" t="s">
        <v>114</v>
      </c>
      <c r="N17" s="788" t="s">
        <v>115</v>
      </c>
    </row>
    <row r="18" spans="2:14" ht="17.25" customHeight="1" thickBot="1">
      <c r="B18" s="786" t="s">
        <v>116</v>
      </c>
      <c r="C18" s="778">
        <v>4878.0050000000001</v>
      </c>
      <c r="D18" s="778">
        <v>4998.683</v>
      </c>
      <c r="E18" s="778">
        <v>5080.3729999999996</v>
      </c>
      <c r="F18" s="778">
        <v>4985.0389999999998</v>
      </c>
      <c r="G18" s="778">
        <v>4864.4809999999998</v>
      </c>
      <c r="H18" s="778">
        <v>5416.3459999999995</v>
      </c>
      <c r="I18" s="778">
        <v>5850.35</v>
      </c>
      <c r="J18" s="778">
        <v>6101.1459999999997</v>
      </c>
      <c r="K18" s="778">
        <v>6062.3810000000003</v>
      </c>
      <c r="L18" s="778">
        <v>5389.2690000000002</v>
      </c>
      <c r="M18" s="778">
        <v>5060.2169999999996</v>
      </c>
      <c r="N18" s="779">
        <v>5200.0069999999996</v>
      </c>
    </row>
    <row r="19" spans="2:14" ht="17.25" customHeight="1">
      <c r="B19" s="775"/>
      <c r="C19" s="776"/>
      <c r="D19" s="777"/>
      <c r="E19" s="777"/>
      <c r="F19" s="777"/>
      <c r="G19" s="777"/>
      <c r="H19" s="777"/>
      <c r="I19" s="777"/>
      <c r="J19" s="777"/>
      <c r="K19" s="777"/>
      <c r="L19" s="777"/>
      <c r="M19" s="777"/>
      <c r="N19" s="777"/>
    </row>
    <row r="20" spans="2:14" ht="17.25" customHeight="1" thickBot="1">
      <c r="B20" s="783">
        <v>2008</v>
      </c>
      <c r="C20" s="784" t="s">
        <v>103</v>
      </c>
      <c r="D20" s="780"/>
      <c r="E20" s="780"/>
      <c r="F20" s="780"/>
      <c r="G20" s="780"/>
      <c r="H20" s="780"/>
      <c r="I20" s="780"/>
      <c r="J20" s="780"/>
      <c r="K20" s="780"/>
      <c r="L20" s="780"/>
      <c r="M20" s="780"/>
      <c r="N20" s="780"/>
    </row>
    <row r="21" spans="2:14" ht="17.25" customHeight="1" thickBot="1">
      <c r="B21" s="785"/>
      <c r="C21" s="787" t="s">
        <v>104</v>
      </c>
      <c r="D21" s="787" t="s">
        <v>105</v>
      </c>
      <c r="E21" s="787" t="s">
        <v>106</v>
      </c>
      <c r="F21" s="787" t="s">
        <v>107</v>
      </c>
      <c r="G21" s="787" t="s">
        <v>108</v>
      </c>
      <c r="H21" s="787" t="s">
        <v>109</v>
      </c>
      <c r="I21" s="787" t="s">
        <v>110</v>
      </c>
      <c r="J21" s="787" t="s">
        <v>111</v>
      </c>
      <c r="K21" s="787" t="s">
        <v>112</v>
      </c>
      <c r="L21" s="787" t="s">
        <v>113</v>
      </c>
      <c r="M21" s="787" t="s">
        <v>114</v>
      </c>
      <c r="N21" s="788" t="s">
        <v>115</v>
      </c>
    </row>
    <row r="22" spans="2:14" ht="17.25" customHeight="1" thickBot="1">
      <c r="B22" s="786" t="s">
        <v>116</v>
      </c>
      <c r="C22" s="778">
        <v>5362.0659999999998</v>
      </c>
      <c r="D22" s="778">
        <v>4991.3639999999996</v>
      </c>
      <c r="E22" s="778">
        <v>5502.9759999999997</v>
      </c>
      <c r="F22" s="778">
        <v>5445.4089999999997</v>
      </c>
      <c r="G22" s="778">
        <v>6090.0209999999997</v>
      </c>
      <c r="H22" s="778">
        <v>6347.5010000000002</v>
      </c>
      <c r="I22" s="778">
        <v>6491.11</v>
      </c>
      <c r="J22" s="778">
        <v>6519.6940000000004</v>
      </c>
      <c r="K22" s="778">
        <v>6710.549</v>
      </c>
      <c r="L22" s="778">
        <v>6325.4049999999997</v>
      </c>
      <c r="M22" s="778">
        <v>6235.9309999999996</v>
      </c>
      <c r="N22" s="779">
        <v>6463.6270000000004</v>
      </c>
    </row>
    <row r="23" spans="2:14" ht="17.25" customHeight="1">
      <c r="B23" s="775"/>
      <c r="C23" s="776"/>
      <c r="D23" s="777"/>
      <c r="E23" s="777"/>
      <c r="F23" s="777"/>
      <c r="G23" s="777"/>
      <c r="H23" s="777"/>
      <c r="I23" s="777"/>
      <c r="J23" s="777"/>
      <c r="K23" s="777"/>
      <c r="L23" s="777"/>
      <c r="M23" s="777"/>
      <c r="N23" s="777"/>
    </row>
    <row r="24" spans="2:14" ht="17.25" customHeight="1">
      <c r="B24" s="775"/>
      <c r="C24" s="776"/>
      <c r="D24" s="777"/>
      <c r="E24" s="777"/>
      <c r="F24" s="777"/>
      <c r="G24" s="777"/>
      <c r="H24" s="777"/>
      <c r="I24" s="777"/>
      <c r="J24" s="777"/>
      <c r="K24" s="777"/>
      <c r="L24" s="777"/>
      <c r="M24" s="777"/>
      <c r="N24" s="777"/>
    </row>
    <row r="25" spans="2:14" ht="17.25" customHeight="1" thickBot="1">
      <c r="B25" s="783">
        <v>2009</v>
      </c>
      <c r="C25" s="784" t="s">
        <v>103</v>
      </c>
      <c r="D25" s="780"/>
      <c r="E25" s="780"/>
      <c r="F25" s="780"/>
      <c r="G25" s="780"/>
      <c r="H25" s="780"/>
      <c r="I25" s="780"/>
      <c r="J25" s="780"/>
      <c r="K25" s="780"/>
      <c r="L25" s="780"/>
      <c r="M25" s="780"/>
      <c r="N25" s="780"/>
    </row>
    <row r="26" spans="2:14" ht="17.25" customHeight="1" thickBot="1">
      <c r="B26" s="785"/>
      <c r="C26" s="787" t="s">
        <v>104</v>
      </c>
      <c r="D26" s="787" t="s">
        <v>105</v>
      </c>
      <c r="E26" s="787" t="s">
        <v>106</v>
      </c>
      <c r="F26" s="787" t="s">
        <v>107</v>
      </c>
      <c r="G26" s="787" t="s">
        <v>108</v>
      </c>
      <c r="H26" s="787" t="s">
        <v>109</v>
      </c>
      <c r="I26" s="787" t="s">
        <v>110</v>
      </c>
      <c r="J26" s="787" t="s">
        <v>111</v>
      </c>
      <c r="K26" s="787" t="s">
        <v>112</v>
      </c>
      <c r="L26" s="787" t="s">
        <v>113</v>
      </c>
      <c r="M26" s="787" t="s">
        <v>114</v>
      </c>
      <c r="N26" s="788" t="s">
        <v>115</v>
      </c>
    </row>
    <row r="27" spans="2:14" ht="17.25" customHeight="1" thickBot="1">
      <c r="B27" s="786" t="s">
        <v>116</v>
      </c>
      <c r="C27" s="778">
        <v>6295.6080000000002</v>
      </c>
      <c r="D27" s="778">
        <v>6468.9390000000003</v>
      </c>
      <c r="E27" s="778">
        <v>6927.45</v>
      </c>
      <c r="F27" s="778">
        <v>7086.6149999999998</v>
      </c>
      <c r="G27" s="778">
        <v>6944.3450000000003</v>
      </c>
      <c r="H27" s="778">
        <v>7275.0780000000004</v>
      </c>
      <c r="I27" s="778">
        <v>7259.6670000000004</v>
      </c>
      <c r="J27" s="778">
        <v>7016.5630000000001</v>
      </c>
      <c r="K27" s="778">
        <v>6702.5069999999996</v>
      </c>
      <c r="L27" s="778">
        <v>6094.8180000000002</v>
      </c>
      <c r="M27" s="778">
        <v>5990.2740000000003</v>
      </c>
      <c r="N27" s="779">
        <v>5714.6890000000003</v>
      </c>
    </row>
    <row r="28" spans="2:14" ht="17.25" customHeight="1">
      <c r="B28" s="775"/>
      <c r="C28" s="776"/>
      <c r="D28" s="777"/>
      <c r="E28" s="777"/>
      <c r="F28" s="777"/>
      <c r="G28" s="777"/>
      <c r="H28" s="777"/>
      <c r="I28" s="777"/>
      <c r="J28" s="777"/>
      <c r="K28" s="777"/>
      <c r="L28" s="777"/>
      <c r="M28" s="777"/>
      <c r="N28" s="777"/>
    </row>
    <row r="29" spans="2:14" ht="17.25" customHeight="1">
      <c r="B29" s="775"/>
      <c r="C29" s="776"/>
      <c r="D29" s="777"/>
      <c r="E29" s="777"/>
      <c r="F29" s="777"/>
      <c r="G29" s="777"/>
      <c r="H29" s="777"/>
      <c r="I29" s="777"/>
      <c r="J29" s="777"/>
      <c r="K29" s="777"/>
      <c r="L29" s="777"/>
      <c r="M29" s="777"/>
      <c r="N29" s="777"/>
    </row>
    <row r="30" spans="2:14" ht="17.25" customHeight="1" thickBot="1">
      <c r="B30" s="783">
        <v>2010</v>
      </c>
      <c r="C30" s="784" t="s">
        <v>103</v>
      </c>
      <c r="D30" s="780"/>
      <c r="E30" s="780"/>
      <c r="F30" s="780"/>
      <c r="G30" s="780"/>
      <c r="H30" s="780"/>
      <c r="I30" s="780"/>
      <c r="J30" s="780"/>
      <c r="K30" s="780"/>
      <c r="L30" s="780"/>
      <c r="M30" s="780"/>
      <c r="N30" s="780"/>
    </row>
    <row r="31" spans="2:14" ht="17.25" customHeight="1" thickBot="1">
      <c r="B31" s="785"/>
      <c r="C31" s="787" t="s">
        <v>104</v>
      </c>
      <c r="D31" s="787" t="s">
        <v>105</v>
      </c>
      <c r="E31" s="787" t="s">
        <v>106</v>
      </c>
      <c r="F31" s="787" t="s">
        <v>107</v>
      </c>
      <c r="G31" s="787" t="s">
        <v>108</v>
      </c>
      <c r="H31" s="787" t="s">
        <v>109</v>
      </c>
      <c r="I31" s="787" t="s">
        <v>110</v>
      </c>
      <c r="J31" s="787" t="s">
        <v>111</v>
      </c>
      <c r="K31" s="787" t="s">
        <v>112</v>
      </c>
      <c r="L31" s="787" t="s">
        <v>113</v>
      </c>
      <c r="M31" s="787" t="s">
        <v>114</v>
      </c>
      <c r="N31" s="788" t="s">
        <v>115</v>
      </c>
    </row>
    <row r="32" spans="2:14" ht="17.25" customHeight="1" thickBot="1">
      <c r="B32" s="786" t="s">
        <v>116</v>
      </c>
      <c r="C32" s="778">
        <v>5513.7250000000004</v>
      </c>
      <c r="D32" s="778">
        <v>5337.8959999999997</v>
      </c>
      <c r="E32" s="778">
        <v>5419.1390000000001</v>
      </c>
      <c r="F32" s="778">
        <v>5230.2240000000002</v>
      </c>
      <c r="G32" s="778">
        <v>5525.125</v>
      </c>
      <c r="H32" s="778">
        <v>6384.0550000000003</v>
      </c>
      <c r="I32" s="778">
        <v>6260.77</v>
      </c>
      <c r="J32" s="778">
        <v>6435.451</v>
      </c>
      <c r="K32" s="778">
        <v>6148.3149999999996</v>
      </c>
      <c r="L32" s="778">
        <v>5620.31</v>
      </c>
      <c r="M32" s="778">
        <v>5639.1809999999996</v>
      </c>
      <c r="N32" s="779">
        <v>5829.0429999999997</v>
      </c>
    </row>
    <row r="33" spans="2:14" ht="17.25" customHeight="1">
      <c r="B33" s="775"/>
      <c r="C33" s="776"/>
      <c r="D33" s="777"/>
      <c r="E33" s="777"/>
      <c r="F33" s="777"/>
      <c r="G33" s="777"/>
      <c r="H33" s="777"/>
      <c r="I33" s="777"/>
      <c r="J33" s="777"/>
      <c r="K33" s="777"/>
      <c r="L33" s="777"/>
      <c r="M33" s="777"/>
      <c r="N33" s="777"/>
    </row>
    <row r="34" spans="2:14" ht="17.25" customHeight="1" thickBot="1">
      <c r="B34" s="783">
        <v>2011</v>
      </c>
      <c r="C34" s="784" t="s">
        <v>103</v>
      </c>
      <c r="D34" s="777"/>
      <c r="E34" s="777"/>
      <c r="F34" s="777"/>
      <c r="G34" s="777"/>
      <c r="H34" s="777"/>
      <c r="I34" s="777"/>
      <c r="J34" s="777"/>
      <c r="K34" s="777"/>
      <c r="L34" s="777"/>
      <c r="M34" s="777"/>
      <c r="N34" s="777"/>
    </row>
    <row r="35" spans="2:14" ht="17.25" customHeight="1" thickBot="1">
      <c r="B35" s="785"/>
      <c r="C35" s="787" t="s">
        <v>104</v>
      </c>
      <c r="D35" s="787" t="s">
        <v>105</v>
      </c>
      <c r="E35" s="787" t="s">
        <v>106</v>
      </c>
      <c r="F35" s="787" t="s">
        <v>107</v>
      </c>
      <c r="G35" s="787" t="s">
        <v>108</v>
      </c>
      <c r="H35" s="787" t="s">
        <v>109</v>
      </c>
      <c r="I35" s="787" t="s">
        <v>110</v>
      </c>
      <c r="J35" s="787" t="s">
        <v>111</v>
      </c>
      <c r="K35" s="787" t="s">
        <v>112</v>
      </c>
      <c r="L35" s="787" t="s">
        <v>113</v>
      </c>
      <c r="M35" s="787" t="s">
        <v>114</v>
      </c>
      <c r="N35" s="788" t="s">
        <v>115</v>
      </c>
    </row>
    <row r="36" spans="2:14" ht="17.25" customHeight="1" thickBot="1">
      <c r="B36" s="786" t="s">
        <v>116</v>
      </c>
      <c r="C36" s="778">
        <v>5542.2489999999998</v>
      </c>
      <c r="D36" s="778">
        <v>5758.527</v>
      </c>
      <c r="E36" s="778">
        <v>6129.1270000000004</v>
      </c>
      <c r="F36" s="778">
        <v>6495.5770000000002</v>
      </c>
      <c r="G36" s="778">
        <v>6462.6729999999998</v>
      </c>
      <c r="H36" s="778">
        <v>6556.2529999999997</v>
      </c>
      <c r="I36" s="778">
        <v>6740.4040000000005</v>
      </c>
      <c r="J36" s="778">
        <v>6784.7690000000002</v>
      </c>
      <c r="K36" s="778">
        <v>7121.5379999999996</v>
      </c>
      <c r="L36" s="778">
        <v>7260.2550000000001</v>
      </c>
      <c r="M36" s="778">
        <v>7431.1750000000002</v>
      </c>
      <c r="N36" s="779">
        <v>8022.55</v>
      </c>
    </row>
    <row r="37" spans="2:14" ht="17.25" customHeight="1">
      <c r="B37" s="777"/>
      <c r="C37" s="781"/>
      <c r="D37" s="781"/>
      <c r="E37" s="781"/>
      <c r="F37" s="781"/>
      <c r="G37" s="781"/>
      <c r="H37" s="781"/>
      <c r="I37" s="781"/>
      <c r="J37" s="781"/>
      <c r="K37" s="781"/>
      <c r="L37" s="781"/>
      <c r="M37" s="781"/>
      <c r="N37" s="781"/>
    </row>
    <row r="38" spans="2:14" ht="17.25" customHeight="1">
      <c r="B38" s="777"/>
      <c r="C38" s="781"/>
      <c r="D38" s="781"/>
      <c r="E38" s="781"/>
      <c r="F38" s="781"/>
      <c r="G38" s="781"/>
      <c r="H38" s="781"/>
      <c r="I38" s="781"/>
      <c r="J38" s="781"/>
      <c r="K38" s="781"/>
      <c r="L38" s="781"/>
      <c r="M38" s="781"/>
      <c r="N38" s="781"/>
    </row>
    <row r="39" spans="2:14" ht="17.25" customHeight="1" thickBot="1">
      <c r="B39" s="783">
        <v>2012</v>
      </c>
      <c r="C39" s="784" t="s">
        <v>103</v>
      </c>
      <c r="D39" s="780"/>
      <c r="E39" s="780"/>
      <c r="F39" s="780"/>
      <c r="G39" s="780"/>
      <c r="H39" s="780"/>
      <c r="I39" s="780"/>
      <c r="J39" s="780"/>
      <c r="K39" s="780"/>
      <c r="L39" s="780"/>
      <c r="M39" s="780"/>
      <c r="N39" s="780"/>
    </row>
    <row r="40" spans="2:14" ht="17.25" customHeight="1" thickBot="1">
      <c r="B40" s="785"/>
      <c r="C40" s="787" t="s">
        <v>104</v>
      </c>
      <c r="D40" s="787" t="s">
        <v>105</v>
      </c>
      <c r="E40" s="787" t="s">
        <v>106</v>
      </c>
      <c r="F40" s="787" t="s">
        <v>107</v>
      </c>
      <c r="G40" s="787" t="s">
        <v>108</v>
      </c>
      <c r="H40" s="787" t="s">
        <v>109</v>
      </c>
      <c r="I40" s="787" t="s">
        <v>110</v>
      </c>
      <c r="J40" s="787" t="s">
        <v>111</v>
      </c>
      <c r="K40" s="787" t="s">
        <v>112</v>
      </c>
      <c r="L40" s="787" t="s">
        <v>113</v>
      </c>
      <c r="M40" s="787" t="s">
        <v>114</v>
      </c>
      <c r="N40" s="788" t="s">
        <v>115</v>
      </c>
    </row>
    <row r="41" spans="2:14" ht="17.25" customHeight="1" thickBot="1">
      <c r="B41" s="786" t="s">
        <v>116</v>
      </c>
      <c r="C41" s="778">
        <v>7220.2179999999998</v>
      </c>
      <c r="D41" s="778">
        <v>7285.2380000000003</v>
      </c>
      <c r="E41" s="778">
        <v>7222.0290000000005</v>
      </c>
      <c r="F41" s="778">
        <v>7308.799</v>
      </c>
      <c r="G41" s="778">
        <v>7419.9120000000003</v>
      </c>
      <c r="H41" s="778">
        <v>7830.9740000000002</v>
      </c>
      <c r="I41" s="778">
        <v>7652.692</v>
      </c>
      <c r="J41" s="778">
        <v>7979.491</v>
      </c>
      <c r="K41" s="778">
        <v>8261.9950000000008</v>
      </c>
      <c r="L41" s="778">
        <v>8323.91</v>
      </c>
      <c r="M41" s="778">
        <v>8027.0209999999997</v>
      </c>
      <c r="N41" s="779">
        <v>7753.5780000000004</v>
      </c>
    </row>
    <row r="42" spans="2:14" ht="17.25" customHeight="1">
      <c r="B42" s="777"/>
      <c r="C42" s="781"/>
      <c r="D42" s="781"/>
      <c r="E42" s="781"/>
      <c r="F42" s="781"/>
      <c r="G42" s="781"/>
      <c r="H42" s="781"/>
      <c r="I42" s="781"/>
      <c r="J42" s="781"/>
      <c r="K42" s="781"/>
      <c r="L42" s="781"/>
      <c r="M42" s="781"/>
      <c r="N42" s="781"/>
    </row>
    <row r="43" spans="2:14" ht="17.25" customHeight="1" thickBot="1">
      <c r="B43" s="783">
        <v>2013</v>
      </c>
      <c r="C43" s="784" t="s">
        <v>103</v>
      </c>
      <c r="D43" s="780"/>
      <c r="E43" s="780"/>
      <c r="F43" s="780"/>
      <c r="G43" s="780"/>
      <c r="H43" s="780"/>
      <c r="I43" s="780"/>
      <c r="J43" s="780"/>
      <c r="K43" s="780"/>
      <c r="L43" s="780"/>
      <c r="M43" s="780"/>
      <c r="N43" s="780"/>
    </row>
    <row r="44" spans="2:14" ht="17.25" customHeight="1" thickBot="1">
      <c r="B44" s="785"/>
      <c r="C44" s="787" t="s">
        <v>104</v>
      </c>
      <c r="D44" s="787" t="s">
        <v>105</v>
      </c>
      <c r="E44" s="787" t="s">
        <v>106</v>
      </c>
      <c r="F44" s="787" t="s">
        <v>107</v>
      </c>
      <c r="G44" s="787" t="s">
        <v>108</v>
      </c>
      <c r="H44" s="787" t="s">
        <v>109</v>
      </c>
      <c r="I44" s="787" t="s">
        <v>110</v>
      </c>
      <c r="J44" s="787" t="s">
        <v>111</v>
      </c>
      <c r="K44" s="787" t="s">
        <v>112</v>
      </c>
      <c r="L44" s="787" t="s">
        <v>113</v>
      </c>
      <c r="M44" s="787" t="s">
        <v>114</v>
      </c>
      <c r="N44" s="788" t="s">
        <v>115</v>
      </c>
    </row>
    <row r="45" spans="2:14" ht="17.25" customHeight="1" thickBot="1">
      <c r="B45" s="786" t="s">
        <v>116</v>
      </c>
      <c r="C45" s="778">
        <v>7308.357</v>
      </c>
      <c r="D45" s="778">
        <v>7186.6750000000002</v>
      </c>
      <c r="E45" s="778">
        <v>7373.3140000000003</v>
      </c>
      <c r="F45" s="778">
        <v>7369.2830000000004</v>
      </c>
      <c r="G45" s="778">
        <v>7246.326</v>
      </c>
      <c r="H45" s="778">
        <v>7797.8069999999998</v>
      </c>
      <c r="I45" s="778">
        <v>8149.6509999999998</v>
      </c>
      <c r="J45" s="778">
        <v>8393.5580000000009</v>
      </c>
      <c r="K45" s="778">
        <v>8527.268</v>
      </c>
      <c r="L45" s="778">
        <v>8053.9530000000004</v>
      </c>
      <c r="M45" s="778">
        <v>7689.7520000000004</v>
      </c>
      <c r="N45" s="779">
        <v>7709.8720000000003</v>
      </c>
    </row>
    <row r="46" spans="2:14" ht="17.25" customHeight="1">
      <c r="B46" s="777"/>
      <c r="C46" s="781"/>
      <c r="D46" s="781"/>
      <c r="E46" s="781"/>
      <c r="F46" s="781"/>
      <c r="G46" s="781"/>
      <c r="H46" s="781"/>
      <c r="I46" s="781"/>
      <c r="J46" s="781"/>
      <c r="K46" s="781"/>
      <c r="L46" s="781"/>
      <c r="M46" s="781"/>
      <c r="N46" s="781"/>
    </row>
    <row r="47" spans="2:14" ht="17.25" customHeight="1" thickBot="1">
      <c r="B47" s="783">
        <v>2014</v>
      </c>
      <c r="C47" s="790" t="s">
        <v>103</v>
      </c>
      <c r="D47" s="781"/>
      <c r="E47" s="781"/>
      <c r="F47" s="781"/>
      <c r="G47" s="781"/>
      <c r="H47" s="781"/>
      <c r="I47" s="781"/>
      <c r="J47" s="781"/>
      <c r="K47" s="781"/>
      <c r="L47" s="781"/>
      <c r="M47" s="781"/>
      <c r="N47" s="781"/>
    </row>
    <row r="48" spans="2:14" ht="17.25" customHeight="1" thickBot="1">
      <c r="B48" s="785"/>
      <c r="C48" s="787" t="s">
        <v>104</v>
      </c>
      <c r="D48" s="787" t="s">
        <v>105</v>
      </c>
      <c r="E48" s="787" t="s">
        <v>106</v>
      </c>
      <c r="F48" s="787" t="s">
        <v>107</v>
      </c>
      <c r="G48" s="787" t="s">
        <v>108</v>
      </c>
      <c r="H48" s="787" t="s">
        <v>109</v>
      </c>
      <c r="I48" s="787" t="s">
        <v>110</v>
      </c>
      <c r="J48" s="787" t="s">
        <v>111</v>
      </c>
      <c r="K48" s="787" t="s">
        <v>112</v>
      </c>
      <c r="L48" s="787" t="s">
        <v>113</v>
      </c>
      <c r="M48" s="787" t="s">
        <v>114</v>
      </c>
      <c r="N48" s="788" t="s">
        <v>115</v>
      </c>
    </row>
    <row r="49" spans="2:14" ht="17.25" customHeight="1" thickBot="1">
      <c r="B49" s="786" t="s">
        <v>116</v>
      </c>
      <c r="C49" s="778">
        <v>7262.8469999999998</v>
      </c>
      <c r="D49" s="778">
        <v>6800.7120000000004</v>
      </c>
      <c r="E49" s="778">
        <v>6722.1270000000004</v>
      </c>
      <c r="F49" s="778">
        <v>7257.9780000000001</v>
      </c>
      <c r="G49" s="778">
        <v>7289.0529999999999</v>
      </c>
      <c r="H49" s="778">
        <v>7462.4669999999996</v>
      </c>
      <c r="I49" s="778">
        <v>7570.5439999999999</v>
      </c>
      <c r="J49" s="778">
        <v>7332.3329999999996</v>
      </c>
      <c r="K49" s="778">
        <v>7125.6239999999998</v>
      </c>
      <c r="L49" s="778">
        <v>6584.1970000000001</v>
      </c>
      <c r="M49" s="778">
        <v>6464.5140000000001</v>
      </c>
      <c r="N49" s="779">
        <v>6212.4610000000002</v>
      </c>
    </row>
    <row r="50" spans="2:14" ht="17.25" customHeight="1">
      <c r="B50" s="777"/>
      <c r="C50" s="781"/>
      <c r="D50" s="781"/>
      <c r="E50" s="781"/>
      <c r="F50" s="781"/>
      <c r="G50" s="781"/>
      <c r="H50" s="781"/>
      <c r="I50" s="781"/>
      <c r="J50" s="781"/>
      <c r="K50" s="781"/>
      <c r="L50" s="781"/>
      <c r="M50" s="781"/>
      <c r="N50" s="781"/>
    </row>
    <row r="51" spans="2:14" ht="17.25" customHeight="1" thickBot="1">
      <c r="B51" s="783">
        <v>2015</v>
      </c>
      <c r="C51" s="790" t="s">
        <v>103</v>
      </c>
      <c r="D51" s="781"/>
      <c r="E51" s="781"/>
      <c r="F51" s="781"/>
      <c r="G51" s="781"/>
      <c r="H51" s="781"/>
      <c r="I51" s="781"/>
      <c r="J51" s="781"/>
      <c r="K51" s="781"/>
      <c r="L51" s="781"/>
      <c r="M51" s="781"/>
      <c r="N51" s="781"/>
    </row>
    <row r="52" spans="2:14" ht="17.25" customHeight="1" thickBot="1">
      <c r="B52" s="785"/>
      <c r="C52" s="787" t="s">
        <v>104</v>
      </c>
      <c r="D52" s="787" t="s">
        <v>105</v>
      </c>
      <c r="E52" s="787" t="s">
        <v>106</v>
      </c>
      <c r="F52" s="787" t="s">
        <v>107</v>
      </c>
      <c r="G52" s="787" t="s">
        <v>108</v>
      </c>
      <c r="H52" s="787" t="s">
        <v>109</v>
      </c>
      <c r="I52" s="787" t="s">
        <v>110</v>
      </c>
      <c r="J52" s="787" t="s">
        <v>111</v>
      </c>
      <c r="K52" s="787" t="s">
        <v>112</v>
      </c>
      <c r="L52" s="787" t="s">
        <v>113</v>
      </c>
      <c r="M52" s="787" t="s">
        <v>114</v>
      </c>
      <c r="N52" s="788" t="s">
        <v>115</v>
      </c>
    </row>
    <row r="53" spans="2:14" ht="17.25" customHeight="1" thickBot="1">
      <c r="B53" s="786" t="s">
        <v>116</v>
      </c>
      <c r="C53" s="778">
        <v>5988.5789999999997</v>
      </c>
      <c r="D53" s="778">
        <v>6226.96</v>
      </c>
      <c r="E53" s="778">
        <v>6357.433</v>
      </c>
      <c r="F53" s="778">
        <v>6430.7160000000003</v>
      </c>
      <c r="G53" s="778">
        <v>6157.1660000000002</v>
      </c>
      <c r="H53" s="778">
        <v>6392.8370000000004</v>
      </c>
      <c r="I53" s="778">
        <v>6266.0069999999996</v>
      </c>
      <c r="J53" s="778">
        <v>6294.1379999999999</v>
      </c>
      <c r="K53" s="778">
        <v>6632.9830000000002</v>
      </c>
      <c r="L53" s="778">
        <v>6475.1030000000001</v>
      </c>
      <c r="M53" s="778">
        <v>5982.0010000000002</v>
      </c>
      <c r="N53" s="779">
        <v>5794.0420000000004</v>
      </c>
    </row>
    <row r="54" spans="2:14" ht="17.25" customHeight="1">
      <c r="B54" s="777"/>
      <c r="C54" s="781"/>
      <c r="D54" s="781"/>
      <c r="E54" s="781"/>
      <c r="F54" s="781"/>
      <c r="G54" s="781"/>
      <c r="H54" s="781"/>
      <c r="I54" s="781"/>
      <c r="J54" s="781"/>
      <c r="K54" s="781"/>
      <c r="L54" s="781"/>
      <c r="M54" s="781"/>
      <c r="N54" s="781"/>
    </row>
    <row r="55" spans="2:14" ht="17.25" customHeight="1" thickBot="1">
      <c r="B55" s="783">
        <v>2016</v>
      </c>
      <c r="C55" s="790" t="s">
        <v>103</v>
      </c>
      <c r="D55" s="781"/>
      <c r="E55" s="781"/>
      <c r="F55" s="781"/>
      <c r="G55" s="781"/>
      <c r="H55" s="781"/>
      <c r="I55" s="781"/>
      <c r="J55" s="781"/>
      <c r="K55" s="781"/>
      <c r="L55" s="781"/>
      <c r="M55" s="781"/>
      <c r="N55" s="781"/>
    </row>
    <row r="56" spans="2:14" ht="17.25" customHeight="1" thickBot="1">
      <c r="B56" s="785"/>
      <c r="C56" s="787" t="s">
        <v>104</v>
      </c>
      <c r="D56" s="787" t="s">
        <v>105</v>
      </c>
      <c r="E56" s="787" t="s">
        <v>106</v>
      </c>
      <c r="F56" s="787" t="s">
        <v>107</v>
      </c>
      <c r="G56" s="787" t="s">
        <v>108</v>
      </c>
      <c r="H56" s="787" t="s">
        <v>109</v>
      </c>
      <c r="I56" s="787" t="s">
        <v>110</v>
      </c>
      <c r="J56" s="787" t="s">
        <v>111</v>
      </c>
      <c r="K56" s="787" t="s">
        <v>112</v>
      </c>
      <c r="L56" s="787" t="s">
        <v>113</v>
      </c>
      <c r="M56" s="787" t="s">
        <v>114</v>
      </c>
      <c r="N56" s="788" t="s">
        <v>115</v>
      </c>
    </row>
    <row r="57" spans="2:14" ht="17.25" customHeight="1" thickBot="1">
      <c r="B57" s="786" t="s">
        <v>116</v>
      </c>
      <c r="C57" s="778">
        <v>5874.2449999999999</v>
      </c>
      <c r="D57" s="778">
        <v>5990.7640000000001</v>
      </c>
      <c r="E57" s="778">
        <v>6134.9849999999997</v>
      </c>
      <c r="F57" s="778">
        <v>6074.7089999999998</v>
      </c>
      <c r="G57" s="778">
        <v>6544.3220000000001</v>
      </c>
      <c r="H57" s="778">
        <v>7168.3109999999997</v>
      </c>
      <c r="I57" s="778">
        <v>7648.6670000000004</v>
      </c>
      <c r="J57" s="778">
        <v>7646.9120000000003</v>
      </c>
      <c r="K57" s="778">
        <v>7698.9219999999996</v>
      </c>
      <c r="L57" s="778">
        <v>7356.1809999999996</v>
      </c>
      <c r="M57" s="778">
        <v>7136.1949999999997</v>
      </c>
      <c r="N57" s="779">
        <v>7355.4430000000002</v>
      </c>
    </row>
    <row r="58" spans="2:14" ht="17.25" customHeight="1">
      <c r="B58" s="777"/>
      <c r="C58" s="781"/>
      <c r="D58" s="781"/>
      <c r="E58" s="781"/>
      <c r="F58" s="782"/>
      <c r="G58" s="781"/>
      <c r="H58" s="781"/>
      <c r="I58" s="781"/>
      <c r="J58" s="781"/>
      <c r="K58" s="781"/>
      <c r="L58" s="781"/>
      <c r="M58" s="781"/>
      <c r="N58" s="781"/>
    </row>
    <row r="59" spans="2:14" ht="17.25" customHeight="1" thickBot="1">
      <c r="B59" s="783">
        <v>2017</v>
      </c>
      <c r="C59" s="790" t="s">
        <v>103</v>
      </c>
      <c r="D59" s="781"/>
      <c r="E59" s="781"/>
      <c r="F59" s="781"/>
      <c r="G59" s="781"/>
      <c r="H59" s="781"/>
      <c r="I59" s="781"/>
      <c r="J59" s="781"/>
      <c r="K59" s="781"/>
      <c r="L59" s="781"/>
      <c r="M59" s="781"/>
      <c r="N59" s="781"/>
    </row>
    <row r="60" spans="2:14" ht="17.25" customHeight="1" thickBot="1">
      <c r="B60" s="785"/>
      <c r="C60" s="787" t="s">
        <v>104</v>
      </c>
      <c r="D60" s="787" t="s">
        <v>105</v>
      </c>
      <c r="E60" s="787" t="s">
        <v>106</v>
      </c>
      <c r="F60" s="787" t="s">
        <v>107</v>
      </c>
      <c r="G60" s="787" t="s">
        <v>108</v>
      </c>
      <c r="H60" s="787" t="s">
        <v>109</v>
      </c>
      <c r="I60" s="787" t="s">
        <v>110</v>
      </c>
      <c r="J60" s="787" t="s">
        <v>111</v>
      </c>
      <c r="K60" s="787" t="s">
        <v>112</v>
      </c>
      <c r="L60" s="787" t="s">
        <v>113</v>
      </c>
      <c r="M60" s="787" t="s">
        <v>114</v>
      </c>
      <c r="N60" s="788" t="s">
        <v>115</v>
      </c>
    </row>
    <row r="61" spans="2:14" ht="17.25" customHeight="1" thickBot="1">
      <c r="B61" s="786" t="s">
        <v>116</v>
      </c>
      <c r="C61" s="778">
        <v>7107.8590000000004</v>
      </c>
      <c r="D61" s="778">
        <v>7032.9409999999998</v>
      </c>
      <c r="E61" s="778">
        <v>7178.1710000000003</v>
      </c>
      <c r="F61" s="778">
        <v>7899.58</v>
      </c>
      <c r="G61" s="778">
        <v>8096.6610000000001</v>
      </c>
      <c r="H61" s="778">
        <v>8142.7550000000001</v>
      </c>
      <c r="I61" s="778">
        <v>7976.6329999999998</v>
      </c>
      <c r="J61" s="778">
        <v>7841.8630000000003</v>
      </c>
      <c r="K61" s="778">
        <v>7669.6620000000003</v>
      </c>
      <c r="L61" s="778">
        <v>7096.991</v>
      </c>
      <c r="M61" s="778">
        <v>6818.5039999999999</v>
      </c>
      <c r="N61" s="779">
        <v>6791.3230000000003</v>
      </c>
    </row>
    <row r="62" spans="2:14" ht="17.25" customHeight="1">
      <c r="B62" s="777"/>
      <c r="C62" s="781"/>
      <c r="D62" s="781"/>
      <c r="E62" s="781"/>
      <c r="F62" s="781"/>
      <c r="G62" s="781"/>
      <c r="H62" s="781"/>
      <c r="I62" s="781"/>
      <c r="J62" s="781"/>
      <c r="K62" s="781"/>
      <c r="L62" s="781"/>
      <c r="M62" s="781"/>
      <c r="N62" s="781"/>
    </row>
    <row r="63" spans="2:14" ht="17.25" customHeight="1" thickBot="1">
      <c r="B63" s="783">
        <v>2018</v>
      </c>
      <c r="C63" s="790" t="s">
        <v>103</v>
      </c>
      <c r="D63" s="781"/>
      <c r="E63" s="781"/>
      <c r="F63" s="781"/>
      <c r="G63" s="781"/>
      <c r="H63" s="781"/>
      <c r="I63" s="781"/>
      <c r="J63" s="781"/>
      <c r="K63" s="781"/>
      <c r="L63" s="781"/>
      <c r="M63" s="781"/>
      <c r="N63" s="781"/>
    </row>
    <row r="64" spans="2:14" ht="17.25" customHeight="1" thickBot="1">
      <c r="B64" s="785"/>
      <c r="C64" s="787" t="s">
        <v>104</v>
      </c>
      <c r="D64" s="787" t="s">
        <v>105</v>
      </c>
      <c r="E64" s="787" t="s">
        <v>106</v>
      </c>
      <c r="F64" s="787" t="s">
        <v>107</v>
      </c>
      <c r="G64" s="787" t="s">
        <v>108</v>
      </c>
      <c r="H64" s="787" t="s">
        <v>109</v>
      </c>
      <c r="I64" s="787" t="s">
        <v>110</v>
      </c>
      <c r="J64" s="787" t="s">
        <v>111</v>
      </c>
      <c r="K64" s="787" t="s">
        <v>112</v>
      </c>
      <c r="L64" s="787" t="s">
        <v>113</v>
      </c>
      <c r="M64" s="787" t="s">
        <v>114</v>
      </c>
      <c r="N64" s="788" t="s">
        <v>115</v>
      </c>
    </row>
    <row r="65" spans="2:14" ht="17.25" customHeight="1" thickBot="1">
      <c r="B65" s="786" t="s">
        <v>116</v>
      </c>
      <c r="C65" s="778">
        <v>6304.1369999999997</v>
      </c>
      <c r="D65" s="778">
        <v>6602.5190000000002</v>
      </c>
      <c r="E65" s="778">
        <v>6838.3890000000001</v>
      </c>
      <c r="F65" s="778">
        <v>6668.2719999999999</v>
      </c>
      <c r="G65" s="778">
        <v>6553.5039999999999</v>
      </c>
      <c r="H65" s="778">
        <v>6794.8559999999998</v>
      </c>
      <c r="I65" s="778">
        <v>6792.067</v>
      </c>
      <c r="J65" s="778">
        <v>7043.116</v>
      </c>
      <c r="K65" s="778">
        <v>6983.848</v>
      </c>
      <c r="L65" s="778">
        <v>6532.5169999999998</v>
      </c>
      <c r="M65" s="778">
        <v>6422.5680000000002</v>
      </c>
      <c r="N65" s="779">
        <v>6408.8670000000002</v>
      </c>
    </row>
    <row r="66" spans="2:14" ht="17.25" customHeight="1">
      <c r="B66" s="777"/>
      <c r="C66" s="781"/>
      <c r="D66" s="781"/>
      <c r="E66" s="781"/>
      <c r="F66" s="781"/>
      <c r="G66" s="781"/>
      <c r="H66" s="781"/>
      <c r="I66" s="781"/>
      <c r="J66" s="781"/>
      <c r="K66" s="781"/>
      <c r="L66" s="781"/>
      <c r="M66" s="781"/>
      <c r="N66" s="781"/>
    </row>
    <row r="67" spans="2:14" ht="17.25" customHeight="1" thickBot="1">
      <c r="B67" s="783">
        <v>2019</v>
      </c>
      <c r="C67" s="790" t="s">
        <v>103</v>
      </c>
      <c r="D67" s="781"/>
      <c r="E67" s="781"/>
      <c r="F67" s="781"/>
      <c r="G67" s="781"/>
      <c r="H67" s="781"/>
      <c r="I67" s="781"/>
      <c r="J67" s="781"/>
      <c r="K67" s="781"/>
      <c r="L67" s="781"/>
      <c r="M67" s="781"/>
      <c r="N67" s="781"/>
    </row>
    <row r="68" spans="2:14" ht="17.25" customHeight="1" thickBot="1">
      <c r="B68" s="785"/>
      <c r="C68" s="787" t="s">
        <v>104</v>
      </c>
      <c r="D68" s="787" t="s">
        <v>105</v>
      </c>
      <c r="E68" s="787" t="s">
        <v>106</v>
      </c>
      <c r="F68" s="787" t="s">
        <v>107</v>
      </c>
      <c r="G68" s="787" t="s">
        <v>108</v>
      </c>
      <c r="H68" s="787" t="s">
        <v>109</v>
      </c>
      <c r="I68" s="787" t="s">
        <v>110</v>
      </c>
      <c r="J68" s="787" t="s">
        <v>111</v>
      </c>
      <c r="K68" s="787" t="s">
        <v>112</v>
      </c>
      <c r="L68" s="787" t="s">
        <v>113</v>
      </c>
      <c r="M68" s="787" t="s">
        <v>114</v>
      </c>
      <c r="N68" s="788" t="s">
        <v>115</v>
      </c>
    </row>
    <row r="69" spans="2:14" ht="17.25" customHeight="1" thickBot="1">
      <c r="B69" s="786" t="s">
        <v>116</v>
      </c>
      <c r="C69" s="778">
        <v>6293.2969999999996</v>
      </c>
      <c r="D69" s="778">
        <v>6301.5559999999996</v>
      </c>
      <c r="E69" s="778">
        <v>6571.634</v>
      </c>
      <c r="F69" s="778">
        <v>8477.1820000000007</v>
      </c>
      <c r="G69" s="778">
        <v>8512.2630000000008</v>
      </c>
      <c r="H69" s="778">
        <v>8364.6530000000002</v>
      </c>
      <c r="I69" s="778">
        <v>8132.777</v>
      </c>
      <c r="J69" s="778">
        <v>8539.4519999999993</v>
      </c>
      <c r="K69" s="778">
        <v>8538.0300000000007</v>
      </c>
      <c r="L69" s="778">
        <v>8525.3870000000006</v>
      </c>
      <c r="M69" s="778">
        <v>8711.92</v>
      </c>
      <c r="N69" s="779">
        <v>9366.018</v>
      </c>
    </row>
    <row r="70" spans="2:14" ht="17.25" customHeight="1">
      <c r="B70" s="777"/>
      <c r="C70" s="781"/>
      <c r="D70" s="781"/>
      <c r="E70" s="781"/>
      <c r="F70" s="781"/>
      <c r="G70" s="781"/>
      <c r="H70" s="781"/>
      <c r="I70" s="781"/>
      <c r="J70" s="781"/>
      <c r="K70" s="781"/>
      <c r="L70" s="781"/>
      <c r="M70" s="781"/>
      <c r="N70" s="781"/>
    </row>
    <row r="71" spans="2:14" ht="17.25" customHeight="1" thickBot="1">
      <c r="B71" s="783">
        <v>2020</v>
      </c>
      <c r="C71" s="790" t="s">
        <v>103</v>
      </c>
      <c r="D71" s="781"/>
      <c r="E71" s="781"/>
      <c r="F71" s="781"/>
      <c r="G71" s="781"/>
      <c r="H71" s="781"/>
      <c r="I71" s="781"/>
      <c r="J71" s="781"/>
      <c r="K71" s="781"/>
      <c r="L71" s="781"/>
      <c r="M71" s="781"/>
      <c r="N71" s="781"/>
    </row>
    <row r="72" spans="2:14" ht="17.25" customHeight="1" thickBot="1">
      <c r="B72" s="785"/>
      <c r="C72" s="787" t="s">
        <v>104</v>
      </c>
      <c r="D72" s="787" t="s">
        <v>105</v>
      </c>
      <c r="E72" s="787" t="s">
        <v>106</v>
      </c>
      <c r="F72" s="787" t="s">
        <v>107</v>
      </c>
      <c r="G72" s="787" t="s">
        <v>108</v>
      </c>
      <c r="H72" s="787" t="s">
        <v>109</v>
      </c>
      <c r="I72" s="787" t="s">
        <v>110</v>
      </c>
      <c r="J72" s="787" t="s">
        <v>111</v>
      </c>
      <c r="K72" s="787" t="s">
        <v>112</v>
      </c>
      <c r="L72" s="787" t="s">
        <v>113</v>
      </c>
      <c r="M72" s="787" t="s">
        <v>114</v>
      </c>
      <c r="N72" s="788" t="s">
        <v>115</v>
      </c>
    </row>
    <row r="73" spans="2:14" ht="17.25" customHeight="1" thickBot="1">
      <c r="B73" s="786" t="s">
        <v>116</v>
      </c>
      <c r="C73" s="778">
        <v>8722.2080000000005</v>
      </c>
      <c r="D73" s="778">
        <v>8888.68</v>
      </c>
      <c r="E73" s="778">
        <v>9249.9439999999995</v>
      </c>
      <c r="F73" s="778">
        <v>8827.5239999999994</v>
      </c>
      <c r="G73" s="778">
        <v>7595.232</v>
      </c>
      <c r="H73" s="778">
        <v>7993.848</v>
      </c>
      <c r="I73" s="778">
        <v>7228.6859999999997</v>
      </c>
      <c r="J73" s="778">
        <v>7127.9790000000003</v>
      </c>
      <c r="K73" s="778">
        <v>6782.8620000000001</v>
      </c>
      <c r="L73" s="778">
        <v>6522.2709999999997</v>
      </c>
      <c r="M73" s="778">
        <v>6220.9089999999997</v>
      </c>
      <c r="N73" s="779">
        <v>5857.3779999999997</v>
      </c>
    </row>
    <row r="74" spans="2:14" ht="15.75">
      <c r="B74" s="777"/>
      <c r="C74" s="777"/>
      <c r="D74" s="777"/>
      <c r="E74" s="777"/>
      <c r="F74" s="777"/>
      <c r="G74" s="777"/>
      <c r="H74" s="777"/>
      <c r="I74" s="777"/>
      <c r="J74" s="777"/>
      <c r="K74" s="777"/>
      <c r="L74" s="777"/>
      <c r="M74" s="777"/>
      <c r="N74" s="777"/>
    </row>
    <row r="75" spans="2:14" ht="16.5" thickBot="1">
      <c r="B75" s="783">
        <v>2021</v>
      </c>
      <c r="C75" s="790" t="s">
        <v>103</v>
      </c>
      <c r="D75" s="781"/>
      <c r="E75" s="781"/>
      <c r="F75" s="781"/>
      <c r="G75" s="781"/>
      <c r="H75" s="781"/>
      <c r="I75" s="781"/>
      <c r="J75" s="781"/>
      <c r="K75" s="781"/>
      <c r="L75" s="781"/>
      <c r="M75" s="781"/>
      <c r="N75" s="781"/>
    </row>
    <row r="76" spans="2:14" ht="16.5" thickBot="1">
      <c r="B76" s="785"/>
      <c r="C76" s="787" t="s">
        <v>104</v>
      </c>
      <c r="D76" s="787" t="s">
        <v>105</v>
      </c>
      <c r="E76" s="787" t="s">
        <v>106</v>
      </c>
      <c r="F76" s="787" t="s">
        <v>107</v>
      </c>
      <c r="G76" s="787" t="s">
        <v>108</v>
      </c>
      <c r="H76" s="787" t="s">
        <v>109</v>
      </c>
      <c r="I76" s="787" t="s">
        <v>110</v>
      </c>
      <c r="J76" s="787" t="s">
        <v>111</v>
      </c>
      <c r="K76" s="787" t="s">
        <v>112</v>
      </c>
      <c r="L76" s="787" t="s">
        <v>113</v>
      </c>
      <c r="M76" s="787" t="s">
        <v>114</v>
      </c>
      <c r="N76" s="788" t="s">
        <v>115</v>
      </c>
    </row>
    <row r="77" spans="2:14" ht="16.5" thickBot="1">
      <c r="B77" s="786" t="s">
        <v>116</v>
      </c>
      <c r="C77" s="778">
        <v>5856.7259999999997</v>
      </c>
      <c r="D77" s="778">
        <v>6191.5230000000001</v>
      </c>
      <c r="E77" s="778">
        <v>7930.8140000000003</v>
      </c>
      <c r="F77" s="778">
        <v>7600.5050000000001</v>
      </c>
      <c r="G77" s="778">
        <v>7635.61</v>
      </c>
      <c r="H77" s="778">
        <v>7737</v>
      </c>
      <c r="I77" s="778">
        <v>7168.5640000000003</v>
      </c>
      <c r="J77" s="778">
        <v>7431.9129999999996</v>
      </c>
      <c r="K77" s="778">
        <v>6762.7129999999997</v>
      </c>
      <c r="L77" s="778">
        <v>6263.6350000000002</v>
      </c>
      <c r="M77" s="778">
        <v>6216</v>
      </c>
      <c r="N77" s="779">
        <v>6429</v>
      </c>
    </row>
    <row r="78" spans="2:14" ht="15.75">
      <c r="B78" s="777"/>
      <c r="C78" s="777"/>
      <c r="D78" s="777"/>
      <c r="E78" s="777"/>
      <c r="F78" s="777"/>
      <c r="G78" s="777"/>
      <c r="H78" s="777"/>
      <c r="I78" s="777"/>
      <c r="J78" s="777"/>
      <c r="K78" s="777"/>
      <c r="L78" s="777"/>
      <c r="M78" s="777"/>
      <c r="N78" s="777"/>
    </row>
    <row r="79" spans="2:14" ht="16.5" thickBot="1">
      <c r="B79" s="783">
        <v>2022</v>
      </c>
      <c r="C79" s="790" t="s">
        <v>103</v>
      </c>
      <c r="D79" s="781"/>
      <c r="E79" s="781"/>
      <c r="F79" s="781"/>
      <c r="G79" s="781"/>
      <c r="H79" s="781"/>
      <c r="I79" s="781"/>
      <c r="J79" s="781"/>
      <c r="K79" s="781"/>
      <c r="L79" s="781"/>
      <c r="M79" s="781"/>
      <c r="N79" s="781"/>
    </row>
    <row r="80" spans="2:14" ht="16.5" thickBot="1">
      <c r="B80" s="785"/>
      <c r="C80" s="787" t="s">
        <v>104</v>
      </c>
      <c r="D80" s="787" t="s">
        <v>105</v>
      </c>
      <c r="E80" s="787" t="s">
        <v>106</v>
      </c>
      <c r="F80" s="787" t="s">
        <v>107</v>
      </c>
      <c r="G80" s="787" t="s">
        <v>108</v>
      </c>
      <c r="H80" s="787" t="s">
        <v>109</v>
      </c>
      <c r="I80" s="787" t="s">
        <v>110</v>
      </c>
      <c r="J80" s="787" t="s">
        <v>111</v>
      </c>
      <c r="K80" s="787" t="s">
        <v>112</v>
      </c>
      <c r="L80" s="787" t="s">
        <v>113</v>
      </c>
      <c r="M80" s="787" t="s">
        <v>114</v>
      </c>
      <c r="N80" s="788" t="s">
        <v>115</v>
      </c>
    </row>
    <row r="81" spans="2:14" ht="16.5" thickBot="1">
      <c r="B81" s="786" t="s">
        <v>116</v>
      </c>
      <c r="C81" s="778">
        <v>6706.8040000000001</v>
      </c>
      <c r="D81" s="778">
        <v>6444.71</v>
      </c>
      <c r="E81" s="778">
        <v>9602.8559999999998</v>
      </c>
      <c r="F81" s="778">
        <v>10011.225</v>
      </c>
      <c r="G81" s="778">
        <v>9408.5210000000006</v>
      </c>
      <c r="H81" s="778">
        <v>9558.83</v>
      </c>
      <c r="I81" s="778">
        <v>9865.9449999999997</v>
      </c>
      <c r="J81" s="778">
        <v>10691.795</v>
      </c>
      <c r="K81" s="778">
        <v>11419.05</v>
      </c>
      <c r="L81" s="778">
        <v>10562.596</v>
      </c>
      <c r="M81" s="778">
        <v>10445.398999999999</v>
      </c>
      <c r="N81" s="779">
        <v>11273.736999999999</v>
      </c>
    </row>
    <row r="82" spans="2:14" ht="16.5" customHeight="1"/>
    <row r="83" spans="2:14" ht="16.5" thickBot="1">
      <c r="B83" s="783">
        <v>2023</v>
      </c>
      <c r="C83" s="790" t="s">
        <v>103</v>
      </c>
      <c r="D83" s="1445"/>
      <c r="E83" s="1445"/>
      <c r="F83" s="1445"/>
      <c r="G83" s="1445"/>
      <c r="H83" s="1445"/>
      <c r="I83" s="1445"/>
      <c r="J83" s="1445"/>
      <c r="K83" s="1445"/>
      <c r="L83" s="1445"/>
      <c r="M83" s="1445"/>
      <c r="N83" s="1445"/>
    </row>
    <row r="84" spans="2:14" ht="16.5" thickBot="1">
      <c r="B84" s="785"/>
      <c r="C84" s="787" t="s">
        <v>104</v>
      </c>
      <c r="D84" s="787" t="s">
        <v>105</v>
      </c>
      <c r="E84" s="787" t="s">
        <v>106</v>
      </c>
      <c r="F84" s="787" t="s">
        <v>107</v>
      </c>
      <c r="G84" s="787" t="s">
        <v>108</v>
      </c>
      <c r="H84" s="787" t="s">
        <v>109</v>
      </c>
      <c r="I84" s="787" t="s">
        <v>110</v>
      </c>
      <c r="J84" s="787" t="s">
        <v>111</v>
      </c>
      <c r="K84" s="787" t="s">
        <v>112</v>
      </c>
      <c r="L84" s="787" t="s">
        <v>113</v>
      </c>
      <c r="M84" s="787" t="s">
        <v>114</v>
      </c>
      <c r="N84" s="788" t="s">
        <v>115</v>
      </c>
    </row>
    <row r="85" spans="2:14" ht="16.5" thickBot="1">
      <c r="B85" s="1446" t="s">
        <v>116</v>
      </c>
      <c r="C85" s="1447">
        <v>10764.294</v>
      </c>
      <c r="D85" s="1447">
        <v>11450.521000000001</v>
      </c>
      <c r="E85" s="1447">
        <v>12171.126</v>
      </c>
      <c r="F85" s="1447">
        <v>12869.325999999999</v>
      </c>
      <c r="G85" s="1447">
        <v>12599.896000000001</v>
      </c>
      <c r="H85" s="1447">
        <v>13047.838</v>
      </c>
      <c r="I85" s="1447">
        <v>12918.342000000001</v>
      </c>
      <c r="J85" s="1447">
        <v>11880.208000000001</v>
      </c>
      <c r="K85" s="1447">
        <v>11704.375</v>
      </c>
      <c r="L85" s="1447">
        <v>11281.898999999999</v>
      </c>
      <c r="M85" s="1447">
        <v>10989.317999999999</v>
      </c>
      <c r="N85" s="1448">
        <v>10931.016</v>
      </c>
    </row>
    <row r="86" spans="2:14">
      <c r="B86" s="1449"/>
      <c r="C86" s="1449"/>
      <c r="D86" s="1449"/>
      <c r="E86" s="1449"/>
      <c r="F86" s="1449"/>
      <c r="G86" s="1449"/>
      <c r="H86" s="1449"/>
      <c r="I86" s="1449"/>
      <c r="J86" s="1449"/>
      <c r="K86" s="1449"/>
      <c r="L86" s="1449"/>
      <c r="M86" s="1449"/>
      <c r="N86" s="1449"/>
    </row>
    <row r="87" spans="2:14" ht="16.5" thickBot="1">
      <c r="B87" s="791">
        <v>2024</v>
      </c>
      <c r="C87" s="792" t="s">
        <v>103</v>
      </c>
      <c r="D87" s="781"/>
      <c r="E87" s="781"/>
      <c r="F87" s="781"/>
      <c r="G87" s="781"/>
      <c r="H87" s="781"/>
      <c r="I87" s="781"/>
      <c r="J87" s="781"/>
      <c r="K87" s="781"/>
      <c r="L87" s="781"/>
      <c r="M87" s="781"/>
      <c r="N87" s="781"/>
    </row>
    <row r="88" spans="2:14" ht="16.5" thickBot="1">
      <c r="B88" s="793"/>
      <c r="C88" s="795" t="s">
        <v>104</v>
      </c>
      <c r="D88" s="795" t="s">
        <v>105</v>
      </c>
      <c r="E88" s="795" t="s">
        <v>106</v>
      </c>
      <c r="F88" s="795" t="s">
        <v>107</v>
      </c>
      <c r="G88" s="795" t="s">
        <v>108</v>
      </c>
      <c r="H88" s="795" t="s">
        <v>109</v>
      </c>
      <c r="I88" s="795" t="s">
        <v>110</v>
      </c>
      <c r="J88" s="795" t="s">
        <v>111</v>
      </c>
      <c r="K88" s="795" t="s">
        <v>112</v>
      </c>
      <c r="L88" s="795" t="s">
        <v>113</v>
      </c>
      <c r="M88" s="795" t="s">
        <v>114</v>
      </c>
      <c r="N88" s="796" t="s">
        <v>115</v>
      </c>
    </row>
    <row r="89" spans="2:14" ht="16.5" thickBot="1">
      <c r="B89" s="794" t="s">
        <v>116</v>
      </c>
      <c r="C89" s="778">
        <v>10324.824000000001</v>
      </c>
      <c r="D89" s="778">
        <v>10332.558000000001</v>
      </c>
      <c r="E89" s="778">
        <v>10674.674999999999</v>
      </c>
      <c r="F89" s="778">
        <v>10849.053</v>
      </c>
      <c r="G89" s="778">
        <v>10871.124</v>
      </c>
      <c r="H89" s="778">
        <v>10940.787</v>
      </c>
      <c r="I89" s="778">
        <v>10469.462</v>
      </c>
      <c r="J89" s="778"/>
      <c r="K89" s="778"/>
      <c r="L89" s="778"/>
      <c r="M89" s="778"/>
      <c r="N89" s="779"/>
    </row>
  </sheetData>
  <hyperlinks>
    <hyperlink ref="B1" location="'Dodatkowe info'!A1" display="PRZEJDZ DO"/>
  </hyperlinks>
  <pageMargins left="0.17" right="0.19" top="1" bottom="1" header="0.5" footer="0.5"/>
  <pageSetup paperSize="9"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
    <tabColor theme="9" tint="0.59999389629810485"/>
  </sheetPr>
  <dimension ref="B1:M17"/>
  <sheetViews>
    <sheetView showGridLines="0" workbookViewId="0">
      <selection activeCell="B19" sqref="B19"/>
    </sheetView>
  </sheetViews>
  <sheetFormatPr defaultRowHeight="12.75"/>
  <cols>
    <col min="1" max="1" width="8.7109375" style="14" customWidth="1"/>
    <col min="2" max="2" width="22.28515625" style="14" customWidth="1"/>
    <col min="3" max="3" width="14.7109375" style="14" customWidth="1"/>
    <col min="4" max="4" width="8.85546875" style="14" customWidth="1"/>
    <col min="5" max="7" width="12.7109375" style="14" customWidth="1"/>
    <col min="8" max="9" width="18.7109375" style="14" customWidth="1"/>
    <col min="10" max="247" width="9.140625" style="14"/>
    <col min="248" max="248" width="24.5703125" style="14" customWidth="1"/>
    <col min="249" max="250" width="22.5703125" style="14" customWidth="1"/>
    <col min="251" max="251" width="17.7109375" style="14" customWidth="1"/>
    <col min="252" max="252" width="15.85546875" style="14" customWidth="1"/>
    <col min="253" max="253" width="0" style="14" hidden="1" customWidth="1"/>
    <col min="254" max="503" width="9.140625" style="14"/>
    <col min="504" max="504" width="24.5703125" style="14" customWidth="1"/>
    <col min="505" max="506" width="22.5703125" style="14" customWidth="1"/>
    <col min="507" max="507" width="17.7109375" style="14" customWidth="1"/>
    <col min="508" max="508" width="15.85546875" style="14" customWidth="1"/>
    <col min="509" max="509" width="0" style="14" hidden="1" customWidth="1"/>
    <col min="510" max="759" width="9.140625" style="14"/>
    <col min="760" max="760" width="24.5703125" style="14" customWidth="1"/>
    <col min="761" max="762" width="22.5703125" style="14" customWidth="1"/>
    <col min="763" max="763" width="17.7109375" style="14" customWidth="1"/>
    <col min="764" max="764" width="15.85546875" style="14" customWidth="1"/>
    <col min="765" max="765" width="0" style="14" hidden="1" customWidth="1"/>
    <col min="766" max="1015" width="9.140625" style="14"/>
    <col min="1016" max="1016" width="24.5703125" style="14" customWidth="1"/>
    <col min="1017" max="1018" width="22.5703125" style="14" customWidth="1"/>
    <col min="1019" max="1019" width="17.7109375" style="14" customWidth="1"/>
    <col min="1020" max="1020" width="15.85546875" style="14" customWidth="1"/>
    <col min="1021" max="1021" width="0" style="14" hidden="1" customWidth="1"/>
    <col min="1022" max="1271" width="9.140625" style="14"/>
    <col min="1272" max="1272" width="24.5703125" style="14" customWidth="1"/>
    <col min="1273" max="1274" width="22.5703125" style="14" customWidth="1"/>
    <col min="1275" max="1275" width="17.7109375" style="14" customWidth="1"/>
    <col min="1276" max="1276" width="15.85546875" style="14" customWidth="1"/>
    <col min="1277" max="1277" width="0" style="14" hidden="1" customWidth="1"/>
    <col min="1278" max="1527" width="9.140625" style="14"/>
    <col min="1528" max="1528" width="24.5703125" style="14" customWidth="1"/>
    <col min="1529" max="1530" width="22.5703125" style="14" customWidth="1"/>
    <col min="1531" max="1531" width="17.7109375" style="14" customWidth="1"/>
    <col min="1532" max="1532" width="15.85546875" style="14" customWidth="1"/>
    <col min="1533" max="1533" width="0" style="14" hidden="1" customWidth="1"/>
    <col min="1534" max="1783" width="9.140625" style="14"/>
    <col min="1784" max="1784" width="24.5703125" style="14" customWidth="1"/>
    <col min="1785" max="1786" width="22.5703125" style="14" customWidth="1"/>
    <col min="1787" max="1787" width="17.7109375" style="14" customWidth="1"/>
    <col min="1788" max="1788" width="15.85546875" style="14" customWidth="1"/>
    <col min="1789" max="1789" width="0" style="14" hidden="1" customWidth="1"/>
    <col min="1790" max="2039" width="9.140625" style="14"/>
    <col min="2040" max="2040" width="24.5703125" style="14" customWidth="1"/>
    <col min="2041" max="2042" width="22.5703125" style="14" customWidth="1"/>
    <col min="2043" max="2043" width="17.7109375" style="14" customWidth="1"/>
    <col min="2044" max="2044" width="15.85546875" style="14" customWidth="1"/>
    <col min="2045" max="2045" width="0" style="14" hidden="1" customWidth="1"/>
    <col min="2046" max="2295" width="9.140625" style="14"/>
    <col min="2296" max="2296" width="24.5703125" style="14" customWidth="1"/>
    <col min="2297" max="2298" width="22.5703125" style="14" customWidth="1"/>
    <col min="2299" max="2299" width="17.7109375" style="14" customWidth="1"/>
    <col min="2300" max="2300" width="15.85546875" style="14" customWidth="1"/>
    <col min="2301" max="2301" width="0" style="14" hidden="1" customWidth="1"/>
    <col min="2302" max="2551" width="9.140625" style="14"/>
    <col min="2552" max="2552" width="24.5703125" style="14" customWidth="1"/>
    <col min="2553" max="2554" width="22.5703125" style="14" customWidth="1"/>
    <col min="2555" max="2555" width="17.7109375" style="14" customWidth="1"/>
    <col min="2556" max="2556" width="15.85546875" style="14" customWidth="1"/>
    <col min="2557" max="2557" width="0" style="14" hidden="1" customWidth="1"/>
    <col min="2558" max="2807" width="9.140625" style="14"/>
    <col min="2808" max="2808" width="24.5703125" style="14" customWidth="1"/>
    <col min="2809" max="2810" width="22.5703125" style="14" customWidth="1"/>
    <col min="2811" max="2811" width="17.7109375" style="14" customWidth="1"/>
    <col min="2812" max="2812" width="15.85546875" style="14" customWidth="1"/>
    <col min="2813" max="2813" width="0" style="14" hidden="1" customWidth="1"/>
    <col min="2814" max="3063" width="9.140625" style="14"/>
    <col min="3064" max="3064" width="24.5703125" style="14" customWidth="1"/>
    <col min="3065" max="3066" width="22.5703125" style="14" customWidth="1"/>
    <col min="3067" max="3067" width="17.7109375" style="14" customWidth="1"/>
    <col min="3068" max="3068" width="15.85546875" style="14" customWidth="1"/>
    <col min="3069" max="3069" width="0" style="14" hidden="1" customWidth="1"/>
    <col min="3070" max="3319" width="9.140625" style="14"/>
    <col min="3320" max="3320" width="24.5703125" style="14" customWidth="1"/>
    <col min="3321" max="3322" width="22.5703125" style="14" customWidth="1"/>
    <col min="3323" max="3323" width="17.7109375" style="14" customWidth="1"/>
    <col min="3324" max="3324" width="15.85546875" style="14" customWidth="1"/>
    <col min="3325" max="3325" width="0" style="14" hidden="1" customWidth="1"/>
    <col min="3326" max="3575" width="9.140625" style="14"/>
    <col min="3576" max="3576" width="24.5703125" style="14" customWidth="1"/>
    <col min="3577" max="3578" width="22.5703125" style="14" customWidth="1"/>
    <col min="3579" max="3579" width="17.7109375" style="14" customWidth="1"/>
    <col min="3580" max="3580" width="15.85546875" style="14" customWidth="1"/>
    <col min="3581" max="3581" width="0" style="14" hidden="1" customWidth="1"/>
    <col min="3582" max="3831" width="9.140625" style="14"/>
    <col min="3832" max="3832" width="24.5703125" style="14" customWidth="1"/>
    <col min="3833" max="3834" width="22.5703125" style="14" customWidth="1"/>
    <col min="3835" max="3835" width="17.7109375" style="14" customWidth="1"/>
    <col min="3836" max="3836" width="15.85546875" style="14" customWidth="1"/>
    <col min="3837" max="3837" width="0" style="14" hidden="1" customWidth="1"/>
    <col min="3838" max="4087" width="9.140625" style="14"/>
    <col min="4088" max="4088" width="24.5703125" style="14" customWidth="1"/>
    <col min="4089" max="4090" width="22.5703125" style="14" customWidth="1"/>
    <col min="4091" max="4091" width="17.7109375" style="14" customWidth="1"/>
    <col min="4092" max="4092" width="15.85546875" style="14" customWidth="1"/>
    <col min="4093" max="4093" width="0" style="14" hidden="1" customWidth="1"/>
    <col min="4094" max="4343" width="9.140625" style="14"/>
    <col min="4344" max="4344" width="24.5703125" style="14" customWidth="1"/>
    <col min="4345" max="4346" width="22.5703125" style="14" customWidth="1"/>
    <col min="4347" max="4347" width="17.7109375" style="14" customWidth="1"/>
    <col min="4348" max="4348" width="15.85546875" style="14" customWidth="1"/>
    <col min="4349" max="4349" width="0" style="14" hidden="1" customWidth="1"/>
    <col min="4350" max="4599" width="9.140625" style="14"/>
    <col min="4600" max="4600" width="24.5703125" style="14" customWidth="1"/>
    <col min="4601" max="4602" width="22.5703125" style="14" customWidth="1"/>
    <col min="4603" max="4603" width="17.7109375" style="14" customWidth="1"/>
    <col min="4604" max="4604" width="15.85546875" style="14" customWidth="1"/>
    <col min="4605" max="4605" width="0" style="14" hidden="1" customWidth="1"/>
    <col min="4606" max="4855" width="9.140625" style="14"/>
    <col min="4856" max="4856" width="24.5703125" style="14" customWidth="1"/>
    <col min="4857" max="4858" width="22.5703125" style="14" customWidth="1"/>
    <col min="4859" max="4859" width="17.7109375" style="14" customWidth="1"/>
    <col min="4860" max="4860" width="15.85546875" style="14" customWidth="1"/>
    <col min="4861" max="4861" width="0" style="14" hidden="1" customWidth="1"/>
    <col min="4862" max="5111" width="9.140625" style="14"/>
    <col min="5112" max="5112" width="24.5703125" style="14" customWidth="1"/>
    <col min="5113" max="5114" width="22.5703125" style="14" customWidth="1"/>
    <col min="5115" max="5115" width="17.7109375" style="14" customWidth="1"/>
    <col min="5116" max="5116" width="15.85546875" style="14" customWidth="1"/>
    <col min="5117" max="5117" width="0" style="14" hidden="1" customWidth="1"/>
    <col min="5118" max="5367" width="9.140625" style="14"/>
    <col min="5368" max="5368" width="24.5703125" style="14" customWidth="1"/>
    <col min="5369" max="5370" width="22.5703125" style="14" customWidth="1"/>
    <col min="5371" max="5371" width="17.7109375" style="14" customWidth="1"/>
    <col min="5372" max="5372" width="15.85546875" style="14" customWidth="1"/>
    <col min="5373" max="5373" width="0" style="14" hidden="1" customWidth="1"/>
    <col min="5374" max="5623" width="9.140625" style="14"/>
    <col min="5624" max="5624" width="24.5703125" style="14" customWidth="1"/>
    <col min="5625" max="5626" width="22.5703125" style="14" customWidth="1"/>
    <col min="5627" max="5627" width="17.7109375" style="14" customWidth="1"/>
    <col min="5628" max="5628" width="15.85546875" style="14" customWidth="1"/>
    <col min="5629" max="5629" width="0" style="14" hidden="1" customWidth="1"/>
    <col min="5630" max="5879" width="9.140625" style="14"/>
    <col min="5880" max="5880" width="24.5703125" style="14" customWidth="1"/>
    <col min="5881" max="5882" width="22.5703125" style="14" customWidth="1"/>
    <col min="5883" max="5883" width="17.7109375" style="14" customWidth="1"/>
    <col min="5884" max="5884" width="15.85546875" style="14" customWidth="1"/>
    <col min="5885" max="5885" width="0" style="14" hidden="1" customWidth="1"/>
    <col min="5886" max="6135" width="9.140625" style="14"/>
    <col min="6136" max="6136" width="24.5703125" style="14" customWidth="1"/>
    <col min="6137" max="6138" width="22.5703125" style="14" customWidth="1"/>
    <col min="6139" max="6139" width="17.7109375" style="14" customWidth="1"/>
    <col min="6140" max="6140" width="15.85546875" style="14" customWidth="1"/>
    <col min="6141" max="6141" width="0" style="14" hidden="1" customWidth="1"/>
    <col min="6142" max="6391" width="9.140625" style="14"/>
    <col min="6392" max="6392" width="24.5703125" style="14" customWidth="1"/>
    <col min="6393" max="6394" width="22.5703125" style="14" customWidth="1"/>
    <col min="6395" max="6395" width="17.7109375" style="14" customWidth="1"/>
    <col min="6396" max="6396" width="15.85546875" style="14" customWidth="1"/>
    <col min="6397" max="6397" width="0" style="14" hidden="1" customWidth="1"/>
    <col min="6398" max="6647" width="9.140625" style="14"/>
    <col min="6648" max="6648" width="24.5703125" style="14" customWidth="1"/>
    <col min="6649" max="6650" width="22.5703125" style="14" customWidth="1"/>
    <col min="6651" max="6651" width="17.7109375" style="14" customWidth="1"/>
    <col min="6652" max="6652" width="15.85546875" style="14" customWidth="1"/>
    <col min="6653" max="6653" width="0" style="14" hidden="1" customWidth="1"/>
    <col min="6654" max="6903" width="9.140625" style="14"/>
    <col min="6904" max="6904" width="24.5703125" style="14" customWidth="1"/>
    <col min="6905" max="6906" width="22.5703125" style="14" customWidth="1"/>
    <col min="6907" max="6907" width="17.7109375" style="14" customWidth="1"/>
    <col min="6908" max="6908" width="15.85546875" style="14" customWidth="1"/>
    <col min="6909" max="6909" width="0" style="14" hidden="1" customWidth="1"/>
    <col min="6910" max="7159" width="9.140625" style="14"/>
    <col min="7160" max="7160" width="24.5703125" style="14" customWidth="1"/>
    <col min="7161" max="7162" width="22.5703125" style="14" customWidth="1"/>
    <col min="7163" max="7163" width="17.7109375" style="14" customWidth="1"/>
    <col min="7164" max="7164" width="15.85546875" style="14" customWidth="1"/>
    <col min="7165" max="7165" width="0" style="14" hidden="1" customWidth="1"/>
    <col min="7166" max="7415" width="9.140625" style="14"/>
    <col min="7416" max="7416" width="24.5703125" style="14" customWidth="1"/>
    <col min="7417" max="7418" width="22.5703125" style="14" customWidth="1"/>
    <col min="7419" max="7419" width="17.7109375" style="14" customWidth="1"/>
    <col min="7420" max="7420" width="15.85546875" style="14" customWidth="1"/>
    <col min="7421" max="7421" width="0" style="14" hidden="1" customWidth="1"/>
    <col min="7422" max="7671" width="9.140625" style="14"/>
    <col min="7672" max="7672" width="24.5703125" style="14" customWidth="1"/>
    <col min="7673" max="7674" width="22.5703125" style="14" customWidth="1"/>
    <col min="7675" max="7675" width="17.7109375" style="14" customWidth="1"/>
    <col min="7676" max="7676" width="15.85546875" style="14" customWidth="1"/>
    <col min="7677" max="7677" width="0" style="14" hidden="1" customWidth="1"/>
    <col min="7678" max="7927" width="9.140625" style="14"/>
    <col min="7928" max="7928" width="24.5703125" style="14" customWidth="1"/>
    <col min="7929" max="7930" width="22.5703125" style="14" customWidth="1"/>
    <col min="7931" max="7931" width="17.7109375" style="14" customWidth="1"/>
    <col min="7932" max="7932" width="15.85546875" style="14" customWidth="1"/>
    <col min="7933" max="7933" width="0" style="14" hidden="1" customWidth="1"/>
    <col min="7934" max="8183" width="9.140625" style="14"/>
    <col min="8184" max="8184" width="24.5703125" style="14" customWidth="1"/>
    <col min="8185" max="8186" width="22.5703125" style="14" customWidth="1"/>
    <col min="8187" max="8187" width="17.7109375" style="14" customWidth="1"/>
    <col min="8188" max="8188" width="15.85546875" style="14" customWidth="1"/>
    <col min="8189" max="8189" width="0" style="14" hidden="1" customWidth="1"/>
    <col min="8190" max="8439" width="9.140625" style="14"/>
    <col min="8440" max="8440" width="24.5703125" style="14" customWidth="1"/>
    <col min="8441" max="8442" width="22.5703125" style="14" customWidth="1"/>
    <col min="8443" max="8443" width="17.7109375" style="14" customWidth="1"/>
    <col min="8444" max="8444" width="15.85546875" style="14" customWidth="1"/>
    <col min="8445" max="8445" width="0" style="14" hidden="1" customWidth="1"/>
    <col min="8446" max="8695" width="9.140625" style="14"/>
    <col min="8696" max="8696" width="24.5703125" style="14" customWidth="1"/>
    <col min="8697" max="8698" width="22.5703125" style="14" customWidth="1"/>
    <col min="8699" max="8699" width="17.7109375" style="14" customWidth="1"/>
    <col min="8700" max="8700" width="15.85546875" style="14" customWidth="1"/>
    <col min="8701" max="8701" width="0" style="14" hidden="1" customWidth="1"/>
    <col min="8702" max="8951" width="9.140625" style="14"/>
    <col min="8952" max="8952" width="24.5703125" style="14" customWidth="1"/>
    <col min="8953" max="8954" width="22.5703125" style="14" customWidth="1"/>
    <col min="8955" max="8955" width="17.7109375" style="14" customWidth="1"/>
    <col min="8956" max="8956" width="15.85546875" style="14" customWidth="1"/>
    <col min="8957" max="8957" width="0" style="14" hidden="1" customWidth="1"/>
    <col min="8958" max="9207" width="9.140625" style="14"/>
    <col min="9208" max="9208" width="24.5703125" style="14" customWidth="1"/>
    <col min="9209" max="9210" width="22.5703125" style="14" customWidth="1"/>
    <col min="9211" max="9211" width="17.7109375" style="14" customWidth="1"/>
    <col min="9212" max="9212" width="15.85546875" style="14" customWidth="1"/>
    <col min="9213" max="9213" width="0" style="14" hidden="1" customWidth="1"/>
    <col min="9214" max="9463" width="9.140625" style="14"/>
    <col min="9464" max="9464" width="24.5703125" style="14" customWidth="1"/>
    <col min="9465" max="9466" width="22.5703125" style="14" customWidth="1"/>
    <col min="9467" max="9467" width="17.7109375" style="14" customWidth="1"/>
    <col min="9468" max="9468" width="15.85546875" style="14" customWidth="1"/>
    <col min="9469" max="9469" width="0" style="14" hidden="1" customWidth="1"/>
    <col min="9470" max="9719" width="9.140625" style="14"/>
    <col min="9720" max="9720" width="24.5703125" style="14" customWidth="1"/>
    <col min="9721" max="9722" width="22.5703125" style="14" customWidth="1"/>
    <col min="9723" max="9723" width="17.7109375" style="14" customWidth="1"/>
    <col min="9724" max="9724" width="15.85546875" style="14" customWidth="1"/>
    <col min="9725" max="9725" width="0" style="14" hidden="1" customWidth="1"/>
    <col min="9726" max="9975" width="9.140625" style="14"/>
    <col min="9976" max="9976" width="24.5703125" style="14" customWidth="1"/>
    <col min="9977" max="9978" width="22.5703125" style="14" customWidth="1"/>
    <col min="9979" max="9979" width="17.7109375" style="14" customWidth="1"/>
    <col min="9980" max="9980" width="15.85546875" style="14" customWidth="1"/>
    <col min="9981" max="9981" width="0" style="14" hidden="1" customWidth="1"/>
    <col min="9982" max="10231" width="9.140625" style="14"/>
    <col min="10232" max="10232" width="24.5703125" style="14" customWidth="1"/>
    <col min="10233" max="10234" width="22.5703125" style="14" customWidth="1"/>
    <col min="10235" max="10235" width="17.7109375" style="14" customWidth="1"/>
    <col min="10236" max="10236" width="15.85546875" style="14" customWidth="1"/>
    <col min="10237" max="10237" width="0" style="14" hidden="1" customWidth="1"/>
    <col min="10238" max="10487" width="9.140625" style="14"/>
    <col min="10488" max="10488" width="24.5703125" style="14" customWidth="1"/>
    <col min="10489" max="10490" width="22.5703125" style="14" customWidth="1"/>
    <col min="10491" max="10491" width="17.7109375" style="14" customWidth="1"/>
    <col min="10492" max="10492" width="15.85546875" style="14" customWidth="1"/>
    <col min="10493" max="10493" width="0" style="14" hidden="1" customWidth="1"/>
    <col min="10494" max="10743" width="9.140625" style="14"/>
    <col min="10744" max="10744" width="24.5703125" style="14" customWidth="1"/>
    <col min="10745" max="10746" width="22.5703125" style="14" customWidth="1"/>
    <col min="10747" max="10747" width="17.7109375" style="14" customWidth="1"/>
    <col min="10748" max="10748" width="15.85546875" style="14" customWidth="1"/>
    <col min="10749" max="10749" width="0" style="14" hidden="1" customWidth="1"/>
    <col min="10750" max="10999" width="9.140625" style="14"/>
    <col min="11000" max="11000" width="24.5703125" style="14" customWidth="1"/>
    <col min="11001" max="11002" width="22.5703125" style="14" customWidth="1"/>
    <col min="11003" max="11003" width="17.7109375" style="14" customWidth="1"/>
    <col min="11004" max="11004" width="15.85546875" style="14" customWidth="1"/>
    <col min="11005" max="11005" width="0" style="14" hidden="1" customWidth="1"/>
    <col min="11006" max="11255" width="9.140625" style="14"/>
    <col min="11256" max="11256" width="24.5703125" style="14" customWidth="1"/>
    <col min="11257" max="11258" width="22.5703125" style="14" customWidth="1"/>
    <col min="11259" max="11259" width="17.7109375" style="14" customWidth="1"/>
    <col min="11260" max="11260" width="15.85546875" style="14" customWidth="1"/>
    <col min="11261" max="11261" width="0" style="14" hidden="1" customWidth="1"/>
    <col min="11262" max="11511" width="9.140625" style="14"/>
    <col min="11512" max="11512" width="24.5703125" style="14" customWidth="1"/>
    <col min="11513" max="11514" width="22.5703125" style="14" customWidth="1"/>
    <col min="11515" max="11515" width="17.7109375" style="14" customWidth="1"/>
    <col min="11516" max="11516" width="15.85546875" style="14" customWidth="1"/>
    <col min="11517" max="11517" width="0" style="14" hidden="1" customWidth="1"/>
    <col min="11518" max="11767" width="9.140625" style="14"/>
    <col min="11768" max="11768" width="24.5703125" style="14" customWidth="1"/>
    <col min="11769" max="11770" width="22.5703125" style="14" customWidth="1"/>
    <col min="11771" max="11771" width="17.7109375" style="14" customWidth="1"/>
    <col min="11772" max="11772" width="15.85546875" style="14" customWidth="1"/>
    <col min="11773" max="11773" width="0" style="14" hidden="1" customWidth="1"/>
    <col min="11774" max="12023" width="9.140625" style="14"/>
    <col min="12024" max="12024" width="24.5703125" style="14" customWidth="1"/>
    <col min="12025" max="12026" width="22.5703125" style="14" customWidth="1"/>
    <col min="12027" max="12027" width="17.7109375" style="14" customWidth="1"/>
    <col min="12028" max="12028" width="15.85546875" style="14" customWidth="1"/>
    <col min="12029" max="12029" width="0" style="14" hidden="1" customWidth="1"/>
    <col min="12030" max="12279" width="9.140625" style="14"/>
    <col min="12280" max="12280" width="24.5703125" style="14" customWidth="1"/>
    <col min="12281" max="12282" width="22.5703125" style="14" customWidth="1"/>
    <col min="12283" max="12283" width="17.7109375" style="14" customWidth="1"/>
    <col min="12284" max="12284" width="15.85546875" style="14" customWidth="1"/>
    <col min="12285" max="12285" width="0" style="14" hidden="1" customWidth="1"/>
    <col min="12286" max="12535" width="9.140625" style="14"/>
    <col min="12536" max="12536" width="24.5703125" style="14" customWidth="1"/>
    <col min="12537" max="12538" width="22.5703125" style="14" customWidth="1"/>
    <col min="12539" max="12539" width="17.7109375" style="14" customWidth="1"/>
    <col min="12540" max="12540" width="15.85546875" style="14" customWidth="1"/>
    <col min="12541" max="12541" width="0" style="14" hidden="1" customWidth="1"/>
    <col min="12542" max="12791" width="9.140625" style="14"/>
    <col min="12792" max="12792" width="24.5703125" style="14" customWidth="1"/>
    <col min="12793" max="12794" width="22.5703125" style="14" customWidth="1"/>
    <col min="12795" max="12795" width="17.7109375" style="14" customWidth="1"/>
    <col min="12796" max="12796" width="15.85546875" style="14" customWidth="1"/>
    <col min="12797" max="12797" width="0" style="14" hidden="1" customWidth="1"/>
    <col min="12798" max="13047" width="9.140625" style="14"/>
    <col min="13048" max="13048" width="24.5703125" style="14" customWidth="1"/>
    <col min="13049" max="13050" width="22.5703125" style="14" customWidth="1"/>
    <col min="13051" max="13051" width="17.7109375" style="14" customWidth="1"/>
    <col min="13052" max="13052" width="15.85546875" style="14" customWidth="1"/>
    <col min="13053" max="13053" width="0" style="14" hidden="1" customWidth="1"/>
    <col min="13054" max="13303" width="9.140625" style="14"/>
    <col min="13304" max="13304" width="24.5703125" style="14" customWidth="1"/>
    <col min="13305" max="13306" width="22.5703125" style="14" customWidth="1"/>
    <col min="13307" max="13307" width="17.7109375" style="14" customWidth="1"/>
    <col min="13308" max="13308" width="15.85546875" style="14" customWidth="1"/>
    <col min="13309" max="13309" width="0" style="14" hidden="1" customWidth="1"/>
    <col min="13310" max="13559" width="9.140625" style="14"/>
    <col min="13560" max="13560" width="24.5703125" style="14" customWidth="1"/>
    <col min="13561" max="13562" width="22.5703125" style="14" customWidth="1"/>
    <col min="13563" max="13563" width="17.7109375" style="14" customWidth="1"/>
    <col min="13564" max="13564" width="15.85546875" style="14" customWidth="1"/>
    <col min="13565" max="13565" width="0" style="14" hidden="1" customWidth="1"/>
    <col min="13566" max="13815" width="9.140625" style="14"/>
    <col min="13816" max="13816" width="24.5703125" style="14" customWidth="1"/>
    <col min="13817" max="13818" width="22.5703125" style="14" customWidth="1"/>
    <col min="13819" max="13819" width="17.7109375" style="14" customWidth="1"/>
    <col min="13820" max="13820" width="15.85546875" style="14" customWidth="1"/>
    <col min="13821" max="13821" width="0" style="14" hidden="1" customWidth="1"/>
    <col min="13822" max="14071" width="9.140625" style="14"/>
    <col min="14072" max="14072" width="24.5703125" style="14" customWidth="1"/>
    <col min="14073" max="14074" width="22.5703125" style="14" customWidth="1"/>
    <col min="14075" max="14075" width="17.7109375" style="14" customWidth="1"/>
    <col min="14076" max="14076" width="15.85546875" style="14" customWidth="1"/>
    <col min="14077" max="14077" width="0" style="14" hidden="1" customWidth="1"/>
    <col min="14078" max="14327" width="9.140625" style="14"/>
    <col min="14328" max="14328" width="24.5703125" style="14" customWidth="1"/>
    <col min="14329" max="14330" width="22.5703125" style="14" customWidth="1"/>
    <col min="14331" max="14331" width="17.7109375" style="14" customWidth="1"/>
    <col min="14332" max="14332" width="15.85546875" style="14" customWidth="1"/>
    <col min="14333" max="14333" width="0" style="14" hidden="1" customWidth="1"/>
    <col min="14334" max="14583" width="9.140625" style="14"/>
    <col min="14584" max="14584" width="24.5703125" style="14" customWidth="1"/>
    <col min="14585" max="14586" width="22.5703125" style="14" customWidth="1"/>
    <col min="14587" max="14587" width="17.7109375" style="14" customWidth="1"/>
    <col min="14588" max="14588" width="15.85546875" style="14" customWidth="1"/>
    <col min="14589" max="14589" width="0" style="14" hidden="1" customWidth="1"/>
    <col min="14590" max="14839" width="9.140625" style="14"/>
    <col min="14840" max="14840" width="24.5703125" style="14" customWidth="1"/>
    <col min="14841" max="14842" width="22.5703125" style="14" customWidth="1"/>
    <col min="14843" max="14843" width="17.7109375" style="14" customWidth="1"/>
    <col min="14844" max="14844" width="15.85546875" style="14" customWidth="1"/>
    <col min="14845" max="14845" width="0" style="14" hidden="1" customWidth="1"/>
    <col min="14846" max="15095" width="9.140625" style="14"/>
    <col min="15096" max="15096" width="24.5703125" style="14" customWidth="1"/>
    <col min="15097" max="15098" width="22.5703125" style="14" customWidth="1"/>
    <col min="15099" max="15099" width="17.7109375" style="14" customWidth="1"/>
    <col min="15100" max="15100" width="15.85546875" style="14" customWidth="1"/>
    <col min="15101" max="15101" width="0" style="14" hidden="1" customWidth="1"/>
    <col min="15102" max="15351" width="9.140625" style="14"/>
    <col min="15352" max="15352" width="24.5703125" style="14" customWidth="1"/>
    <col min="15353" max="15354" width="22.5703125" style="14" customWidth="1"/>
    <col min="15355" max="15355" width="17.7109375" style="14" customWidth="1"/>
    <col min="15356" max="15356" width="15.85546875" style="14" customWidth="1"/>
    <col min="15357" max="15357" width="0" style="14" hidden="1" customWidth="1"/>
    <col min="15358" max="15607" width="9.140625" style="14"/>
    <col min="15608" max="15608" width="24.5703125" style="14" customWidth="1"/>
    <col min="15609" max="15610" width="22.5703125" style="14" customWidth="1"/>
    <col min="15611" max="15611" width="17.7109375" style="14" customWidth="1"/>
    <col min="15612" max="15612" width="15.85546875" style="14" customWidth="1"/>
    <col min="15613" max="15613" width="0" style="14" hidden="1" customWidth="1"/>
    <col min="15614" max="15863" width="9.140625" style="14"/>
    <col min="15864" max="15864" width="24.5703125" style="14" customWidth="1"/>
    <col min="15865" max="15866" width="22.5703125" style="14" customWidth="1"/>
    <col min="15867" max="15867" width="17.7109375" style="14" customWidth="1"/>
    <col min="15868" max="15868" width="15.85546875" style="14" customWidth="1"/>
    <col min="15869" max="15869" width="0" style="14" hidden="1" customWidth="1"/>
    <col min="15870" max="16119" width="9.140625" style="14"/>
    <col min="16120" max="16120" width="24.5703125" style="14" customWidth="1"/>
    <col min="16121" max="16122" width="22.5703125" style="14" customWidth="1"/>
    <col min="16123" max="16123" width="17.7109375" style="14" customWidth="1"/>
    <col min="16124" max="16124" width="15.85546875" style="14" customWidth="1"/>
    <col min="16125" max="16125" width="0" style="14" hidden="1" customWidth="1"/>
    <col min="16126" max="16384" width="9.140625" style="14"/>
  </cols>
  <sheetData>
    <row r="1" spans="2:13" ht="15" customHeight="1">
      <c r="B1" s="1667" t="s">
        <v>587</v>
      </c>
      <c r="C1" s="1657" t="s">
        <v>568</v>
      </c>
      <c r="D1" s="1658"/>
    </row>
    <row r="2" spans="2:13" ht="20.100000000000001" customHeight="1">
      <c r="B2" s="1515" t="s">
        <v>590</v>
      </c>
      <c r="C2" s="1515"/>
      <c r="D2" s="1515"/>
      <c r="E2" s="1515"/>
      <c r="F2" s="765"/>
      <c r="G2" s="1645"/>
      <c r="H2" s="797"/>
    </row>
    <row r="3" spans="2:13" ht="20.100000000000001" customHeight="1">
      <c r="B3" s="1485" t="s">
        <v>591</v>
      </c>
      <c r="C3" s="1485"/>
      <c r="D3" s="1485"/>
      <c r="E3" s="1485"/>
      <c r="F3" s="765"/>
      <c r="G3" s="1645"/>
      <c r="H3" s="797"/>
    </row>
    <row r="4" spans="2:13" ht="20.100000000000001" customHeight="1">
      <c r="B4" s="1247" t="s">
        <v>490</v>
      </c>
      <c r="C4" s="1516" t="str">
        <f>SKUP_SEUROP_tyg!$C$3</f>
        <v>26.08.2024 - 01.09.2024</v>
      </c>
      <c r="D4" s="1517"/>
      <c r="E4" s="1518"/>
      <c r="G4" s="549"/>
    </row>
    <row r="5" spans="2:13" ht="28.5" customHeight="1" thickBot="1">
      <c r="B5" s="798"/>
      <c r="C5" s="799"/>
      <c r="D5" s="799"/>
      <c r="E5" s="799"/>
    </row>
    <row r="6" spans="2:13" ht="16.5" thickBot="1">
      <c r="B6" s="1602" t="s">
        <v>217</v>
      </c>
      <c r="C6" s="1603" t="s">
        <v>217</v>
      </c>
      <c r="D6" s="1604"/>
      <c r="E6" s="1590" t="s">
        <v>453</v>
      </c>
      <c r="F6" s="1591"/>
      <c r="G6" s="1592"/>
      <c r="H6" s="1647"/>
      <c r="I6" s="1647"/>
      <c r="J6"/>
      <c r="K6"/>
      <c r="L6"/>
      <c r="M6"/>
    </row>
    <row r="7" spans="2:13" ht="32.25" thickBot="1">
      <c r="B7" s="1639" t="s">
        <v>452</v>
      </c>
      <c r="C7" s="1640" t="s">
        <v>553</v>
      </c>
      <c r="D7" s="1641"/>
      <c r="E7" s="1642" t="s">
        <v>552</v>
      </c>
      <c r="F7" s="1642" t="s">
        <v>542</v>
      </c>
      <c r="G7" s="1642" t="s">
        <v>545</v>
      </c>
      <c r="H7" s="1609" t="s">
        <v>221</v>
      </c>
      <c r="I7" s="1642" t="s">
        <v>409</v>
      </c>
      <c r="J7"/>
      <c r="K7"/>
      <c r="L7"/>
      <c r="M7"/>
    </row>
    <row r="8" spans="2:13" ht="15.75">
      <c r="B8" s="1631" t="s">
        <v>554</v>
      </c>
      <c r="C8" s="1632" t="s">
        <v>555</v>
      </c>
      <c r="D8" s="1643"/>
      <c r="E8" s="800"/>
      <c r="F8" s="1644">
        <v>17923.268</v>
      </c>
      <c r="G8" s="1644">
        <v>19995.358</v>
      </c>
      <c r="H8" s="1648"/>
      <c r="I8" s="1649"/>
    </row>
    <row r="9" spans="2:13" ht="16.5" thickBot="1">
      <c r="B9" s="1625"/>
      <c r="C9" s="1626" t="s">
        <v>556</v>
      </c>
      <c r="D9" s="1627"/>
      <c r="E9" s="802"/>
      <c r="F9" s="1623">
        <v>17847.62</v>
      </c>
      <c r="G9" s="1623">
        <v>17567.673999999999</v>
      </c>
      <c r="H9" s="1650"/>
      <c r="I9" s="1651"/>
    </row>
    <row r="10" spans="2:13" ht="15.75">
      <c r="B10" s="1631" t="s">
        <v>557</v>
      </c>
      <c r="C10" s="1632" t="s">
        <v>558</v>
      </c>
      <c r="D10" s="1633"/>
      <c r="E10" s="802"/>
      <c r="F10" s="1623">
        <v>14818.582</v>
      </c>
      <c r="G10" s="1623">
        <v>16936.937000000002</v>
      </c>
      <c r="H10" s="1650"/>
      <c r="I10" s="1651"/>
    </row>
    <row r="11" spans="2:13" ht="16.5" thickBot="1">
      <c r="B11" s="1634"/>
      <c r="C11" s="1611" t="s">
        <v>556</v>
      </c>
      <c r="D11" s="1635"/>
      <c r="E11" s="802"/>
      <c r="F11" s="1623">
        <v>9881.6139999999996</v>
      </c>
      <c r="G11" s="1623">
        <v>11882.58</v>
      </c>
      <c r="H11" s="1650"/>
      <c r="I11" s="1651"/>
    </row>
    <row r="12" spans="2:13" ht="16.5" thickBot="1">
      <c r="B12" s="1636" t="s">
        <v>559</v>
      </c>
      <c r="C12" s="1637" t="s">
        <v>558</v>
      </c>
      <c r="D12" s="1638"/>
      <c r="E12" s="802"/>
      <c r="F12" s="1623">
        <v>13372.454</v>
      </c>
      <c r="G12" s="1623">
        <v>15441.550999999999</v>
      </c>
      <c r="H12" s="1652"/>
      <c r="I12" s="1651"/>
    </row>
    <row r="13" spans="2:13" ht="15.75">
      <c r="B13" s="1631" t="s">
        <v>560</v>
      </c>
      <c r="C13" s="1632" t="s">
        <v>561</v>
      </c>
      <c r="D13" s="1633"/>
      <c r="E13" s="802"/>
      <c r="F13" s="1623">
        <v>12508.656999999999</v>
      </c>
      <c r="G13" s="1623">
        <v>11832.838</v>
      </c>
      <c r="H13" s="1653"/>
      <c r="I13" s="1654"/>
    </row>
    <row r="14" spans="2:13" ht="16.5" thickBot="1">
      <c r="B14" s="1634"/>
      <c r="C14" s="1611" t="s">
        <v>562</v>
      </c>
      <c r="D14" s="1635"/>
      <c r="E14" s="802"/>
      <c r="F14" s="1623">
        <v>14950.837</v>
      </c>
      <c r="G14" s="1623">
        <v>15141.103999999999</v>
      </c>
      <c r="H14" s="1650"/>
      <c r="I14" s="1651"/>
    </row>
    <row r="15" spans="2:13" ht="15.75">
      <c r="B15" s="1628" t="s">
        <v>563</v>
      </c>
      <c r="C15" s="1629" t="s">
        <v>564</v>
      </c>
      <c r="D15" s="1630"/>
      <c r="E15" s="802"/>
      <c r="F15" s="1623">
        <v>25785.146000000001</v>
      </c>
      <c r="G15" s="1623">
        <v>26960.05</v>
      </c>
      <c r="H15" s="1650"/>
      <c r="I15" s="1651"/>
    </row>
    <row r="16" spans="2:13" ht="16.5" thickBot="1">
      <c r="B16" s="1610" t="s">
        <v>565</v>
      </c>
      <c r="C16" s="1611" t="s">
        <v>566</v>
      </c>
      <c r="D16" s="1622"/>
      <c r="E16" s="804"/>
      <c r="F16" s="1624">
        <v>15071.754000000001</v>
      </c>
      <c r="G16" s="1624">
        <v>17251.504000000001</v>
      </c>
      <c r="H16" s="1655"/>
      <c r="I16" s="1656"/>
    </row>
    <row r="17" spans="2:2" ht="16.5" customHeight="1">
      <c r="B17" s="1646" t="s">
        <v>543</v>
      </c>
    </row>
  </sheetData>
  <mergeCells count="17">
    <mergeCell ref="C16:D16"/>
    <mergeCell ref="B10:B11"/>
    <mergeCell ref="C10:D10"/>
    <mergeCell ref="C11:D11"/>
    <mergeCell ref="C12:D12"/>
    <mergeCell ref="B13:B14"/>
    <mergeCell ref="C13:D13"/>
    <mergeCell ref="C14:D14"/>
    <mergeCell ref="B2:E2"/>
    <mergeCell ref="C4:E4"/>
    <mergeCell ref="C15:D15"/>
    <mergeCell ref="C6:D6"/>
    <mergeCell ref="C7:D7"/>
    <mergeCell ref="B8:B9"/>
    <mergeCell ref="C8:D8"/>
    <mergeCell ref="C9:D9"/>
    <mergeCell ref="E6:F6"/>
  </mergeCells>
  <conditionalFormatting sqref="H8:H16">
    <cfRule type="cellIs" dxfId="6724" priority="1" operator="lessThan">
      <formula>0</formula>
    </cfRule>
    <cfRule type="cellIs" dxfId="6723" priority="2" operator="greaterThan">
      <formula>0</formula>
    </cfRule>
    <cfRule type="cellIs" dxfId="6722" priority="3" stopIfTrue="1" operator="lessThan">
      <formula>0</formula>
    </cfRule>
    <cfRule type="cellIs" dxfId="6721" priority="4" stopIfTrue="1" operator="greaterThan">
      <formula>0</formula>
    </cfRule>
    <cfRule type="cellIs" dxfId="6720" priority="5" stopIfTrue="1" operator="equal">
      <formula>0</formula>
    </cfRule>
  </conditionalFormatting>
  <hyperlinks>
    <hyperlink ref="B1" location="'Dodatkowe info'!A1" display="PRZEJDZ DO"/>
  </hyperlinks>
  <pageMargins left="0.75" right="0.75" top="1" bottom="1" header="0.5" footer="0.5"/>
  <pageSetup paperSize="9"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7">
    <tabColor theme="9" tint="0.59999389629810485"/>
  </sheetPr>
  <dimension ref="B1:S78"/>
  <sheetViews>
    <sheetView showGridLines="0" workbookViewId="0">
      <selection activeCell="B26" sqref="B26"/>
    </sheetView>
  </sheetViews>
  <sheetFormatPr defaultColWidth="9.140625" defaultRowHeight="15"/>
  <cols>
    <col min="1" max="1" width="8.7109375" style="345" customWidth="1"/>
    <col min="2" max="2" width="12.28515625" style="345" customWidth="1"/>
    <col min="3" max="14" width="12.7109375" style="345" customWidth="1"/>
    <col min="15" max="16384" width="9.140625" style="345"/>
  </cols>
  <sheetData>
    <row r="1" spans="2:18" ht="15" customHeight="1">
      <c r="B1" s="1667" t="s">
        <v>587</v>
      </c>
      <c r="C1" s="1657" t="s">
        <v>568</v>
      </c>
      <c r="D1" s="1658"/>
    </row>
    <row r="2" spans="2:18" ht="20.100000000000001" customHeight="1">
      <c r="B2" s="1249" t="s">
        <v>502</v>
      </c>
      <c r="C2" s="805"/>
      <c r="D2" s="805"/>
      <c r="E2" s="805"/>
      <c r="F2" s="805"/>
      <c r="G2" s="805"/>
      <c r="H2" s="805"/>
      <c r="I2" s="805"/>
      <c r="J2" s="805"/>
      <c r="K2" s="805"/>
      <c r="L2" s="805"/>
      <c r="M2" s="805"/>
      <c r="N2" s="805"/>
      <c r="O2" s="805"/>
    </row>
    <row r="3" spans="2:18" ht="20.100000000000001" customHeight="1">
      <c r="B3" s="1250" t="s">
        <v>227</v>
      </c>
      <c r="C3" s="805"/>
      <c r="D3" s="805"/>
      <c r="E3" s="805"/>
      <c r="F3" s="805"/>
      <c r="G3" s="805"/>
      <c r="H3" s="805"/>
      <c r="I3" s="805"/>
      <c r="J3" s="805"/>
      <c r="K3" s="805"/>
      <c r="L3" s="805"/>
      <c r="M3" s="805"/>
      <c r="N3" s="805"/>
      <c r="O3" s="805"/>
    </row>
    <row r="4" spans="2:18" ht="18.75" customHeight="1">
      <c r="E4" s="805"/>
      <c r="F4" s="805"/>
      <c r="G4" s="805"/>
      <c r="H4" s="805"/>
      <c r="I4" s="805"/>
      <c r="J4" s="805"/>
      <c r="K4" s="805"/>
      <c r="L4" s="805"/>
      <c r="M4" s="805"/>
      <c r="N4" s="805"/>
      <c r="O4" s="805"/>
    </row>
    <row r="5" spans="2:18" ht="13.5" customHeight="1" thickBot="1">
      <c r="B5" s="805"/>
      <c r="C5" s="805"/>
      <c r="D5" s="806" t="s">
        <v>228</v>
      </c>
      <c r="E5" s="805"/>
      <c r="F5" s="807"/>
      <c r="G5" s="808"/>
      <c r="H5" s="805"/>
      <c r="I5" s="805"/>
      <c r="J5" s="805"/>
      <c r="K5" s="805"/>
      <c r="L5" s="805"/>
      <c r="M5" s="805"/>
      <c r="N5" s="805"/>
      <c r="O5" s="805"/>
    </row>
    <row r="6" spans="2:18" ht="15.75" thickBot="1">
      <c r="B6" s="809" t="s">
        <v>229</v>
      </c>
      <c r="C6" s="810" t="s">
        <v>230</v>
      </c>
      <c r="D6" s="811" t="s">
        <v>231</v>
      </c>
      <c r="E6" s="811" t="s">
        <v>232</v>
      </c>
      <c r="F6" s="811" t="s">
        <v>233</v>
      </c>
      <c r="G6" s="811" t="s">
        <v>234</v>
      </c>
      <c r="H6" s="811" t="s">
        <v>235</v>
      </c>
      <c r="I6" s="811" t="s">
        <v>236</v>
      </c>
      <c r="J6" s="811" t="s">
        <v>237</v>
      </c>
      <c r="K6" s="811" t="s">
        <v>238</v>
      </c>
      <c r="L6" s="811" t="s">
        <v>239</v>
      </c>
      <c r="M6" s="811" t="s">
        <v>240</v>
      </c>
      <c r="N6" s="812" t="s">
        <v>241</v>
      </c>
      <c r="O6" s="805"/>
    </row>
    <row r="7" spans="2:18" ht="22.5" customHeight="1" thickBot="1">
      <c r="B7" s="1519" t="s">
        <v>245</v>
      </c>
      <c r="C7" s="1520"/>
      <c r="D7" s="1520"/>
      <c r="E7" s="1520"/>
      <c r="F7" s="1520"/>
      <c r="G7" s="1520"/>
      <c r="H7" s="1520"/>
      <c r="I7" s="1520"/>
      <c r="J7" s="1520"/>
      <c r="K7" s="1520"/>
      <c r="L7" s="1520"/>
      <c r="M7" s="1520"/>
      <c r="N7" s="1521"/>
      <c r="O7" s="805"/>
    </row>
    <row r="8" spans="2:18" ht="15.75">
      <c r="B8" s="813" t="s">
        <v>242</v>
      </c>
      <c r="C8" s="814">
        <v>12072.460066898788</v>
      </c>
      <c r="D8" s="815">
        <v>11801.754024324327</v>
      </c>
      <c r="E8" s="815">
        <v>11842.874129213025</v>
      </c>
      <c r="F8" s="815">
        <v>12635.769988031125</v>
      </c>
      <c r="G8" s="815">
        <v>12629.137716030946</v>
      </c>
      <c r="H8" s="815">
        <v>12583.955527752287</v>
      </c>
      <c r="I8" s="815">
        <v>12409.656890636163</v>
      </c>
      <c r="J8" s="815">
        <v>12314.176792211427</v>
      </c>
      <c r="K8" s="815">
        <v>12236.484970709</v>
      </c>
      <c r="L8" s="815">
        <v>11952.61433067424</v>
      </c>
      <c r="M8" s="815">
        <v>11905.714046979869</v>
      </c>
      <c r="N8" s="816">
        <v>12034.467692820765</v>
      </c>
      <c r="O8" s="805"/>
    </row>
    <row r="9" spans="2:18" ht="15.75">
      <c r="B9" s="817" t="s">
        <v>243</v>
      </c>
      <c r="C9" s="818">
        <v>11640.855915020755</v>
      </c>
      <c r="D9" s="819">
        <v>11612.937112078713</v>
      </c>
      <c r="E9" s="819">
        <v>12018.127992604223</v>
      </c>
      <c r="F9" s="819">
        <v>11874.202222075666</v>
      </c>
      <c r="G9" s="819">
        <v>11826.881186150231</v>
      </c>
      <c r="H9" s="819">
        <v>11494.455592602042</v>
      </c>
      <c r="I9" s="819">
        <v>11378.649654487566</v>
      </c>
      <c r="J9" s="819">
        <v>11500.772655429282</v>
      </c>
      <c r="K9" s="819">
        <v>11555.248191666431</v>
      </c>
      <c r="L9" s="819">
        <v>11351.845098183347</v>
      </c>
      <c r="M9" s="819">
        <v>11391.502646445555</v>
      </c>
      <c r="N9" s="820">
        <v>11492.859999452077</v>
      </c>
      <c r="O9" s="805"/>
    </row>
    <row r="10" spans="2:18" ht="15.75">
      <c r="B10" s="817" t="s">
        <v>244</v>
      </c>
      <c r="C10" s="818">
        <v>11468.445677214311</v>
      </c>
      <c r="D10" s="819">
        <v>11395.660197596975</v>
      </c>
      <c r="E10" s="819">
        <v>11429.39419859064</v>
      </c>
      <c r="F10" s="819">
        <v>12775.194222807571</v>
      </c>
      <c r="G10" s="819">
        <v>12854.221299749677</v>
      </c>
      <c r="H10" s="819">
        <v>12653.163547531443</v>
      </c>
      <c r="I10" s="819">
        <v>12344.801068499683</v>
      </c>
      <c r="J10" s="819">
        <v>12340.35</v>
      </c>
      <c r="K10" s="821">
        <v>12423.259</v>
      </c>
      <c r="L10" s="819">
        <v>11381.679</v>
      </c>
      <c r="M10" s="819">
        <v>11571.589</v>
      </c>
      <c r="N10" s="820">
        <v>12975.208000000001</v>
      </c>
      <c r="O10" s="805"/>
    </row>
    <row r="11" spans="2:18" ht="15.75">
      <c r="B11" s="817">
        <v>2020</v>
      </c>
      <c r="C11" s="818">
        <v>12510.022000000001</v>
      </c>
      <c r="D11" s="819">
        <v>12273.789000000001</v>
      </c>
      <c r="E11" s="819">
        <v>13020.531000000001</v>
      </c>
      <c r="F11" s="819">
        <v>12219.789000000001</v>
      </c>
      <c r="G11" s="819">
        <v>11271.537</v>
      </c>
      <c r="H11" s="819">
        <v>11310.51</v>
      </c>
      <c r="I11" s="819">
        <v>11047.205</v>
      </c>
      <c r="J11" s="819">
        <v>11216.826999999999</v>
      </c>
      <c r="K11" s="821">
        <v>10892.03</v>
      </c>
      <c r="L11" s="819">
        <v>10571.252</v>
      </c>
      <c r="M11" s="819">
        <v>10369.69</v>
      </c>
      <c r="N11" s="820">
        <v>10486.311</v>
      </c>
      <c r="O11" s="805"/>
    </row>
    <row r="12" spans="2:18" ht="15.75">
      <c r="B12" s="965">
        <v>2021</v>
      </c>
      <c r="C12" s="966">
        <v>10383.261</v>
      </c>
      <c r="D12" s="967">
        <v>10311.768</v>
      </c>
      <c r="E12" s="967">
        <v>11430.093999999999</v>
      </c>
      <c r="F12" s="967">
        <v>10932.215</v>
      </c>
      <c r="G12" s="967">
        <v>11661.768</v>
      </c>
      <c r="H12" s="967">
        <v>11041.956</v>
      </c>
      <c r="I12" s="967">
        <v>11207.654</v>
      </c>
      <c r="J12" s="967">
        <v>11117.385</v>
      </c>
      <c r="K12" s="968">
        <v>10932.218000000001</v>
      </c>
      <c r="L12" s="967">
        <v>10799.884</v>
      </c>
      <c r="M12" s="967">
        <v>10727</v>
      </c>
      <c r="N12" s="969">
        <v>10744</v>
      </c>
      <c r="O12" s="805"/>
    </row>
    <row r="13" spans="2:18" ht="15.75">
      <c r="B13" s="965">
        <v>2022</v>
      </c>
      <c r="C13" s="966">
        <v>11273.188</v>
      </c>
      <c r="D13" s="967">
        <v>10292.949000000001</v>
      </c>
      <c r="E13" s="967">
        <v>15339.986999999999</v>
      </c>
      <c r="F13" s="967">
        <v>15073.291999999999</v>
      </c>
      <c r="G13" s="967">
        <v>14162.804</v>
      </c>
      <c r="H13" s="967">
        <v>14496.053</v>
      </c>
      <c r="I13" s="967">
        <v>14140.483</v>
      </c>
      <c r="J13" s="967">
        <v>15293.513000000001</v>
      </c>
      <c r="K13" s="968">
        <v>16879.175999999999</v>
      </c>
      <c r="L13" s="967">
        <v>15560.075000000001</v>
      </c>
      <c r="M13" s="967">
        <v>15240.923000000001</v>
      </c>
      <c r="N13" s="969">
        <v>16181.786</v>
      </c>
      <c r="O13" s="805"/>
    </row>
    <row r="14" spans="2:18" ht="15.75">
      <c r="B14" s="965">
        <v>2023</v>
      </c>
      <c r="C14" s="966">
        <v>16102.402</v>
      </c>
      <c r="D14" s="967">
        <v>16171.6</v>
      </c>
      <c r="E14" s="967">
        <v>17363.724999999999</v>
      </c>
      <c r="F14" s="967">
        <v>17827.629000000001</v>
      </c>
      <c r="G14" s="967">
        <v>17689.691999999999</v>
      </c>
      <c r="H14" s="967">
        <v>17546.713</v>
      </c>
      <c r="I14" s="967">
        <v>17787.642</v>
      </c>
      <c r="J14" s="967">
        <v>17396.191999999999</v>
      </c>
      <c r="K14" s="968">
        <v>16405.419999999998</v>
      </c>
      <c r="L14" s="967">
        <v>17406.099999999999</v>
      </c>
      <c r="M14" s="967">
        <v>16924.738000000001</v>
      </c>
      <c r="N14" s="969">
        <v>17821.806</v>
      </c>
      <c r="O14" s="805"/>
    </row>
    <row r="15" spans="2:18" ht="16.5" thickBot="1">
      <c r="B15" s="817">
        <v>2024</v>
      </c>
      <c r="C15" s="822">
        <v>16952.150000000001</v>
      </c>
      <c r="D15" s="823">
        <v>16610.366999999998</v>
      </c>
      <c r="E15" s="823">
        <v>17259.375</v>
      </c>
      <c r="F15" s="823">
        <v>17259.171999999999</v>
      </c>
      <c r="G15" s="823">
        <v>17456.719000000001</v>
      </c>
      <c r="H15" s="823">
        <v>16359.769</v>
      </c>
      <c r="I15" s="823">
        <v>16970.246999999999</v>
      </c>
      <c r="J15" s="823"/>
      <c r="K15" s="823"/>
      <c r="L15" s="823"/>
      <c r="M15" s="823"/>
      <c r="N15" s="824"/>
      <c r="O15" s="805"/>
    </row>
    <row r="16" spans="2:18" ht="16.5" thickBot="1">
      <c r="B16" s="1519" t="s">
        <v>246</v>
      </c>
      <c r="C16" s="1522"/>
      <c r="D16" s="1522"/>
      <c r="E16" s="1522"/>
      <c r="F16" s="1522"/>
      <c r="G16" s="1522"/>
      <c r="H16" s="1522"/>
      <c r="I16" s="1522"/>
      <c r="J16" s="1522"/>
      <c r="K16" s="1522"/>
      <c r="L16" s="1522"/>
      <c r="M16" s="1522"/>
      <c r="N16" s="1523"/>
      <c r="O16" s="805"/>
      <c r="R16" s="543"/>
    </row>
    <row r="17" spans="2:19" ht="15.75">
      <c r="B17" s="813" t="s">
        <v>242</v>
      </c>
      <c r="C17" s="814">
        <v>16521.015311102961</v>
      </c>
      <c r="D17" s="815">
        <v>16329.848133231302</v>
      </c>
      <c r="E17" s="815">
        <v>16386.325031621967</v>
      </c>
      <c r="F17" s="815">
        <v>16685.23248821239</v>
      </c>
      <c r="G17" s="815">
        <v>16478.558665396817</v>
      </c>
      <c r="H17" s="815">
        <v>17481.393714721282</v>
      </c>
      <c r="I17" s="815">
        <v>17152.130721219499</v>
      </c>
      <c r="J17" s="815">
        <v>17594.326029049367</v>
      </c>
      <c r="K17" s="815">
        <v>17664.347577413922</v>
      </c>
      <c r="L17" s="815">
        <v>17992.626149633696</v>
      </c>
      <c r="M17" s="815">
        <v>17189.463741507981</v>
      </c>
      <c r="N17" s="816">
        <v>17708.052386413412</v>
      </c>
      <c r="O17" s="805"/>
      <c r="R17" s="543"/>
    </row>
    <row r="18" spans="2:19" ht="15.75">
      <c r="B18" s="817" t="s">
        <v>243</v>
      </c>
      <c r="C18" s="818">
        <v>17405.203196364768</v>
      </c>
      <c r="D18" s="819">
        <v>16663.489714689258</v>
      </c>
      <c r="E18" s="819">
        <v>17876.778164465093</v>
      </c>
      <c r="F18" s="819">
        <v>17492.473995654553</v>
      </c>
      <c r="G18" s="819">
        <v>17408.261366694438</v>
      </c>
      <c r="H18" s="819">
        <v>17768.295914177201</v>
      </c>
      <c r="I18" s="819">
        <v>17638.293330420769</v>
      </c>
      <c r="J18" s="819">
        <v>17053.353500612251</v>
      </c>
      <c r="K18" s="819">
        <v>16997.901762003297</v>
      </c>
      <c r="L18" s="819">
        <v>17011.40309944937</v>
      </c>
      <c r="M18" s="819">
        <v>16307.846554248332</v>
      </c>
      <c r="N18" s="820">
        <v>17138.4291193067</v>
      </c>
      <c r="O18" s="805"/>
      <c r="R18" s="543"/>
    </row>
    <row r="19" spans="2:19" ht="15.75">
      <c r="B19" s="817" t="s">
        <v>244</v>
      </c>
      <c r="C19" s="818">
        <v>16877.095027891006</v>
      </c>
      <c r="D19" s="819">
        <v>17482.236551893751</v>
      </c>
      <c r="E19" s="819">
        <v>17242.294654298134</v>
      </c>
      <c r="F19" s="819">
        <v>18427.025149968933</v>
      </c>
      <c r="G19" s="819">
        <v>19024.980514747356</v>
      </c>
      <c r="H19" s="819">
        <v>19273.248992715995</v>
      </c>
      <c r="I19" s="819">
        <v>18923.676691274948</v>
      </c>
      <c r="J19" s="819">
        <v>19224.04</v>
      </c>
      <c r="K19" s="821">
        <v>19225.103999999999</v>
      </c>
      <c r="L19" s="819">
        <v>19146.864000000001</v>
      </c>
      <c r="M19" s="819">
        <v>19042.045999999998</v>
      </c>
      <c r="N19" s="820">
        <v>19725.342000000001</v>
      </c>
      <c r="O19" s="805"/>
    </row>
    <row r="20" spans="2:19" ht="15.75">
      <c r="B20" s="817">
        <v>2020</v>
      </c>
      <c r="C20" s="818">
        <v>20283.589</v>
      </c>
      <c r="D20" s="819">
        <v>20300.54</v>
      </c>
      <c r="E20" s="819">
        <v>20608.195</v>
      </c>
      <c r="F20" s="819">
        <v>20332.895</v>
      </c>
      <c r="G20" s="819">
        <v>19536.315999999999</v>
      </c>
      <c r="H20" s="819">
        <v>19296.098000000002</v>
      </c>
      <c r="I20" s="819">
        <v>18577.181</v>
      </c>
      <c r="J20" s="819">
        <v>18513.739000000001</v>
      </c>
      <c r="K20" s="821">
        <v>18297.399000000001</v>
      </c>
      <c r="L20" s="819">
        <v>18634.648000000001</v>
      </c>
      <c r="M20" s="819">
        <v>18093.807000000001</v>
      </c>
      <c r="N20" s="820">
        <v>18013.78</v>
      </c>
      <c r="O20" s="805"/>
    </row>
    <row r="21" spans="2:19" ht="15.75">
      <c r="B21" s="817">
        <v>2021</v>
      </c>
      <c r="C21" s="818">
        <v>17346.679</v>
      </c>
      <c r="D21" s="819">
        <v>17839.125</v>
      </c>
      <c r="E21" s="819">
        <v>17886.092000000001</v>
      </c>
      <c r="F21" s="819">
        <v>17064.796999999999</v>
      </c>
      <c r="G21" s="819">
        <v>19236.758000000002</v>
      </c>
      <c r="H21" s="819">
        <v>18633.511999999999</v>
      </c>
      <c r="I21" s="819">
        <v>18729.616000000002</v>
      </c>
      <c r="J21" s="819">
        <v>18203.812000000002</v>
      </c>
      <c r="K21" s="819">
        <v>18402.953000000001</v>
      </c>
      <c r="L21" s="819">
        <v>18346.451000000001</v>
      </c>
      <c r="M21" s="819">
        <v>18006</v>
      </c>
      <c r="N21" s="820">
        <v>18082</v>
      </c>
      <c r="O21" s="805"/>
      <c r="R21" s="425"/>
      <c r="S21" s="425"/>
    </row>
    <row r="22" spans="2:19" ht="15.75">
      <c r="B22" s="817">
        <v>2022</v>
      </c>
      <c r="C22" s="818">
        <v>17499.580000000002</v>
      </c>
      <c r="D22" s="819">
        <v>17999.591</v>
      </c>
      <c r="E22" s="819">
        <v>19423.821</v>
      </c>
      <c r="F22" s="819">
        <v>21804.31</v>
      </c>
      <c r="G22" s="819">
        <v>22317.184000000001</v>
      </c>
      <c r="H22" s="819">
        <v>21889.429</v>
      </c>
      <c r="I22" s="819">
        <v>22360.151999999998</v>
      </c>
      <c r="J22" s="819">
        <v>22361.008999999998</v>
      </c>
      <c r="K22" s="819">
        <v>22981.319</v>
      </c>
      <c r="L22" s="819">
        <v>24337.078000000001</v>
      </c>
      <c r="M22" s="819">
        <v>23109.552</v>
      </c>
      <c r="N22" s="820">
        <v>23236.073</v>
      </c>
      <c r="O22" s="805"/>
      <c r="R22" s="425"/>
      <c r="S22" s="425"/>
    </row>
    <row r="23" spans="2:19" ht="15.75">
      <c r="B23" s="817">
        <v>2023</v>
      </c>
      <c r="C23" s="818">
        <v>22480.694</v>
      </c>
      <c r="D23" s="819">
        <v>22779.772000000001</v>
      </c>
      <c r="E23" s="819">
        <v>23941.066999999999</v>
      </c>
      <c r="F23" s="819">
        <v>24691.001</v>
      </c>
      <c r="G23" s="819">
        <v>24759.616999999998</v>
      </c>
      <c r="H23" s="819">
        <v>24975.79</v>
      </c>
      <c r="I23" s="819">
        <v>24392.896000000001</v>
      </c>
      <c r="J23" s="819">
        <v>24553.174999999999</v>
      </c>
      <c r="K23" s="819">
        <v>24611.096000000001</v>
      </c>
      <c r="L23" s="819">
        <v>24876.724999999999</v>
      </c>
      <c r="M23" s="819">
        <v>23939.105</v>
      </c>
      <c r="N23" s="820">
        <v>23930.217000000001</v>
      </c>
      <c r="O23" s="805"/>
      <c r="R23" s="425"/>
      <c r="S23" s="425"/>
    </row>
    <row r="24" spans="2:19" ht="16.5" thickBot="1">
      <c r="B24" s="970">
        <v>2024</v>
      </c>
      <c r="C24" s="971">
        <v>24080.455000000002</v>
      </c>
      <c r="D24" s="972">
        <v>24541.755000000001</v>
      </c>
      <c r="E24" s="972">
        <v>24756.388999999999</v>
      </c>
      <c r="F24" s="972">
        <v>24374.072</v>
      </c>
      <c r="G24" s="972">
        <v>24459.671999999999</v>
      </c>
      <c r="H24" s="972">
        <v>24490.396000000001</v>
      </c>
      <c r="I24" s="972">
        <v>23897.314999999999</v>
      </c>
      <c r="J24" s="972"/>
      <c r="K24" s="972"/>
      <c r="L24" s="972"/>
      <c r="M24" s="972"/>
      <c r="N24" s="973"/>
      <c r="O24" s="805"/>
      <c r="R24" s="425"/>
      <c r="S24" s="425"/>
    </row>
    <row r="25" spans="2:19">
      <c r="B25" s="807"/>
      <c r="C25" s="808"/>
      <c r="D25" s="805"/>
      <c r="E25" s="805"/>
      <c r="F25" s="807"/>
      <c r="G25" s="808"/>
      <c r="H25" s="805"/>
      <c r="I25" s="805"/>
      <c r="J25" s="805"/>
      <c r="K25" s="805"/>
      <c r="L25" s="805"/>
      <c r="M25" s="805"/>
      <c r="N25" s="805"/>
      <c r="O25" s="805"/>
      <c r="R25" s="425"/>
      <c r="S25" s="425"/>
    </row>
    <row r="26" spans="2:19">
      <c r="B26" s="825"/>
      <c r="C26" s="808"/>
      <c r="D26" s="805"/>
      <c r="E26" s="805"/>
      <c r="F26" s="807"/>
      <c r="G26" s="808"/>
      <c r="H26" s="805"/>
      <c r="I26" s="805"/>
      <c r="J26" s="805"/>
      <c r="K26" s="805"/>
      <c r="L26" s="805"/>
      <c r="M26" s="805"/>
      <c r="N26" s="805"/>
    </row>
    <row r="27" spans="2:19">
      <c r="B27" s="346"/>
      <c r="C27" s="347"/>
      <c r="F27" s="346"/>
      <c r="G27" s="347"/>
      <c r="P27" s="9"/>
      <c r="Q27" s="359"/>
      <c r="R27" s="359"/>
    </row>
    <row r="28" spans="2:19">
      <c r="B28" s="346"/>
      <c r="C28" s="347"/>
      <c r="F28" s="346"/>
      <c r="G28" s="347"/>
      <c r="P28" s="9"/>
      <c r="Q28" s="359"/>
      <c r="R28" s="359"/>
    </row>
    <row r="29" spans="2:19">
      <c r="B29" s="346"/>
      <c r="C29" s="347"/>
      <c r="F29" s="346"/>
      <c r="G29" s="397"/>
      <c r="H29" s="398"/>
    </row>
    <row r="30" spans="2:19">
      <c r="B30" s="346"/>
      <c r="C30" s="347"/>
      <c r="F30" s="346"/>
      <c r="G30" s="347"/>
    </row>
    <row r="31" spans="2:19">
      <c r="B31" s="346"/>
      <c r="C31" s="347"/>
      <c r="F31" s="346"/>
      <c r="G31" s="397"/>
      <c r="H31" s="398"/>
    </row>
    <row r="32" spans="2:19">
      <c r="B32" s="346"/>
      <c r="C32" s="347"/>
      <c r="F32" s="346"/>
      <c r="G32" s="397"/>
      <c r="H32" s="398"/>
    </row>
    <row r="33" spans="2:7">
      <c r="B33" s="346"/>
      <c r="C33" s="347"/>
      <c r="F33" s="346"/>
      <c r="G33" s="347"/>
    </row>
    <row r="34" spans="2:7">
      <c r="B34" s="346"/>
      <c r="C34" s="347"/>
      <c r="F34" s="346"/>
      <c r="G34" s="347"/>
    </row>
    <row r="35" spans="2:7">
      <c r="B35" s="346"/>
      <c r="C35" s="347"/>
      <c r="F35" s="346"/>
      <c r="G35" s="347"/>
    </row>
    <row r="36" spans="2:7">
      <c r="B36" s="346"/>
      <c r="C36" s="347"/>
      <c r="F36" s="346"/>
      <c r="G36" s="347"/>
    </row>
    <row r="37" spans="2:7">
      <c r="B37" s="346"/>
      <c r="C37" s="347"/>
      <c r="F37" s="346"/>
      <c r="G37" s="347"/>
    </row>
    <row r="38" spans="2:7">
      <c r="B38" s="346"/>
      <c r="C38" s="347"/>
      <c r="F38" s="346"/>
      <c r="G38" s="347"/>
    </row>
    <row r="39" spans="2:7">
      <c r="B39" s="346"/>
      <c r="C39" s="347"/>
      <c r="F39" s="346"/>
      <c r="G39" s="347"/>
    </row>
    <row r="40" spans="2:7">
      <c r="B40" s="346"/>
      <c r="C40" s="347"/>
      <c r="F40" s="346"/>
      <c r="G40" s="347"/>
    </row>
    <row r="41" spans="2:7">
      <c r="B41" s="346"/>
      <c r="C41" s="347"/>
      <c r="F41" s="346"/>
      <c r="G41" s="347"/>
    </row>
    <row r="42" spans="2:7">
      <c r="B42" s="346"/>
      <c r="C42" s="347"/>
      <c r="F42" s="346"/>
      <c r="G42" s="347"/>
    </row>
    <row r="43" spans="2:7">
      <c r="B43" s="346"/>
      <c r="C43" s="347"/>
      <c r="F43" s="346"/>
      <c r="G43" s="347"/>
    </row>
    <row r="44" spans="2:7">
      <c r="B44" s="346"/>
      <c r="C44" s="347"/>
      <c r="F44" s="346"/>
      <c r="G44" s="347"/>
    </row>
    <row r="45" spans="2:7">
      <c r="B45" s="346"/>
      <c r="C45" s="347"/>
      <c r="F45" s="346"/>
      <c r="G45" s="347"/>
    </row>
    <row r="46" spans="2:7">
      <c r="B46" s="346"/>
      <c r="C46" s="347"/>
      <c r="F46" s="346"/>
      <c r="G46" s="347"/>
    </row>
    <row r="47" spans="2:7">
      <c r="B47" s="346"/>
      <c r="C47" s="347"/>
      <c r="F47" s="346"/>
      <c r="G47" s="347"/>
    </row>
    <row r="48" spans="2:7">
      <c r="B48" s="346"/>
      <c r="C48" s="347"/>
      <c r="F48" s="346"/>
      <c r="G48" s="347"/>
    </row>
    <row r="49" spans="2:7">
      <c r="B49" s="346"/>
      <c r="C49" s="347"/>
      <c r="F49" s="346"/>
      <c r="G49" s="347"/>
    </row>
    <row r="50" spans="2:7">
      <c r="B50" s="346"/>
      <c r="C50" s="347"/>
      <c r="F50" s="346"/>
      <c r="G50" s="347"/>
    </row>
    <row r="51" spans="2:7">
      <c r="B51" s="346"/>
      <c r="C51" s="347"/>
      <c r="F51" s="346"/>
      <c r="G51" s="347"/>
    </row>
    <row r="52" spans="2:7">
      <c r="B52" s="346"/>
      <c r="C52" s="347"/>
      <c r="F52" s="346"/>
      <c r="G52" s="347"/>
    </row>
    <row r="53" spans="2:7">
      <c r="B53" s="346"/>
      <c r="C53" s="347"/>
      <c r="F53" s="346"/>
      <c r="G53" s="347"/>
    </row>
    <row r="54" spans="2:7">
      <c r="B54" s="346"/>
      <c r="C54" s="347"/>
      <c r="F54" s="346"/>
      <c r="G54" s="347"/>
    </row>
    <row r="55" spans="2:7">
      <c r="B55" s="346"/>
      <c r="C55" s="347"/>
      <c r="F55" s="346"/>
      <c r="G55" s="347"/>
    </row>
    <row r="56" spans="2:7">
      <c r="B56" s="346"/>
      <c r="C56" s="347"/>
      <c r="F56" s="346"/>
      <c r="G56" s="347"/>
    </row>
    <row r="57" spans="2:7">
      <c r="B57" s="346"/>
      <c r="C57" s="347"/>
      <c r="F57" s="346"/>
      <c r="G57" s="347"/>
    </row>
    <row r="58" spans="2:7">
      <c r="B58" s="346"/>
      <c r="C58" s="347"/>
      <c r="F58" s="346"/>
      <c r="G58" s="347"/>
    </row>
    <row r="59" spans="2:7">
      <c r="B59" s="346"/>
      <c r="C59" s="347"/>
      <c r="F59" s="346"/>
      <c r="G59" s="347"/>
    </row>
    <row r="60" spans="2:7">
      <c r="B60" s="346"/>
      <c r="C60" s="347"/>
      <c r="F60" s="346"/>
      <c r="G60" s="347"/>
    </row>
    <row r="61" spans="2:7">
      <c r="B61" s="346"/>
      <c r="C61" s="347"/>
      <c r="F61" s="346"/>
      <c r="G61" s="347"/>
    </row>
    <row r="62" spans="2:7">
      <c r="B62" s="346"/>
      <c r="C62" s="347"/>
      <c r="F62" s="346"/>
      <c r="G62" s="347"/>
    </row>
    <row r="63" spans="2:7">
      <c r="B63" s="346"/>
      <c r="C63" s="347"/>
      <c r="F63" s="346"/>
      <c r="G63" s="347"/>
    </row>
    <row r="64" spans="2:7">
      <c r="B64" s="346"/>
      <c r="C64" s="347"/>
      <c r="F64" s="346"/>
      <c r="G64" s="347"/>
    </row>
    <row r="65" spans="2:7">
      <c r="B65" s="346"/>
      <c r="C65" s="347"/>
      <c r="F65" s="346"/>
      <c r="G65" s="347"/>
    </row>
    <row r="66" spans="2:7">
      <c r="B66" s="346"/>
      <c r="C66" s="347"/>
      <c r="F66" s="346"/>
      <c r="G66" s="347"/>
    </row>
    <row r="67" spans="2:7">
      <c r="B67" s="346"/>
      <c r="C67" s="347"/>
      <c r="F67" s="346"/>
      <c r="G67" s="347"/>
    </row>
    <row r="68" spans="2:7">
      <c r="B68" s="346"/>
      <c r="C68" s="347"/>
      <c r="F68" s="346"/>
      <c r="G68" s="347"/>
    </row>
    <row r="69" spans="2:7">
      <c r="B69" s="346"/>
      <c r="C69" s="347"/>
      <c r="F69" s="346"/>
      <c r="G69" s="347"/>
    </row>
    <row r="70" spans="2:7">
      <c r="B70" s="346"/>
      <c r="C70" s="347"/>
      <c r="F70" s="346"/>
      <c r="G70" s="347"/>
    </row>
    <row r="71" spans="2:7">
      <c r="B71" s="346"/>
      <c r="C71" s="347"/>
      <c r="F71" s="346"/>
      <c r="G71" s="347"/>
    </row>
    <row r="72" spans="2:7">
      <c r="B72" s="346"/>
      <c r="C72" s="347"/>
      <c r="F72" s="346"/>
      <c r="G72" s="347"/>
    </row>
    <row r="73" spans="2:7">
      <c r="B73" s="346"/>
      <c r="C73" s="347"/>
      <c r="F73" s="346"/>
      <c r="G73" s="347"/>
    </row>
    <row r="74" spans="2:7">
      <c r="B74" s="346"/>
      <c r="C74" s="347"/>
      <c r="F74" s="346"/>
      <c r="G74" s="347"/>
    </row>
    <row r="75" spans="2:7">
      <c r="B75" s="346"/>
      <c r="C75" s="347"/>
      <c r="F75" s="346"/>
      <c r="G75" s="347"/>
    </row>
    <row r="76" spans="2:7">
      <c r="B76" s="346"/>
      <c r="C76" s="347"/>
      <c r="F76" s="346"/>
      <c r="G76" s="347"/>
    </row>
    <row r="77" spans="2:7">
      <c r="B77" s="346"/>
      <c r="C77" s="347"/>
      <c r="F77" s="346"/>
      <c r="G77" s="347"/>
    </row>
    <row r="78" spans="2:7">
      <c r="B78" s="346"/>
      <c r="C78" s="347"/>
      <c r="F78" s="346"/>
      <c r="G78" s="347"/>
    </row>
  </sheetData>
  <mergeCells count="2">
    <mergeCell ref="B7:N7"/>
    <mergeCell ref="B16:N16"/>
  </mergeCells>
  <hyperlinks>
    <hyperlink ref="B1" location="'Dodatkowe info'!A1" display="PRZEJDZ DO"/>
  </hyperlinks>
  <pageMargins left="0.7" right="0.7" top="0.75" bottom="0.75" header="0.3" footer="0.3"/>
  <pageSetup paperSize="9" orientation="portrait" horizontalDpi="4294967295" verticalDpi="4294967295"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
    <tabColor theme="9" tint="0.59999389629810485"/>
  </sheetPr>
  <dimension ref="B1:M13"/>
  <sheetViews>
    <sheetView showGridLines="0" workbookViewId="0">
      <selection activeCell="B16" sqref="B16"/>
    </sheetView>
  </sheetViews>
  <sheetFormatPr defaultRowHeight="12.75"/>
  <cols>
    <col min="1" max="1" width="8.7109375" customWidth="1"/>
    <col min="2" max="2" width="16.5703125" customWidth="1"/>
    <col min="3" max="3" width="11.85546875" customWidth="1"/>
    <col min="4" max="4" width="10.85546875" customWidth="1"/>
    <col min="5" max="7" width="12.7109375" customWidth="1"/>
    <col min="8" max="9" width="18.7109375" customWidth="1"/>
    <col min="11" max="11" width="10.85546875" customWidth="1"/>
  </cols>
  <sheetData>
    <row r="1" spans="2:13" ht="15" customHeight="1">
      <c r="B1" s="1667" t="s">
        <v>587</v>
      </c>
      <c r="C1" s="1657" t="s">
        <v>568</v>
      </c>
      <c r="D1" s="1658"/>
    </row>
    <row r="2" spans="2:13" ht="20.100000000000001" customHeight="1">
      <c r="B2" s="692" t="s">
        <v>422</v>
      </c>
      <c r="C2" s="763"/>
      <c r="D2" s="763"/>
      <c r="E2" s="763"/>
      <c r="F2" s="763"/>
      <c r="G2" s="763"/>
      <c r="H2" s="763"/>
      <c r="I2" s="587"/>
      <c r="J2" s="587"/>
      <c r="K2" s="587"/>
      <c r="L2" s="732"/>
      <c r="M2" s="732"/>
    </row>
    <row r="3" spans="2:13" ht="20.100000000000001" customHeight="1">
      <c r="B3" s="1252" t="s">
        <v>410</v>
      </c>
      <c r="C3" s="1122" t="str">
        <f>SKUP_SEUROP_tyg!$C$3</f>
        <v>26.08.2024 - 01.09.2024</v>
      </c>
      <c r="D3" s="828"/>
      <c r="E3" s="1128"/>
      <c r="F3" s="826"/>
      <c r="G3" s="732"/>
      <c r="H3" s="732"/>
      <c r="I3" s="732"/>
      <c r="J3" s="732"/>
      <c r="K3" s="732"/>
      <c r="L3" s="732"/>
      <c r="M3" s="732"/>
    </row>
    <row r="4" spans="2:13" ht="15.75" customHeight="1">
      <c r="B4" s="827"/>
      <c r="C4" s="826"/>
      <c r="D4" s="826"/>
      <c r="E4" s="826"/>
      <c r="F4" s="826"/>
      <c r="G4" s="732"/>
      <c r="H4" s="732"/>
      <c r="I4" s="732"/>
      <c r="J4" s="732"/>
      <c r="K4" s="732"/>
      <c r="L4" s="732"/>
      <c r="M4" s="732"/>
    </row>
    <row r="5" spans="2:13" ht="15.75" thickBot="1">
      <c r="B5" s="587"/>
      <c r="C5" s="587"/>
      <c r="D5" s="587"/>
      <c r="E5" s="587"/>
      <c r="F5" s="555"/>
    </row>
    <row r="6" spans="2:13" ht="16.5" thickBot="1">
      <c r="E6" s="1590" t="s">
        <v>453</v>
      </c>
      <c r="F6" s="1591"/>
      <c r="G6" s="1592"/>
    </row>
    <row r="7" spans="2:13" ht="48" thickBot="1">
      <c r="B7" s="1605" t="s">
        <v>452</v>
      </c>
      <c r="C7" s="1606" t="s">
        <v>544</v>
      </c>
      <c r="D7" s="1607"/>
      <c r="E7" s="1608" t="s">
        <v>552</v>
      </c>
      <c r="F7" s="1608" t="s">
        <v>542</v>
      </c>
      <c r="G7" s="1608" t="s">
        <v>545</v>
      </c>
      <c r="H7" s="1609" t="s">
        <v>221</v>
      </c>
      <c r="I7" s="1608" t="s">
        <v>409</v>
      </c>
    </row>
    <row r="8" spans="2:13" ht="15.75">
      <c r="B8" s="1612" t="s">
        <v>546</v>
      </c>
      <c r="C8" s="1613" t="s">
        <v>547</v>
      </c>
      <c r="D8" s="1614"/>
      <c r="E8" s="1587">
        <v>15111.912314924783</v>
      </c>
      <c r="F8" s="1585">
        <v>14267.146156148798</v>
      </c>
      <c r="G8" s="1585">
        <v>17514.348120382529</v>
      </c>
      <c r="H8" s="1593">
        <v>5.9210591209364596</v>
      </c>
      <c r="I8" s="1598">
        <v>-13.716958170209507</v>
      </c>
    </row>
    <row r="9" spans="2:13" ht="15.75">
      <c r="B9" s="1615"/>
      <c r="C9" s="1616" t="s">
        <v>548</v>
      </c>
      <c r="D9" s="1617"/>
      <c r="E9" s="1588" t="s">
        <v>549</v>
      </c>
      <c r="F9" s="829" t="s">
        <v>549</v>
      </c>
      <c r="G9" s="829" t="s">
        <v>549</v>
      </c>
      <c r="H9" s="1594" t="s">
        <v>136</v>
      </c>
      <c r="I9" s="1599" t="s">
        <v>136</v>
      </c>
    </row>
    <row r="10" spans="2:13" ht="15.75">
      <c r="B10" s="1618" t="s">
        <v>550</v>
      </c>
      <c r="C10" s="1616" t="s">
        <v>547</v>
      </c>
      <c r="D10" s="1617"/>
      <c r="E10" s="1588">
        <v>17398.691333257746</v>
      </c>
      <c r="F10" s="829">
        <v>17630.952049453077</v>
      </c>
      <c r="G10" s="829">
        <v>19873.947063453466</v>
      </c>
      <c r="H10" s="1595">
        <v>-1.3173464231759291</v>
      </c>
      <c r="I10" s="1600">
        <v>-12.454776709894293</v>
      </c>
    </row>
    <row r="11" spans="2:13" ht="15.75">
      <c r="B11" s="1615"/>
      <c r="C11" s="1616" t="s">
        <v>548</v>
      </c>
      <c r="D11" s="1617"/>
      <c r="E11" s="1588">
        <v>19021.362800693241</v>
      </c>
      <c r="F11" s="829">
        <v>18743.298587945879</v>
      </c>
      <c r="G11" s="829">
        <v>20397.870530918175</v>
      </c>
      <c r="H11" s="1596">
        <v>1.4835393644435086</v>
      </c>
      <c r="I11" s="1600">
        <v>-6.7482913382477188</v>
      </c>
    </row>
    <row r="12" spans="2:13" ht="15.75">
      <c r="B12" s="1618" t="s">
        <v>551</v>
      </c>
      <c r="C12" s="1616" t="s">
        <v>547</v>
      </c>
      <c r="D12" s="1617"/>
      <c r="E12" s="1588" t="s">
        <v>549</v>
      </c>
      <c r="F12" s="829" t="s">
        <v>549</v>
      </c>
      <c r="G12" s="829" t="s">
        <v>549</v>
      </c>
      <c r="H12" s="1594" t="s">
        <v>136</v>
      </c>
      <c r="I12" s="1599" t="s">
        <v>136</v>
      </c>
    </row>
    <row r="13" spans="2:13" ht="16.5" thickBot="1">
      <c r="B13" s="1619"/>
      <c r="C13" s="1620" t="s">
        <v>548</v>
      </c>
      <c r="D13" s="1621"/>
      <c r="E13" s="1589" t="s">
        <v>549</v>
      </c>
      <c r="F13" s="1586" t="s">
        <v>549</v>
      </c>
      <c r="G13" s="1586" t="s">
        <v>549</v>
      </c>
      <c r="H13" s="1597" t="s">
        <v>136</v>
      </c>
      <c r="I13" s="1601" t="s">
        <v>136</v>
      </c>
    </row>
  </sheetData>
  <mergeCells count="11">
    <mergeCell ref="E6:F6"/>
    <mergeCell ref="C7:D7"/>
    <mergeCell ref="B8:B9"/>
    <mergeCell ref="C8:D8"/>
    <mergeCell ref="C9:D9"/>
    <mergeCell ref="B10:B11"/>
    <mergeCell ref="C10:D10"/>
    <mergeCell ref="C11:D11"/>
    <mergeCell ref="B12:B13"/>
    <mergeCell ref="C12:D12"/>
    <mergeCell ref="C13:D13"/>
  </mergeCells>
  <hyperlinks>
    <hyperlink ref="B1" location="'Dodatkowe info'!A1" display="PRZEJDZ DO"/>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8">
    <tabColor theme="6" tint="0.59999389629810485"/>
    <pageSetUpPr fitToPage="1"/>
  </sheetPr>
  <dimension ref="A1:DJ64"/>
  <sheetViews>
    <sheetView showGridLines="0" zoomScale="80" zoomScaleNormal="80" workbookViewId="0">
      <pane xSplit="2" ySplit="1" topLeftCell="AA5" activePane="bottomRight" state="frozen"/>
      <selection pane="topRight" activeCell="B1" sqref="B1"/>
      <selection pane="bottomLeft" activeCell="A2" sqref="A2"/>
      <selection pane="bottomRight" activeCell="AN14" sqref="AN14"/>
    </sheetView>
  </sheetViews>
  <sheetFormatPr defaultColWidth="9.140625" defaultRowHeight="12.75"/>
  <cols>
    <col min="1" max="1" width="2.85546875" style="284" customWidth="1"/>
    <col min="2" max="2" width="29.5703125" style="284" customWidth="1"/>
    <col min="3" max="18" width="13.140625" style="284" customWidth="1"/>
    <col min="19" max="22" width="13.140625" style="14" customWidth="1"/>
    <col min="23" max="55" width="13.140625" style="284" customWidth="1"/>
    <col min="56" max="56" width="15.7109375" style="284" bestFit="1" customWidth="1"/>
    <col min="57" max="82" width="13.140625" style="284" customWidth="1"/>
    <col min="83" max="110" width="9.140625" style="284" customWidth="1"/>
    <col min="111" max="16384" width="9.140625" style="284"/>
  </cols>
  <sheetData>
    <row r="1" spans="1:114" ht="16.5" thickBot="1">
      <c r="B1" s="1455" t="s">
        <v>512</v>
      </c>
      <c r="C1" s="548" t="s">
        <v>283</v>
      </c>
      <c r="D1" s="548" t="s">
        <v>284</v>
      </c>
      <c r="E1" s="548" t="s">
        <v>285</v>
      </c>
      <c r="F1" s="548" t="s">
        <v>286</v>
      </c>
      <c r="G1" s="548" t="s">
        <v>287</v>
      </c>
      <c r="H1" s="548" t="s">
        <v>288</v>
      </c>
      <c r="I1" s="548" t="s">
        <v>289</v>
      </c>
      <c r="J1" s="548" t="s">
        <v>290</v>
      </c>
      <c r="K1" s="548" t="s">
        <v>291</v>
      </c>
      <c r="L1" s="548" t="s">
        <v>292</v>
      </c>
      <c r="M1" s="548" t="s">
        <v>293</v>
      </c>
      <c r="N1" s="548" t="s">
        <v>294</v>
      </c>
      <c r="O1" s="548" t="s">
        <v>295</v>
      </c>
      <c r="P1" s="548" t="s">
        <v>296</v>
      </c>
      <c r="Q1" s="548" t="s">
        <v>297</v>
      </c>
      <c r="R1" s="548" t="s">
        <v>298</v>
      </c>
      <c r="S1" s="548" t="s">
        <v>299</v>
      </c>
      <c r="T1" s="548" t="s">
        <v>300</v>
      </c>
      <c r="U1" s="548" t="s">
        <v>301</v>
      </c>
      <c r="V1" s="548" t="s">
        <v>302</v>
      </c>
      <c r="W1" s="548" t="s">
        <v>303</v>
      </c>
      <c r="X1" s="548" t="s">
        <v>304</v>
      </c>
      <c r="Y1" s="548" t="s">
        <v>305</v>
      </c>
      <c r="Z1" s="548" t="s">
        <v>306</v>
      </c>
      <c r="AA1" s="548" t="s">
        <v>307</v>
      </c>
      <c r="AB1" s="548" t="s">
        <v>308</v>
      </c>
      <c r="AC1" s="548" t="s">
        <v>309</v>
      </c>
      <c r="AD1" s="548" t="s">
        <v>310</v>
      </c>
      <c r="AE1" s="548" t="s">
        <v>311</v>
      </c>
      <c r="AF1" s="548" t="s">
        <v>312</v>
      </c>
      <c r="AG1" s="548" t="s">
        <v>313</v>
      </c>
      <c r="AH1" s="548" t="s">
        <v>314</v>
      </c>
      <c r="AI1" s="548" t="s">
        <v>315</v>
      </c>
      <c r="AJ1" s="548" t="s">
        <v>316</v>
      </c>
      <c r="AK1" s="548" t="s">
        <v>317</v>
      </c>
      <c r="AL1" s="548" t="s">
        <v>318</v>
      </c>
      <c r="AM1" s="548" t="s">
        <v>319</v>
      </c>
      <c r="AN1" s="548" t="s">
        <v>320</v>
      </c>
      <c r="AO1" s="548" t="s">
        <v>321</v>
      </c>
      <c r="AP1" s="548" t="s">
        <v>322</v>
      </c>
      <c r="AQ1" s="548" t="s">
        <v>323</v>
      </c>
      <c r="AR1" s="548" t="s">
        <v>324</v>
      </c>
      <c r="AS1" s="548" t="s">
        <v>325</v>
      </c>
      <c r="AT1" s="548" t="s">
        <v>326</v>
      </c>
      <c r="AU1" s="548" t="s">
        <v>327</v>
      </c>
      <c r="AV1" s="548" t="s">
        <v>328</v>
      </c>
      <c r="AW1" s="548" t="s">
        <v>329</v>
      </c>
      <c r="AX1" s="548" t="s">
        <v>330</v>
      </c>
      <c r="AY1" s="548" t="s">
        <v>331</v>
      </c>
      <c r="AZ1" s="548" t="s">
        <v>332</v>
      </c>
      <c r="BA1" s="548" t="s">
        <v>333</v>
      </c>
      <c r="BB1" s="548" t="s">
        <v>334</v>
      </c>
      <c r="BC1" s="547"/>
      <c r="BD1" s="547"/>
      <c r="BE1" s="547"/>
      <c r="BF1" s="547"/>
      <c r="BG1" s="547"/>
      <c r="BH1" s="547"/>
      <c r="BI1" s="547"/>
      <c r="BJ1" s="547"/>
      <c r="BK1" s="547"/>
      <c r="BL1" s="547"/>
      <c r="BM1" s="547"/>
      <c r="BN1" s="547"/>
      <c r="BO1" s="547"/>
      <c r="BP1" s="547"/>
      <c r="BQ1" s="547"/>
      <c r="BR1" s="547"/>
      <c r="BS1" s="547"/>
      <c r="BT1" s="547"/>
      <c r="BU1" s="547"/>
      <c r="BV1" s="547"/>
      <c r="BW1" s="547"/>
      <c r="BX1" s="547"/>
      <c r="BY1" s="547"/>
      <c r="BZ1" s="547"/>
      <c r="CA1" s="547"/>
      <c r="CB1" s="547"/>
      <c r="CC1" s="547"/>
      <c r="CD1" s="547"/>
      <c r="CE1" s="547"/>
      <c r="CF1" s="547"/>
      <c r="CG1" s="547"/>
      <c r="CH1" s="547"/>
      <c r="CI1" s="547"/>
      <c r="CJ1" s="547"/>
      <c r="CK1" s="547"/>
      <c r="CL1" s="547"/>
      <c r="CM1" s="547"/>
      <c r="CN1" s="547"/>
      <c r="CO1" s="547"/>
      <c r="CP1" s="547"/>
      <c r="CQ1" s="547"/>
      <c r="CR1" s="547"/>
      <c r="CS1" s="547"/>
      <c r="CT1" s="547"/>
      <c r="CU1" s="547"/>
      <c r="CV1" s="547"/>
      <c r="CW1" s="547"/>
      <c r="CX1" s="547"/>
      <c r="CY1" s="547"/>
      <c r="CZ1" s="547"/>
      <c r="DA1" s="547"/>
      <c r="DB1" s="547"/>
      <c r="DC1" s="547"/>
      <c r="DD1" s="547"/>
      <c r="DE1" s="547"/>
      <c r="DF1" s="547"/>
      <c r="DG1" s="547"/>
      <c r="DH1" s="547"/>
      <c r="DI1" s="547"/>
      <c r="DJ1" s="547"/>
    </row>
    <row r="2" spans="1:114" ht="19.5" thickBot="1">
      <c r="A2" s="284">
        <v>2</v>
      </c>
      <c r="B2" s="1478" t="s">
        <v>511</v>
      </c>
      <c r="C2" s="1479">
        <v>45292</v>
      </c>
      <c r="D2" s="1480">
        <v>45299</v>
      </c>
      <c r="E2" s="1480">
        <v>45306</v>
      </c>
      <c r="F2" s="1480">
        <v>45313</v>
      </c>
      <c r="G2" s="1480">
        <v>45320</v>
      </c>
      <c r="H2" s="1480">
        <v>45327</v>
      </c>
      <c r="I2" s="1480">
        <v>45334</v>
      </c>
      <c r="J2" s="1480">
        <v>45341</v>
      </c>
      <c r="K2" s="1480">
        <v>45348</v>
      </c>
      <c r="L2" s="1480">
        <v>45355</v>
      </c>
      <c r="M2" s="1480">
        <v>45362</v>
      </c>
      <c r="N2" s="1480">
        <v>45369</v>
      </c>
      <c r="O2" s="1480">
        <v>45376</v>
      </c>
      <c r="P2" s="1480">
        <v>45383</v>
      </c>
      <c r="Q2" s="1480">
        <v>45390</v>
      </c>
      <c r="R2" s="1480">
        <v>45397</v>
      </c>
      <c r="S2" s="1480">
        <v>45404</v>
      </c>
      <c r="T2" s="1480">
        <v>45411</v>
      </c>
      <c r="U2" s="1480">
        <v>45418</v>
      </c>
      <c r="V2" s="1480">
        <v>45425</v>
      </c>
      <c r="W2" s="1480">
        <v>45432</v>
      </c>
      <c r="X2" s="1480">
        <v>45439</v>
      </c>
      <c r="Y2" s="1480">
        <v>45446</v>
      </c>
      <c r="Z2" s="1480">
        <v>45453</v>
      </c>
      <c r="AA2" s="1480">
        <v>45460</v>
      </c>
      <c r="AB2" s="1480">
        <v>45467</v>
      </c>
      <c r="AC2" s="1480">
        <v>45474</v>
      </c>
      <c r="AD2" s="1480">
        <v>45481</v>
      </c>
      <c r="AE2" s="1480">
        <v>45488</v>
      </c>
      <c r="AF2" s="1480">
        <v>45495</v>
      </c>
      <c r="AG2" s="1480">
        <v>45502</v>
      </c>
      <c r="AH2" s="1480">
        <v>45509</v>
      </c>
      <c r="AI2" s="1480">
        <v>45516</v>
      </c>
      <c r="AJ2" s="1480">
        <v>45523</v>
      </c>
      <c r="AK2" s="1480">
        <v>45530</v>
      </c>
      <c r="AL2" s="1480">
        <v>45537</v>
      </c>
      <c r="AM2" s="1480">
        <v>45544</v>
      </c>
      <c r="AN2" s="1480">
        <v>45551</v>
      </c>
      <c r="AO2" s="1480">
        <v>45558</v>
      </c>
      <c r="AP2" s="1480">
        <v>45565</v>
      </c>
      <c r="AQ2" s="1480">
        <v>45572</v>
      </c>
      <c r="AR2" s="1480">
        <v>45579</v>
      </c>
      <c r="AS2" s="1480">
        <v>45586</v>
      </c>
      <c r="AT2" s="1480">
        <v>45593</v>
      </c>
      <c r="AU2" s="1480">
        <v>45600</v>
      </c>
      <c r="AV2" s="1480">
        <v>45607</v>
      </c>
      <c r="AW2" s="1480">
        <v>45614</v>
      </c>
      <c r="AX2" s="1480">
        <v>45621</v>
      </c>
      <c r="AY2" s="1480">
        <v>45628</v>
      </c>
      <c r="AZ2" s="1480">
        <v>45635</v>
      </c>
      <c r="BA2" s="1480">
        <v>45642</v>
      </c>
      <c r="BB2" s="1480">
        <v>45649</v>
      </c>
      <c r="BC2" s="1453"/>
      <c r="BD2" s="1454"/>
      <c r="BE2" s="1453"/>
      <c r="BF2" s="1453"/>
      <c r="BG2" s="1453"/>
      <c r="BH2" s="1453"/>
      <c r="BI2" s="1453"/>
      <c r="BJ2" s="1453"/>
      <c r="BK2" s="1453"/>
      <c r="BL2" s="1453"/>
      <c r="BM2" s="1453"/>
      <c r="BN2" s="1453"/>
      <c r="BO2" s="1453"/>
      <c r="BP2" s="1453"/>
      <c r="BQ2" s="1453"/>
      <c r="BR2" s="1453"/>
      <c r="BS2" s="1453"/>
      <c r="BT2" s="1453"/>
      <c r="BU2" s="1453"/>
      <c r="BV2" s="1453"/>
      <c r="BW2" s="1453"/>
      <c r="BX2" s="1453"/>
      <c r="BY2" s="1453"/>
      <c r="BZ2" s="1453"/>
      <c r="CA2" s="1453"/>
      <c r="CB2" s="1453"/>
      <c r="CC2" s="1453"/>
      <c r="CD2" s="1453"/>
      <c r="CE2" s="1453"/>
      <c r="CF2" s="1453"/>
      <c r="CG2" s="1453"/>
      <c r="CH2" s="1453"/>
      <c r="CI2" s="1453"/>
      <c r="CJ2" s="1453"/>
      <c r="CK2" s="1453"/>
      <c r="CL2" s="1453"/>
      <c r="CM2" s="1453"/>
      <c r="CN2" s="1453"/>
      <c r="CO2" s="1453"/>
      <c r="CP2" s="1453"/>
      <c r="CQ2" s="1453"/>
      <c r="CR2" s="1453"/>
      <c r="CS2" s="1453"/>
      <c r="CT2" s="1453"/>
      <c r="CU2" s="1453"/>
      <c r="CV2" s="1453"/>
      <c r="CW2" s="1453"/>
      <c r="CX2" s="1453"/>
      <c r="CY2" s="1453"/>
      <c r="CZ2" s="1453"/>
      <c r="DA2" s="1453"/>
      <c r="DB2" s="1453"/>
      <c r="DC2" s="1453"/>
      <c r="DD2" s="1453"/>
      <c r="DE2" s="1453"/>
      <c r="DF2" s="1453"/>
      <c r="DG2" s="1453"/>
      <c r="DH2" s="1453"/>
      <c r="DI2" s="1453"/>
      <c r="DJ2" s="1453"/>
    </row>
    <row r="3" spans="1:114" ht="15.75">
      <c r="A3" s="284">
        <v>1</v>
      </c>
      <c r="B3" s="1227" t="s">
        <v>466</v>
      </c>
      <c r="C3" s="1228">
        <v>208.84</v>
      </c>
      <c r="D3" s="1228">
        <v>208.79</v>
      </c>
      <c r="E3" s="1228">
        <v>208.39000000000001</v>
      </c>
      <c r="F3" s="1228">
        <v>208.65</v>
      </c>
      <c r="G3" s="1228">
        <v>213.97</v>
      </c>
      <c r="H3" s="1228">
        <v>224.15</v>
      </c>
      <c r="I3" s="1228">
        <v>233.63</v>
      </c>
      <c r="J3" s="1228">
        <v>236</v>
      </c>
      <c r="K3" s="1228">
        <v>236.87</v>
      </c>
      <c r="L3" s="1228">
        <v>237.56</v>
      </c>
      <c r="M3" s="1228">
        <v>237.71</v>
      </c>
      <c r="N3" s="1228">
        <v>240.97</v>
      </c>
      <c r="O3" s="1228">
        <v>242.88</v>
      </c>
      <c r="P3" s="1228">
        <v>243.03</v>
      </c>
      <c r="Q3" s="1228">
        <v>243.19</v>
      </c>
      <c r="R3" s="1228">
        <v>243.12</v>
      </c>
      <c r="S3" s="1228">
        <v>243.16</v>
      </c>
      <c r="T3" s="1228">
        <v>243.51</v>
      </c>
      <c r="U3" s="1228">
        <v>243.08</v>
      </c>
      <c r="V3" s="1228">
        <v>243.34</v>
      </c>
      <c r="W3" s="1228">
        <v>246.28</v>
      </c>
      <c r="X3" s="1228">
        <v>247.84</v>
      </c>
      <c r="Y3" s="1228">
        <v>251.49</v>
      </c>
      <c r="Z3" s="1228">
        <v>253.57</v>
      </c>
      <c r="AA3" s="1228">
        <v>253.49</v>
      </c>
      <c r="AB3" s="1228">
        <v>257.33</v>
      </c>
      <c r="AC3" s="1228">
        <v>259.81</v>
      </c>
      <c r="AD3" s="1228">
        <v>260.82</v>
      </c>
      <c r="AE3" s="1228">
        <v>261.01</v>
      </c>
      <c r="AF3" s="1228">
        <v>260.87</v>
      </c>
      <c r="AG3" s="1228">
        <v>254.86</v>
      </c>
      <c r="AH3" s="1228">
        <v>251</v>
      </c>
      <c r="AI3" s="1228">
        <v>245.22</v>
      </c>
      <c r="AJ3" s="1228">
        <v>241.53</v>
      </c>
      <c r="AK3" s="1228">
        <v>240.59</v>
      </c>
      <c r="AL3" s="1228">
        <v>240.5</v>
      </c>
      <c r="AM3" s="1228">
        <v>240.61</v>
      </c>
      <c r="AN3" s="1228">
        <v>237.94</v>
      </c>
      <c r="AO3" s="1228">
        <v>235.38</v>
      </c>
      <c r="AP3" s="1228">
        <v>232.23000000000002</v>
      </c>
      <c r="AQ3" s="1228">
        <v>224.63</v>
      </c>
      <c r="AR3" s="1228">
        <v>220.72</v>
      </c>
      <c r="AS3" s="1228">
        <v>220.46</v>
      </c>
      <c r="AT3" s="1228">
        <v>220.25</v>
      </c>
      <c r="AU3" s="1228">
        <v>220.33</v>
      </c>
      <c r="AV3" s="1228">
        <v>220.4</v>
      </c>
      <c r="AW3" s="1228">
        <v>219.83</v>
      </c>
      <c r="AX3" s="1228">
        <v>220.33</v>
      </c>
      <c r="AY3" s="1228">
        <v>220.59</v>
      </c>
      <c r="AZ3" s="1228">
        <v>220.71</v>
      </c>
      <c r="BA3" s="1228">
        <v>220.66</v>
      </c>
      <c r="BB3" s="1228">
        <v>220.49</v>
      </c>
      <c r="BD3" s="1432"/>
      <c r="BE3" s="547"/>
      <c r="BF3" s="547"/>
      <c r="BG3" s="547"/>
      <c r="BH3" s="547"/>
      <c r="BI3" s="547"/>
      <c r="BJ3" s="547"/>
      <c r="BK3" s="547"/>
      <c r="BL3" s="547"/>
      <c r="BM3" s="547"/>
      <c r="BN3" s="547"/>
      <c r="BO3" s="547"/>
      <c r="BP3" s="547"/>
      <c r="BQ3" s="547"/>
      <c r="BR3" s="547"/>
      <c r="BS3" s="547"/>
      <c r="BT3" s="547"/>
      <c r="BU3" s="547"/>
      <c r="BV3" s="547"/>
      <c r="BW3" s="547"/>
      <c r="BX3" s="547"/>
      <c r="BY3" s="547"/>
      <c r="BZ3" s="547"/>
      <c r="CA3" s="547"/>
      <c r="CB3" s="547"/>
      <c r="CC3" s="547"/>
      <c r="CD3" s="547"/>
      <c r="CE3" s="547"/>
      <c r="CF3" s="547"/>
      <c r="CG3" s="547"/>
      <c r="CH3" s="547"/>
      <c r="CI3" s="547"/>
      <c r="CJ3" s="547"/>
      <c r="CK3" s="547"/>
      <c r="CL3" s="547"/>
      <c r="CM3" s="547"/>
      <c r="CN3" s="547"/>
      <c r="CO3" s="547"/>
      <c r="CP3" s="547"/>
      <c r="CQ3" s="547"/>
      <c r="CR3" s="547"/>
      <c r="CS3" s="547"/>
      <c r="CT3" s="547"/>
      <c r="CU3" s="547"/>
      <c r="CV3" s="547"/>
      <c r="CW3" s="547"/>
      <c r="CX3" s="547"/>
      <c r="CY3" s="547"/>
      <c r="CZ3" s="547"/>
      <c r="DA3" s="547"/>
      <c r="DB3" s="547"/>
      <c r="DC3" s="547"/>
      <c r="DD3" s="547"/>
      <c r="DE3" s="547"/>
      <c r="DF3" s="547"/>
      <c r="DG3" s="547"/>
      <c r="DH3" s="547"/>
      <c r="DI3" s="547"/>
      <c r="DJ3" s="547"/>
    </row>
    <row r="4" spans="1:114" s="549" customFormat="1" ht="19.5" thickBot="1">
      <c r="A4" s="549">
        <v>2</v>
      </c>
      <c r="B4" s="1433" t="s">
        <v>497</v>
      </c>
      <c r="C4" s="1434">
        <v>220.33</v>
      </c>
      <c r="D4" s="1434">
        <v>220.67000000000002</v>
      </c>
      <c r="E4" s="1434">
        <v>213.87</v>
      </c>
      <c r="F4" s="1434">
        <v>210.45000000000002</v>
      </c>
      <c r="G4" s="1434">
        <v>210.45000000000002</v>
      </c>
      <c r="H4" s="1434">
        <v>217.02</v>
      </c>
      <c r="I4" s="1434">
        <v>223.9</v>
      </c>
      <c r="J4" s="1434">
        <v>225.70000000000002</v>
      </c>
      <c r="K4" s="1434">
        <v>229.31</v>
      </c>
      <c r="L4" s="1434">
        <v>230.91</v>
      </c>
      <c r="M4" s="1434">
        <v>231.1</v>
      </c>
      <c r="N4" s="1434">
        <v>230.8</v>
      </c>
      <c r="O4" s="1434">
        <v>231.13</v>
      </c>
      <c r="P4" s="1434">
        <v>230.9</v>
      </c>
      <c r="Q4" s="1434">
        <v>230.97</v>
      </c>
      <c r="R4" s="1434">
        <v>230.62</v>
      </c>
      <c r="S4" s="1434">
        <v>230.48000000000002</v>
      </c>
      <c r="T4" s="1434">
        <v>230.79</v>
      </c>
      <c r="U4" s="1434">
        <v>231.27</v>
      </c>
      <c r="V4" s="1434">
        <v>231.11</v>
      </c>
      <c r="W4" s="1434">
        <v>231.31</v>
      </c>
      <c r="X4" s="1434">
        <v>231.12</v>
      </c>
      <c r="Y4" s="1434">
        <v>231.22</v>
      </c>
      <c r="Z4" s="1434">
        <v>230.71</v>
      </c>
      <c r="AA4" s="1434">
        <v>230.87</v>
      </c>
      <c r="AB4" s="1434">
        <v>230.77</v>
      </c>
      <c r="AC4" s="1434">
        <v>224.49</v>
      </c>
      <c r="AD4" s="1434">
        <v>221.27</v>
      </c>
      <c r="AE4" s="1434">
        <v>220.29</v>
      </c>
      <c r="AF4" s="1434">
        <v>220.98000000000002</v>
      </c>
      <c r="AG4" s="1434">
        <v>220.38</v>
      </c>
      <c r="AH4" s="1434">
        <v>214.17000000000002</v>
      </c>
      <c r="AI4" s="1434">
        <v>210.84</v>
      </c>
      <c r="AJ4" s="1434">
        <v>210.18</v>
      </c>
      <c r="AK4" s="1434"/>
      <c r="AL4" s="1434"/>
      <c r="AM4" s="1434"/>
      <c r="AN4" s="1434"/>
      <c r="AO4" s="1434"/>
      <c r="AP4" s="1434"/>
      <c r="AQ4" s="1434"/>
      <c r="AR4" s="1434"/>
      <c r="AS4" s="1434"/>
      <c r="AT4" s="1434"/>
      <c r="AU4" s="1434"/>
      <c r="AV4" s="1434"/>
      <c r="AW4" s="1434"/>
      <c r="AX4" s="1434"/>
      <c r="AY4" s="1434"/>
      <c r="AZ4" s="1434"/>
      <c r="BA4" s="1434"/>
      <c r="BB4" s="1434"/>
      <c r="BD4" s="1435"/>
      <c r="BE4" s="1436"/>
      <c r="BF4" s="1436"/>
      <c r="BG4" s="1436"/>
      <c r="BH4" s="1436"/>
      <c r="BI4" s="1436"/>
      <c r="BJ4" s="1436"/>
      <c r="BK4" s="1436"/>
      <c r="BL4" s="1436"/>
      <c r="BM4" s="1436"/>
      <c r="BN4" s="1436"/>
      <c r="BO4" s="1436"/>
      <c r="BP4" s="1436"/>
      <c r="BQ4" s="1436"/>
      <c r="BR4" s="1436"/>
      <c r="BS4" s="1436"/>
      <c r="BT4" s="1436"/>
      <c r="BU4" s="1436"/>
      <c r="BV4" s="1436"/>
      <c r="BW4" s="1436"/>
      <c r="BX4" s="1436"/>
      <c r="BY4" s="1436"/>
      <c r="BZ4" s="1436"/>
      <c r="CA4" s="1436"/>
      <c r="CB4" s="1436"/>
      <c r="CC4" s="1436"/>
      <c r="CD4" s="1436"/>
      <c r="CE4" s="1436"/>
      <c r="CF4" s="1436"/>
      <c r="CG4" s="1436"/>
      <c r="CH4" s="1436"/>
      <c r="CI4" s="1436"/>
      <c r="CJ4" s="1436"/>
      <c r="CK4" s="1436"/>
      <c r="CL4" s="1436"/>
      <c r="CM4" s="1436"/>
      <c r="CN4" s="1436"/>
      <c r="CO4" s="1436"/>
      <c r="CP4" s="1436"/>
      <c r="CQ4" s="1436"/>
      <c r="CR4" s="1436"/>
      <c r="CS4" s="1436"/>
      <c r="CT4" s="1436"/>
      <c r="CU4" s="1436"/>
      <c r="CV4" s="1436"/>
      <c r="CW4" s="1436"/>
      <c r="CX4" s="1436"/>
      <c r="CY4" s="1436"/>
      <c r="CZ4" s="1436"/>
      <c r="DA4" s="1436"/>
      <c r="DB4" s="1436"/>
      <c r="DC4" s="1436"/>
      <c r="DD4" s="1436"/>
      <c r="DE4" s="1436"/>
      <c r="DF4" s="1436"/>
      <c r="DG4" s="1436"/>
      <c r="DH4" s="1436"/>
      <c r="DI4" s="1436"/>
      <c r="DJ4" s="1436"/>
    </row>
    <row r="5" spans="1:114" ht="15.75">
      <c r="A5" s="284">
        <v>1</v>
      </c>
      <c r="B5" s="1223" t="s">
        <v>467</v>
      </c>
      <c r="C5" s="1224">
        <v>203.48933006576885</v>
      </c>
      <c r="D5" s="1224">
        <v>202.80354001461532</v>
      </c>
      <c r="E5" s="1224">
        <v>201.65330160768357</v>
      </c>
      <c r="F5" s="1224">
        <v>202.3424063680969</v>
      </c>
      <c r="G5" s="1224">
        <v>205.10659258795283</v>
      </c>
      <c r="H5" s="1224">
        <v>212.3351386052824</v>
      </c>
      <c r="I5" s="1224">
        <v>220.57246942269546</v>
      </c>
      <c r="J5" s="1224">
        <v>225.21610576260571</v>
      </c>
      <c r="K5" s="1224">
        <v>227.30440000000004</v>
      </c>
      <c r="L5" s="1224">
        <v>228.63125244806355</v>
      </c>
      <c r="M5" s="1224">
        <v>230.82951845704144</v>
      </c>
      <c r="N5" s="1224">
        <v>233.13351498068695</v>
      </c>
      <c r="O5" s="1224">
        <v>236.14527727320177</v>
      </c>
      <c r="P5" s="1224">
        <v>236.96831241256922</v>
      </c>
      <c r="Q5" s="1224">
        <v>237.68</v>
      </c>
      <c r="R5" s="1224">
        <v>239.52658601106597</v>
      </c>
      <c r="S5" s="1224">
        <v>239.98088421547135</v>
      </c>
      <c r="T5" s="1224">
        <v>239.70881410376876</v>
      </c>
      <c r="U5" s="1224">
        <v>238.26234386679198</v>
      </c>
      <c r="V5" s="1224">
        <v>238.32460020879006</v>
      </c>
      <c r="W5" s="1224">
        <v>239.6899982879215</v>
      </c>
      <c r="X5" s="1224">
        <v>241.44334023384491</v>
      </c>
      <c r="Y5" s="1224">
        <v>243.50982812402131</v>
      </c>
      <c r="Z5" s="1224">
        <v>245.5970785155026</v>
      </c>
      <c r="AA5" s="1224">
        <v>247.23294736402548</v>
      </c>
      <c r="AB5" s="1224">
        <v>248.67347570727634</v>
      </c>
      <c r="AC5" s="1224">
        <v>250.50383381160324</v>
      </c>
      <c r="AD5" s="1224">
        <v>250.51896577250986</v>
      </c>
      <c r="AE5" s="1224">
        <v>249.48590712206277</v>
      </c>
      <c r="AF5" s="1224">
        <v>248.86654649615303</v>
      </c>
      <c r="AG5" s="1224">
        <v>246.21333118111875</v>
      </c>
      <c r="AH5" s="1224">
        <v>241.47190950301513</v>
      </c>
      <c r="AI5" s="1224">
        <v>236.89819689124553</v>
      </c>
      <c r="AJ5" s="1224">
        <v>232.66076138490334</v>
      </c>
      <c r="AK5" s="1224">
        <v>231.24189244301033</v>
      </c>
      <c r="AL5" s="1224">
        <v>229.22795496984818</v>
      </c>
      <c r="AM5" s="1224">
        <v>228.72247763568313</v>
      </c>
      <c r="AN5" s="1224">
        <v>227.94202467248908</v>
      </c>
      <c r="AO5" s="1224">
        <v>225.86154174898613</v>
      </c>
      <c r="AP5" s="1224">
        <v>223.81027895393572</v>
      </c>
      <c r="AQ5" s="1224">
        <v>219.67582475824054</v>
      </c>
      <c r="AR5" s="1224">
        <v>215.29697877716535</v>
      </c>
      <c r="AS5" s="1224">
        <v>213.34081243631067</v>
      </c>
      <c r="AT5" s="1224">
        <v>212.02518049287721</v>
      </c>
      <c r="AU5" s="1224">
        <v>212.07233292086929</v>
      </c>
      <c r="AV5" s="1224">
        <v>211.79339700530304</v>
      </c>
      <c r="AW5" s="1224">
        <v>212.61213234896536</v>
      </c>
      <c r="AX5" s="1224">
        <v>212.84865482998853</v>
      </c>
      <c r="AY5" s="1224">
        <v>213.05275816782782</v>
      </c>
      <c r="AZ5" s="1224">
        <v>211.83528703337834</v>
      </c>
      <c r="BA5" s="1224">
        <v>211.75098186544659</v>
      </c>
      <c r="BB5" s="1224">
        <v>210.91157469065195</v>
      </c>
      <c r="BD5" s="1432"/>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c r="CE5" s="547"/>
      <c r="CF5" s="547"/>
      <c r="CG5" s="547"/>
      <c r="CH5" s="547"/>
      <c r="CI5" s="547"/>
      <c r="CJ5" s="547"/>
      <c r="CK5" s="547"/>
      <c r="CL5" s="547"/>
      <c r="CM5" s="547"/>
      <c r="CN5" s="547"/>
      <c r="CO5" s="547"/>
      <c r="CP5" s="547"/>
      <c r="CQ5" s="547"/>
      <c r="CR5" s="547"/>
      <c r="CS5" s="547"/>
      <c r="CT5" s="547"/>
      <c r="CU5" s="547"/>
      <c r="CV5" s="547"/>
      <c r="CW5" s="547"/>
      <c r="CX5" s="547"/>
      <c r="CY5" s="547"/>
      <c r="CZ5" s="547"/>
      <c r="DA5" s="547"/>
      <c r="DB5" s="547"/>
      <c r="DC5" s="547"/>
      <c r="DD5" s="547"/>
      <c r="DE5" s="547"/>
      <c r="DF5" s="547"/>
      <c r="DG5" s="547"/>
      <c r="DH5" s="547"/>
      <c r="DI5" s="547"/>
      <c r="DJ5" s="547"/>
    </row>
    <row r="6" spans="1:114" s="549" customFormat="1" ht="19.5" thickBot="1">
      <c r="A6" s="549">
        <v>2</v>
      </c>
      <c r="B6" s="1437" t="s">
        <v>498</v>
      </c>
      <c r="C6" s="1438">
        <v>209.51391663720491</v>
      </c>
      <c r="D6" s="1438">
        <v>208.10667427472185</v>
      </c>
      <c r="E6" s="1438">
        <v>204.65793151710511</v>
      </c>
      <c r="F6" s="1438">
        <v>201.13091725070188</v>
      </c>
      <c r="G6" s="1438">
        <v>200.80711680357697</v>
      </c>
      <c r="H6" s="1438">
        <v>203.23580086305495</v>
      </c>
      <c r="I6" s="1438">
        <v>208.13296576895081</v>
      </c>
      <c r="J6" s="1438">
        <v>211.51823314963082</v>
      </c>
      <c r="K6" s="1438">
        <v>213.77909678693976</v>
      </c>
      <c r="L6" s="1438">
        <v>216.27144676094412</v>
      </c>
      <c r="M6" s="1438">
        <v>217.47086862847036</v>
      </c>
      <c r="N6" s="1438">
        <v>218.12972999896013</v>
      </c>
      <c r="O6" s="1438">
        <v>219.32350769470727</v>
      </c>
      <c r="P6" s="1438">
        <v>218.66625830300507</v>
      </c>
      <c r="Q6" s="1438">
        <v>219.77192107725901</v>
      </c>
      <c r="R6" s="1438">
        <v>218.91561217635433</v>
      </c>
      <c r="S6" s="1438">
        <v>218.82639836747427</v>
      </c>
      <c r="T6" s="1438">
        <v>218.74004377664548</v>
      </c>
      <c r="U6" s="1438">
        <v>219.06460257876674</v>
      </c>
      <c r="V6" s="1438">
        <v>219.86905790787145</v>
      </c>
      <c r="W6" s="1438">
        <v>220.6829918165748</v>
      </c>
      <c r="X6" s="1438">
        <v>220.99648295726311</v>
      </c>
      <c r="Y6" s="1438">
        <v>221.25786056982426</v>
      </c>
      <c r="Z6" s="1438">
        <v>220.30760930643649</v>
      </c>
      <c r="AA6" s="1438">
        <v>220.70747831964232</v>
      </c>
      <c r="AB6" s="1438">
        <v>221.37280516793169</v>
      </c>
      <c r="AC6" s="1438">
        <v>217.60090056924031</v>
      </c>
      <c r="AD6" s="1438">
        <v>215.38769996895047</v>
      </c>
      <c r="AE6" s="1438">
        <v>214.14080998758018</v>
      </c>
      <c r="AF6" s="1438">
        <v>214.00003931898158</v>
      </c>
      <c r="AG6" s="1438">
        <v>213.02142223142204</v>
      </c>
      <c r="AH6" s="1438">
        <v>210.51699575657216</v>
      </c>
      <c r="AI6" s="1438">
        <v>206.85412155868349</v>
      </c>
      <c r="AJ6" s="1438">
        <v>206.1689247464293</v>
      </c>
      <c r="AK6" s="1438"/>
      <c r="AL6" s="1438"/>
      <c r="AM6" s="1438"/>
      <c r="AN6" s="1438"/>
      <c r="AO6" s="1438"/>
      <c r="AP6" s="1438"/>
      <c r="AQ6" s="1438"/>
      <c r="AR6" s="1438"/>
      <c r="AS6" s="1438"/>
      <c r="AT6" s="1438"/>
      <c r="AU6" s="1438"/>
      <c r="AV6" s="1438"/>
      <c r="AW6" s="1438"/>
      <c r="AX6" s="1438"/>
      <c r="AY6" s="1438"/>
      <c r="AZ6" s="1438"/>
      <c r="BA6" s="1438"/>
      <c r="BB6" s="1438"/>
      <c r="BD6" s="1435"/>
      <c r="BE6" s="1436"/>
      <c r="BF6" s="1436"/>
      <c r="BG6" s="1436"/>
      <c r="BH6" s="1436"/>
      <c r="BI6" s="1436"/>
      <c r="BJ6" s="1436"/>
      <c r="BK6" s="1436"/>
      <c r="BL6" s="1436"/>
      <c r="BM6" s="1436"/>
      <c r="BN6" s="1436"/>
      <c r="BO6" s="1436"/>
      <c r="BP6" s="1436"/>
      <c r="BQ6" s="1436"/>
      <c r="BR6" s="1436"/>
      <c r="BS6" s="1436"/>
      <c r="BT6" s="1436"/>
      <c r="BU6" s="1436"/>
      <c r="BV6" s="1436"/>
      <c r="BW6" s="1436"/>
      <c r="BX6" s="1436"/>
      <c r="BY6" s="1436"/>
      <c r="BZ6" s="1436"/>
      <c r="CA6" s="1436"/>
      <c r="CB6" s="1436"/>
      <c r="CC6" s="1436"/>
      <c r="CD6" s="1436"/>
      <c r="CE6" s="1436"/>
      <c r="CF6" s="1436"/>
      <c r="CG6" s="1436"/>
      <c r="CH6" s="1436"/>
      <c r="CI6" s="1436"/>
      <c r="CJ6" s="1436"/>
      <c r="CK6" s="1436"/>
      <c r="CL6" s="1436"/>
      <c r="CM6" s="1436"/>
      <c r="CN6" s="1436"/>
      <c r="CO6" s="1436"/>
      <c r="CP6" s="1436"/>
      <c r="CQ6" s="1436"/>
      <c r="CR6" s="1436"/>
      <c r="CS6" s="1436"/>
      <c r="CT6" s="1436"/>
      <c r="CU6" s="1436"/>
      <c r="CV6" s="1436"/>
      <c r="CW6" s="1436"/>
      <c r="CX6" s="1436"/>
      <c r="CY6" s="1436"/>
      <c r="CZ6" s="1436"/>
      <c r="DA6" s="1436"/>
      <c r="DB6" s="1436"/>
      <c r="DC6" s="1436"/>
      <c r="DD6" s="1436"/>
      <c r="DE6" s="1436"/>
      <c r="DF6" s="1436"/>
      <c r="DG6" s="1436"/>
      <c r="DH6" s="1436"/>
      <c r="DI6" s="1436"/>
      <c r="DJ6" s="1436"/>
    </row>
    <row r="7" spans="1:114" ht="15.75">
      <c r="A7" s="284">
        <v>1</v>
      </c>
      <c r="B7" s="1197" t="s">
        <v>468</v>
      </c>
      <c r="C7" s="1234">
        <v>210.38640000000001</v>
      </c>
      <c r="D7" s="1234">
        <v>206.30280000000002</v>
      </c>
      <c r="E7" s="1234">
        <v>203.6705</v>
      </c>
      <c r="F7" s="1234">
        <v>199.38160000000002</v>
      </c>
      <c r="G7" s="1234">
        <v>206.03570000000002</v>
      </c>
      <c r="H7" s="1234">
        <v>218.9837</v>
      </c>
      <c r="I7" s="1234">
        <v>227.40540000000001</v>
      </c>
      <c r="J7" s="1234">
        <v>230.78410000000002</v>
      </c>
      <c r="K7" s="1234">
        <v>229.9051</v>
      </c>
      <c r="L7" s="1234">
        <v>229.62470000000002</v>
      </c>
      <c r="M7" s="1234">
        <v>232.64260000000002</v>
      </c>
      <c r="N7" s="1234">
        <v>237.60340000000002</v>
      </c>
      <c r="O7" s="1234">
        <v>241.71</v>
      </c>
      <c r="P7" s="1234">
        <v>241.4</v>
      </c>
      <c r="Q7" s="1234">
        <v>246.35</v>
      </c>
      <c r="R7" s="1234">
        <v>255.93400000000003</v>
      </c>
      <c r="S7" s="1234">
        <v>260.18270000000001</v>
      </c>
      <c r="T7" s="1234">
        <v>254.94040000000001</v>
      </c>
      <c r="U7" s="1234">
        <v>250.79050000000001</v>
      </c>
      <c r="V7" s="1234">
        <v>250.77010000000001</v>
      </c>
      <c r="W7" s="1234">
        <v>252.2045</v>
      </c>
      <c r="X7" s="1234">
        <v>256.0403</v>
      </c>
      <c r="Y7" s="1234">
        <v>262.54640000000001</v>
      </c>
      <c r="Z7" s="1234">
        <v>267.97649999999999</v>
      </c>
      <c r="AA7" s="1234">
        <v>271.16669999999999</v>
      </c>
      <c r="AB7" s="1234">
        <v>272.92990000000003</v>
      </c>
      <c r="AC7" s="1234">
        <v>273.79149999999998</v>
      </c>
      <c r="AD7" s="1234">
        <v>267.46590000000003</v>
      </c>
      <c r="AE7" s="1234">
        <v>258.6902</v>
      </c>
      <c r="AF7" s="1234">
        <v>259.95089999999999</v>
      </c>
      <c r="AG7" s="1234">
        <v>257.14089999999999</v>
      </c>
      <c r="AH7" s="1234">
        <v>244.6986</v>
      </c>
      <c r="AI7" s="1234">
        <v>236.2861</v>
      </c>
      <c r="AJ7" s="1234">
        <v>228.58609999999999</v>
      </c>
      <c r="AK7" s="1234">
        <v>228.3015</v>
      </c>
      <c r="AL7" s="1234">
        <v>227.08770000000001</v>
      </c>
      <c r="AM7" s="1234">
        <v>227.80620000000002</v>
      </c>
      <c r="AN7" s="1234">
        <v>231.67140000000001</v>
      </c>
      <c r="AO7" s="1234">
        <v>232.24780000000001</v>
      </c>
      <c r="AP7" s="1234">
        <v>230.95570000000001</v>
      </c>
      <c r="AQ7" s="1234">
        <v>227.89370000000002</v>
      </c>
      <c r="AR7" s="1234">
        <v>221.60810000000001</v>
      </c>
      <c r="AS7" s="1234">
        <v>219.226</v>
      </c>
      <c r="AT7" s="1234">
        <v>219.68520000000001</v>
      </c>
      <c r="AU7" s="1234">
        <v>221.88240000000002</v>
      </c>
      <c r="AV7" s="1234">
        <v>226.8305</v>
      </c>
      <c r="AW7" s="1234">
        <v>228.8185</v>
      </c>
      <c r="AX7" s="1234">
        <v>229.63410000000002</v>
      </c>
      <c r="AY7" s="1234">
        <v>228.2037</v>
      </c>
      <c r="AZ7" s="1234">
        <v>216.74350000000001</v>
      </c>
      <c r="BA7" s="1234">
        <v>214.94220000000001</v>
      </c>
      <c r="BB7" s="1234">
        <v>213.79160000000002</v>
      </c>
      <c r="BD7" s="1432"/>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c r="CP7" s="547"/>
      <c r="CQ7" s="547"/>
      <c r="CR7" s="547"/>
      <c r="CS7" s="547"/>
      <c r="CT7" s="547"/>
      <c r="CU7" s="547"/>
      <c r="CV7" s="547"/>
      <c r="CW7" s="547"/>
      <c r="CX7" s="547"/>
      <c r="CY7" s="547"/>
      <c r="CZ7" s="547"/>
      <c r="DA7" s="547"/>
      <c r="DB7" s="547"/>
      <c r="DC7" s="547"/>
      <c r="DD7" s="547"/>
      <c r="DE7" s="547"/>
      <c r="DF7" s="547"/>
      <c r="DG7" s="547"/>
      <c r="DH7" s="547"/>
      <c r="DI7" s="547"/>
      <c r="DJ7" s="547"/>
    </row>
    <row r="8" spans="1:114" s="549" customFormat="1" ht="18.75">
      <c r="A8" s="549">
        <v>2</v>
      </c>
      <c r="B8" s="1439" t="s">
        <v>499</v>
      </c>
      <c r="C8" s="1440">
        <v>212.6242</v>
      </c>
      <c r="D8" s="1440">
        <v>211.63120000000001</v>
      </c>
      <c r="E8" s="1440">
        <v>206.50710000000001</v>
      </c>
      <c r="F8" s="1440">
        <v>200.018</v>
      </c>
      <c r="G8" s="1440">
        <v>202.10750000000002</v>
      </c>
      <c r="H8" s="1440">
        <v>207.71620000000001</v>
      </c>
      <c r="I8" s="1440">
        <v>215.60430000000002</v>
      </c>
      <c r="J8" s="1440">
        <v>219.20010000000002</v>
      </c>
      <c r="K8" s="1440">
        <v>219.49370000000002</v>
      </c>
      <c r="L8" s="1440">
        <v>220.5393</v>
      </c>
      <c r="M8" s="1440">
        <v>221.3613</v>
      </c>
      <c r="N8" s="1440">
        <v>219.75810000000001</v>
      </c>
      <c r="O8" s="1440">
        <v>220.2953</v>
      </c>
      <c r="P8" s="1440">
        <v>224.1242</v>
      </c>
      <c r="Q8" s="1440">
        <v>230.85240000000002</v>
      </c>
      <c r="R8" s="1440">
        <v>228.43270000000001</v>
      </c>
      <c r="S8" s="1440">
        <v>224.93870000000001</v>
      </c>
      <c r="T8" s="1440">
        <v>224.74540000000002</v>
      </c>
      <c r="U8" s="1440">
        <v>225.79420000000002</v>
      </c>
      <c r="V8" s="1440">
        <v>230.44510000000002</v>
      </c>
      <c r="W8" s="1440">
        <v>233.2183</v>
      </c>
      <c r="X8" s="1440">
        <v>234.11770000000001</v>
      </c>
      <c r="Y8" s="1440">
        <v>232.62230000000002</v>
      </c>
      <c r="Z8" s="1440">
        <v>228.11850000000001</v>
      </c>
      <c r="AA8" s="1440">
        <v>227.31920000000002</v>
      </c>
      <c r="AB8" s="1440">
        <v>227.8717</v>
      </c>
      <c r="AC8" s="1440">
        <v>225.78300000000002</v>
      </c>
      <c r="AD8" s="1440">
        <v>219.85560000000001</v>
      </c>
      <c r="AE8" s="1440">
        <v>217.9966</v>
      </c>
      <c r="AF8" s="1440">
        <v>215.64510000000001</v>
      </c>
      <c r="AG8" s="1440">
        <v>215.88240000000002</v>
      </c>
      <c r="AH8" s="1440">
        <v>213.17420000000001</v>
      </c>
      <c r="AI8" s="1440">
        <v>208.68780000000001</v>
      </c>
      <c r="AJ8" s="1440">
        <v>209.44310000000002</v>
      </c>
      <c r="AK8" s="1440"/>
      <c r="AL8" s="1440"/>
      <c r="AM8" s="1440"/>
      <c r="AN8" s="1440"/>
      <c r="AO8" s="1440"/>
      <c r="AP8" s="1440"/>
      <c r="AQ8" s="1440"/>
      <c r="AR8" s="1440"/>
      <c r="AS8" s="1440"/>
      <c r="AT8" s="1440"/>
      <c r="AU8" s="1440"/>
      <c r="AV8" s="1440"/>
      <c r="AW8" s="1440"/>
      <c r="AX8" s="1440"/>
      <c r="AY8" s="1440"/>
      <c r="AZ8" s="1440"/>
      <c r="BA8" s="1440"/>
      <c r="BB8" s="1440"/>
      <c r="BD8" s="1441"/>
      <c r="BE8" s="1436"/>
      <c r="BF8" s="1436"/>
      <c r="BG8" s="1436"/>
      <c r="BH8" s="1436"/>
      <c r="BI8" s="1436"/>
      <c r="BJ8" s="1436"/>
      <c r="BK8" s="1436"/>
      <c r="BL8" s="1436"/>
      <c r="BM8" s="1436"/>
      <c r="BN8" s="1436"/>
      <c r="BO8" s="1436"/>
      <c r="BP8" s="1436"/>
      <c r="BQ8" s="1436"/>
      <c r="BR8" s="1436"/>
      <c r="BS8" s="1436"/>
      <c r="BT8" s="1436"/>
      <c r="BU8" s="1436"/>
      <c r="BV8" s="1436"/>
      <c r="BW8" s="1436"/>
      <c r="BX8" s="1436"/>
      <c r="BY8" s="1436"/>
      <c r="BZ8" s="1436"/>
      <c r="CA8" s="1436"/>
      <c r="CB8" s="1436"/>
      <c r="CC8" s="1436"/>
      <c r="CD8" s="1436"/>
      <c r="CE8" s="1436"/>
      <c r="CF8" s="1436"/>
      <c r="CG8" s="1436"/>
      <c r="CH8" s="1436"/>
      <c r="CI8" s="1436"/>
      <c r="CJ8" s="1436"/>
      <c r="CK8" s="1436"/>
      <c r="CL8" s="1436"/>
      <c r="CM8" s="1436"/>
      <c r="CN8" s="1436"/>
      <c r="CO8" s="1436"/>
      <c r="CP8" s="1436"/>
      <c r="CQ8" s="1436"/>
      <c r="CR8" s="1436"/>
      <c r="CS8" s="1436"/>
      <c r="CT8" s="1436"/>
      <c r="CU8" s="1436"/>
      <c r="CV8" s="1436"/>
      <c r="CW8" s="1436"/>
      <c r="CX8" s="1436"/>
      <c r="CY8" s="1436"/>
      <c r="CZ8" s="1436"/>
      <c r="DA8" s="1436"/>
      <c r="DB8" s="1436"/>
      <c r="DC8" s="1436"/>
      <c r="DD8" s="1436"/>
      <c r="DE8" s="1436"/>
      <c r="DF8" s="1436"/>
      <c r="DG8" s="1436"/>
      <c r="DH8" s="1436"/>
      <c r="DI8" s="1436"/>
      <c r="DJ8" s="1436"/>
    </row>
    <row r="9" spans="1:114" ht="15">
      <c r="B9" s="14"/>
      <c r="C9" s="1442"/>
      <c r="D9" s="1442"/>
      <c r="E9" s="1195"/>
      <c r="F9" s="14"/>
      <c r="G9" s="14"/>
      <c r="H9" s="14"/>
      <c r="I9" s="14"/>
      <c r="J9" s="14"/>
      <c r="K9" s="14"/>
      <c r="L9" s="14"/>
      <c r="M9" s="14"/>
      <c r="N9" s="14"/>
      <c r="O9" s="14"/>
      <c r="P9" s="14"/>
      <c r="Q9" s="14"/>
      <c r="R9" s="14"/>
      <c r="BC9" s="547"/>
      <c r="BD9" s="1430"/>
      <c r="BE9" s="547"/>
      <c r="BF9" s="547"/>
      <c r="BG9" s="547"/>
      <c r="BH9" s="547"/>
      <c r="BI9" s="547"/>
      <c r="BJ9" s="547"/>
      <c r="BK9" s="547"/>
      <c r="BL9" s="547"/>
      <c r="BM9" s="547"/>
      <c r="BN9" s="547"/>
      <c r="BO9" s="547"/>
      <c r="BP9" s="547"/>
      <c r="BQ9" s="547"/>
      <c r="BR9" s="547"/>
      <c r="BS9" s="547"/>
      <c r="BT9" s="547"/>
      <c r="BU9" s="547"/>
      <c r="BV9" s="547"/>
      <c r="BW9" s="547"/>
      <c r="BX9" s="547"/>
      <c r="BY9" s="547"/>
      <c r="BZ9" s="547"/>
      <c r="CA9" s="547"/>
      <c r="CB9" s="547"/>
      <c r="CC9" s="547"/>
      <c r="CD9" s="547"/>
      <c r="CE9" s="547"/>
      <c r="CF9" s="547"/>
      <c r="CG9" s="547"/>
      <c r="CH9" s="547"/>
      <c r="CI9" s="547"/>
      <c r="CJ9" s="547"/>
      <c r="CK9" s="547"/>
      <c r="CL9" s="547"/>
      <c r="CM9" s="547"/>
      <c r="CN9" s="547"/>
      <c r="CO9" s="547"/>
      <c r="CP9" s="547"/>
      <c r="CQ9" s="547"/>
      <c r="CR9" s="547"/>
      <c r="CS9" s="547"/>
      <c r="CT9" s="547"/>
      <c r="CU9" s="547"/>
      <c r="CV9" s="547"/>
      <c r="CW9" s="547"/>
      <c r="CX9" s="547"/>
      <c r="CY9" s="547"/>
      <c r="CZ9" s="547"/>
      <c r="DA9" s="547"/>
      <c r="DB9" s="547"/>
      <c r="DC9" s="547"/>
      <c r="DD9" s="547"/>
      <c r="DE9" s="547"/>
      <c r="DF9" s="547"/>
      <c r="DG9" s="547"/>
      <c r="DH9" s="547"/>
      <c r="DI9" s="547"/>
      <c r="DJ9" s="547"/>
    </row>
    <row r="10" spans="1:114" ht="15.75">
      <c r="B10" s="14"/>
      <c r="C10" s="1144"/>
      <c r="D10" s="1144"/>
      <c r="E10" s="1195"/>
      <c r="F10" s="14"/>
      <c r="G10" s="14"/>
      <c r="H10" s="14"/>
      <c r="I10" s="14"/>
      <c r="J10" s="14"/>
      <c r="K10" s="14"/>
      <c r="L10" s="14"/>
      <c r="M10" s="14"/>
      <c r="N10" s="14"/>
      <c r="O10" s="14"/>
      <c r="P10" s="14"/>
      <c r="Q10" s="14"/>
      <c r="R10" s="14"/>
      <c r="BD10" s="1431"/>
    </row>
    <row r="11" spans="1:114" s="14" customFormat="1" ht="15.75">
      <c r="C11" s="1144"/>
      <c r="D11" s="1144"/>
      <c r="E11" s="1195"/>
      <c r="S11" s="284"/>
      <c r="T11" s="284"/>
      <c r="U11" s="284"/>
      <c r="V11" s="284"/>
      <c r="W11" s="284"/>
      <c r="X11" s="284"/>
      <c r="Y11" s="284"/>
      <c r="Z11" s="284"/>
      <c r="AA11" s="284"/>
      <c r="AB11" s="284"/>
      <c r="AC11" s="284"/>
      <c r="AD11" s="284"/>
      <c r="AE11" s="284"/>
      <c r="AF11" s="284"/>
      <c r="AG11" s="284"/>
      <c r="AH11" s="284"/>
      <c r="AI11" s="284"/>
      <c r="AJ11" s="284"/>
      <c r="AK11" s="284"/>
      <c r="AL11" s="284"/>
      <c r="AM11" s="284"/>
      <c r="AN11" s="284"/>
      <c r="AO11" s="284"/>
      <c r="AP11" s="284"/>
      <c r="AQ11" s="284"/>
      <c r="AR11" s="284"/>
      <c r="AS11" s="284"/>
      <c r="AT11" s="284"/>
      <c r="AU11" s="284"/>
      <c r="AV11" s="284"/>
      <c r="AW11" s="284"/>
      <c r="AX11" s="284"/>
      <c r="AY11" s="284"/>
      <c r="AZ11" s="284"/>
      <c r="BA11" s="284"/>
      <c r="BB11" s="284"/>
      <c r="BC11" s="1140"/>
      <c r="BD11" s="1140"/>
      <c r="BE11" s="1141"/>
      <c r="BF11" s="1141"/>
      <c r="BG11" s="1141"/>
      <c r="BH11" s="1141"/>
      <c r="BI11" s="1141"/>
      <c r="BJ11" s="1141"/>
      <c r="BK11" s="1141"/>
      <c r="BL11" s="1141"/>
      <c r="BM11" s="1141"/>
      <c r="BN11" s="1141"/>
      <c r="BO11" s="1141"/>
      <c r="BP11" s="1141"/>
      <c r="BQ11" s="1141"/>
      <c r="BR11" s="1141"/>
      <c r="BS11" s="1141"/>
      <c r="BT11" s="1141"/>
      <c r="BU11" s="1141"/>
      <c r="BV11" s="1141"/>
      <c r="BW11" s="1141"/>
      <c r="BX11" s="1141"/>
      <c r="BY11" s="1141"/>
      <c r="BZ11" s="1141"/>
      <c r="CA11" s="1141"/>
      <c r="CB11" s="1141"/>
      <c r="CC11" s="1141"/>
      <c r="CD11" s="1141"/>
      <c r="CE11" s="1141"/>
      <c r="CF11" s="1141"/>
      <c r="CG11" s="1141"/>
      <c r="CH11" s="1141"/>
      <c r="CI11" s="1141"/>
      <c r="CJ11" s="1141"/>
      <c r="CK11" s="1141"/>
      <c r="CL11" s="1141"/>
      <c r="CM11" s="1141"/>
      <c r="CN11" s="1141"/>
      <c r="CO11" s="1141"/>
      <c r="CP11" s="1141"/>
      <c r="CQ11" s="1141"/>
      <c r="CR11" s="1141"/>
      <c r="CS11" s="1141"/>
      <c r="CT11" s="1141"/>
      <c r="CU11" s="1141"/>
      <c r="CV11" s="1141"/>
      <c r="CW11" s="1141"/>
      <c r="CX11" s="1141"/>
      <c r="CY11" s="1141"/>
      <c r="CZ11" s="1141"/>
      <c r="DA11" s="1141"/>
      <c r="DB11" s="1141"/>
      <c r="DC11" s="1141"/>
      <c r="DD11" s="1141"/>
      <c r="DE11" s="284"/>
      <c r="DF11" s="284"/>
      <c r="DG11" s="284"/>
      <c r="DH11" s="284"/>
      <c r="DI11" s="284"/>
      <c r="DJ11" s="284"/>
    </row>
    <row r="12" spans="1:114" s="14" customFormat="1" ht="15.75">
      <c r="C12" s="1443"/>
      <c r="D12" s="1443"/>
      <c r="E12" s="1195"/>
      <c r="U12" s="284"/>
      <c r="V12" s="284"/>
      <c r="W12" s="284"/>
      <c r="X12" s="284"/>
      <c r="Y12" s="284"/>
      <c r="Z12" s="284"/>
      <c r="AA12" s="284"/>
      <c r="AB12" s="284"/>
      <c r="AC12" s="284"/>
      <c r="AD12" s="284"/>
      <c r="AE12" s="284"/>
      <c r="AF12" s="284"/>
      <c r="AG12" s="284"/>
      <c r="AH12" s="284"/>
      <c r="AI12" s="284"/>
      <c r="AJ12" s="284"/>
      <c r="AK12" s="284"/>
      <c r="AL12" s="284"/>
      <c r="AM12" s="284"/>
      <c r="AN12" s="284"/>
      <c r="AO12" s="284"/>
      <c r="AP12" s="284"/>
      <c r="AQ12" s="284"/>
      <c r="AR12" s="284"/>
      <c r="AS12" s="284"/>
      <c r="AT12" s="284"/>
      <c r="AU12" s="284"/>
      <c r="AV12" s="284"/>
      <c r="AW12" s="284"/>
      <c r="AX12" s="284"/>
      <c r="AY12" s="284"/>
      <c r="AZ12" s="284"/>
      <c r="BA12" s="284"/>
      <c r="BB12" s="284"/>
      <c r="BC12" s="1140"/>
      <c r="BD12" s="1140"/>
      <c r="BE12" s="1142"/>
      <c r="BF12" s="1142"/>
      <c r="BG12" s="1142"/>
      <c r="BH12" s="1142"/>
      <c r="BI12" s="1142"/>
      <c r="BJ12" s="1142"/>
      <c r="BK12" s="1142"/>
      <c r="BL12" s="1142"/>
      <c r="BM12" s="1142"/>
      <c r="BN12" s="1142"/>
      <c r="BO12" s="1142"/>
      <c r="BP12" s="1142"/>
      <c r="BQ12" s="1142"/>
      <c r="BR12" s="1142"/>
      <c r="BS12" s="1142"/>
      <c r="BT12" s="1142"/>
      <c r="BU12" s="1142"/>
      <c r="BV12" s="1142"/>
      <c r="BW12" s="1142"/>
      <c r="BX12" s="1142"/>
      <c r="BY12" s="1142"/>
      <c r="BZ12" s="1142"/>
      <c r="CA12" s="1142"/>
      <c r="CB12" s="1142"/>
      <c r="CC12" s="1142"/>
      <c r="CD12" s="1142"/>
      <c r="CE12" s="1142"/>
      <c r="CF12" s="1142"/>
      <c r="CG12" s="1142"/>
      <c r="CH12" s="1142"/>
      <c r="CI12" s="1142"/>
      <c r="CJ12" s="1142"/>
      <c r="CK12" s="1142"/>
      <c r="CL12" s="1142"/>
      <c r="CM12" s="1142"/>
      <c r="CN12" s="1142"/>
      <c r="CO12" s="1142"/>
      <c r="CP12" s="1142"/>
      <c r="CQ12" s="1142"/>
      <c r="CR12" s="1142"/>
      <c r="CS12" s="1142"/>
      <c r="CT12" s="1142"/>
      <c r="CU12" s="1142"/>
      <c r="CV12" s="1142"/>
      <c r="CW12" s="1142"/>
      <c r="CX12" s="1142"/>
      <c r="CY12" s="1142"/>
      <c r="CZ12" s="1142"/>
      <c r="DA12" s="1142"/>
      <c r="DB12" s="1142"/>
      <c r="DC12" s="1142"/>
      <c r="DD12" s="1142"/>
      <c r="DE12" s="284"/>
      <c r="DF12" s="284"/>
      <c r="DG12" s="284"/>
      <c r="DH12" s="284"/>
      <c r="DI12" s="284"/>
      <c r="DJ12" s="284"/>
    </row>
    <row r="13" spans="1:114" s="14" customFormat="1" ht="15.75">
      <c r="C13" s="1444"/>
      <c r="D13" s="1444"/>
      <c r="E13" s="1195"/>
      <c r="U13" s="284"/>
      <c r="V13" s="284"/>
      <c r="W13" s="284"/>
      <c r="X13" s="284"/>
      <c r="Y13" s="284"/>
      <c r="Z13" s="284"/>
      <c r="AA13" s="284"/>
      <c r="AB13" s="284"/>
      <c r="AC13" s="284"/>
      <c r="AD13" s="284"/>
      <c r="AE13" s="284"/>
      <c r="AF13" s="284"/>
      <c r="AG13" s="284"/>
      <c r="AH13" s="284"/>
      <c r="AI13" s="284"/>
      <c r="AJ13" s="284"/>
      <c r="AK13" s="284"/>
      <c r="AL13" s="284"/>
      <c r="AM13" s="284"/>
      <c r="AN13" s="284"/>
      <c r="AO13" s="284"/>
      <c r="AP13" s="284"/>
      <c r="AQ13" s="284"/>
      <c r="AR13" s="284"/>
      <c r="AS13" s="284"/>
      <c r="AT13" s="284"/>
      <c r="AU13" s="284"/>
      <c r="AV13" s="284"/>
      <c r="AW13" s="284"/>
      <c r="AX13" s="284"/>
      <c r="AY13" s="284"/>
      <c r="AZ13" s="284"/>
      <c r="BA13" s="284"/>
      <c r="BB13" s="284"/>
      <c r="BC13" s="1140"/>
      <c r="BD13" s="1143"/>
      <c r="BE13" s="1144"/>
      <c r="BF13" s="1144"/>
      <c r="BG13" s="1144"/>
      <c r="BH13" s="1144"/>
      <c r="BI13" s="1144"/>
      <c r="BJ13" s="1144"/>
      <c r="BK13" s="1144"/>
      <c r="BL13" s="1144"/>
      <c r="BM13" s="1144"/>
      <c r="BN13" s="1144"/>
      <c r="BO13" s="1144"/>
      <c r="BP13" s="1144"/>
      <c r="BQ13" s="1144"/>
      <c r="BR13" s="1144"/>
      <c r="BS13" s="1144"/>
      <c r="BT13" s="1144"/>
      <c r="BU13" s="1144"/>
      <c r="BV13" s="1144"/>
      <c r="BW13" s="1144"/>
      <c r="BX13" s="1144"/>
      <c r="BY13" s="1144"/>
      <c r="BZ13" s="1144"/>
      <c r="CA13" s="1144"/>
      <c r="CB13" s="1144"/>
      <c r="CC13" s="1144"/>
      <c r="CD13" s="1144"/>
      <c r="CE13" s="1144"/>
      <c r="CF13" s="1144"/>
      <c r="CG13" s="1144"/>
      <c r="CH13" s="1144"/>
      <c r="CI13" s="1144"/>
      <c r="CJ13" s="1144"/>
      <c r="CK13" s="1144"/>
      <c r="CL13" s="1144"/>
      <c r="CM13" s="1144"/>
      <c r="CN13" s="1144"/>
      <c r="CO13" s="1144"/>
      <c r="CP13" s="1144"/>
      <c r="CQ13" s="1144"/>
      <c r="CR13" s="1144"/>
      <c r="CS13" s="1144"/>
      <c r="CT13" s="1144"/>
      <c r="CU13" s="1144"/>
      <c r="CV13" s="1144"/>
      <c r="CW13" s="1144"/>
      <c r="CX13" s="1144"/>
      <c r="CY13" s="1144"/>
      <c r="CZ13" s="1144"/>
      <c r="DA13" s="1144"/>
      <c r="DB13" s="1144"/>
      <c r="DC13" s="1144"/>
      <c r="DD13" s="1144"/>
      <c r="DE13" s="284"/>
      <c r="DF13" s="284"/>
      <c r="DG13" s="284"/>
      <c r="DH13" s="284"/>
      <c r="DI13" s="284"/>
      <c r="DJ13" s="284"/>
    </row>
    <row r="14" spans="1:114" s="14" customFormat="1" ht="15.75">
      <c r="C14" s="1444"/>
      <c r="D14" s="1444"/>
      <c r="E14" s="1195"/>
      <c r="T14" s="1195"/>
      <c r="W14" s="284"/>
      <c r="X14" s="284"/>
      <c r="Y14" s="284"/>
      <c r="Z14" s="284"/>
      <c r="AA14" s="284"/>
      <c r="AB14" s="284"/>
      <c r="AC14" s="284"/>
      <c r="AD14" s="284"/>
      <c r="AE14" s="284"/>
      <c r="AF14" s="284"/>
      <c r="AG14" s="284"/>
      <c r="AH14" s="284"/>
      <c r="AI14" s="284"/>
      <c r="AJ14" s="284"/>
      <c r="AK14" s="284"/>
      <c r="AL14" s="284"/>
      <c r="AM14" s="284"/>
      <c r="AN14" s="284"/>
      <c r="AO14" s="284"/>
      <c r="AP14" s="284"/>
      <c r="AQ14" s="284"/>
      <c r="AR14" s="284"/>
      <c r="AS14" s="284"/>
      <c r="AT14" s="284"/>
      <c r="AU14" s="284"/>
      <c r="AV14" s="284"/>
      <c r="AW14" s="284"/>
      <c r="AX14" s="284"/>
      <c r="AY14" s="284"/>
      <c r="AZ14" s="284"/>
      <c r="BA14" s="284"/>
      <c r="BB14" s="284"/>
      <c r="BC14" s="1140"/>
      <c r="BD14" s="1143"/>
      <c r="BE14" s="1144"/>
      <c r="BF14" s="1144"/>
      <c r="BG14" s="1144"/>
      <c r="BH14" s="1144"/>
      <c r="BI14" s="1144"/>
      <c r="BJ14" s="1144"/>
      <c r="BK14" s="1144"/>
      <c r="BL14" s="1144"/>
      <c r="BM14" s="1144"/>
      <c r="BN14" s="1144"/>
      <c r="BO14" s="1144"/>
      <c r="BP14" s="1144"/>
      <c r="BQ14" s="1144"/>
      <c r="BR14" s="1144"/>
      <c r="BS14" s="1144"/>
      <c r="BT14" s="1144"/>
      <c r="BU14" s="1144"/>
      <c r="BV14" s="1144"/>
      <c r="BW14" s="1144"/>
      <c r="BX14" s="1144"/>
      <c r="BY14" s="1144"/>
      <c r="BZ14" s="1144"/>
      <c r="CA14" s="1144"/>
      <c r="CB14" s="1144"/>
      <c r="CC14" s="1144"/>
      <c r="CD14" s="1144"/>
      <c r="CE14" s="1144"/>
      <c r="CF14" s="1144"/>
      <c r="CG14" s="1144"/>
      <c r="CH14" s="1144"/>
      <c r="CI14" s="1144"/>
      <c r="CJ14" s="1144"/>
      <c r="CK14" s="1144"/>
      <c r="CL14" s="1144"/>
      <c r="CM14" s="1144"/>
      <c r="CN14" s="1144"/>
      <c r="CO14" s="1144"/>
      <c r="CP14" s="1144"/>
      <c r="CQ14" s="1144"/>
      <c r="CR14" s="1144"/>
      <c r="CS14" s="1144"/>
      <c r="CT14" s="1144"/>
      <c r="CU14" s="1144"/>
      <c r="CV14" s="1144"/>
      <c r="CW14" s="1144"/>
      <c r="CX14" s="1144"/>
      <c r="CY14" s="1144"/>
      <c r="CZ14" s="1144"/>
      <c r="DA14" s="1144"/>
      <c r="DB14" s="1144"/>
      <c r="DC14" s="1144"/>
      <c r="DD14" s="1144"/>
      <c r="DE14" s="284"/>
      <c r="DF14" s="284"/>
      <c r="DG14" s="284"/>
      <c r="DH14" s="284"/>
      <c r="DI14" s="284"/>
      <c r="DJ14" s="284"/>
    </row>
    <row r="15" spans="1:114" s="14" customFormat="1" ht="15.75">
      <c r="T15" s="1195"/>
      <c r="U15" s="1195"/>
      <c r="W15" s="284"/>
      <c r="X15" s="284"/>
      <c r="Y15" s="284"/>
      <c r="Z15" s="284"/>
      <c r="AA15" s="284"/>
      <c r="AB15" s="284"/>
      <c r="AC15" s="284"/>
      <c r="AD15" s="284"/>
      <c r="AE15" s="284"/>
      <c r="AF15" s="284"/>
      <c r="AG15" s="284"/>
      <c r="AH15" s="284"/>
      <c r="AI15" s="284"/>
      <c r="AJ15" s="284"/>
      <c r="AK15" s="284"/>
      <c r="AL15" s="284"/>
      <c r="AM15" s="284"/>
      <c r="AN15" s="284"/>
      <c r="AO15" s="284"/>
      <c r="AP15" s="284"/>
      <c r="AQ15" s="284"/>
      <c r="AR15" s="284"/>
      <c r="AS15" s="284"/>
      <c r="AT15" s="284"/>
      <c r="AU15" s="284"/>
      <c r="AZ15" s="284"/>
      <c r="BA15" s="284"/>
      <c r="BB15" s="284"/>
      <c r="BC15" s="1140"/>
      <c r="BD15" s="1143"/>
      <c r="BE15" s="1144"/>
      <c r="BF15" s="1144"/>
      <c r="BG15" s="1144"/>
      <c r="BH15" s="1144"/>
      <c r="BI15" s="1144"/>
      <c r="BJ15" s="1144"/>
      <c r="BK15" s="1144"/>
      <c r="BL15" s="1144"/>
      <c r="BM15" s="1144"/>
      <c r="BN15" s="1144"/>
      <c r="BO15" s="1144"/>
      <c r="BP15" s="1144"/>
      <c r="BQ15" s="1144"/>
      <c r="BR15" s="1144"/>
      <c r="BS15" s="1144"/>
      <c r="BT15" s="1144"/>
      <c r="BU15" s="1144"/>
      <c r="BV15" s="1144"/>
      <c r="BW15" s="1144"/>
      <c r="BX15" s="1144"/>
      <c r="BY15" s="1144"/>
      <c r="BZ15" s="1144"/>
      <c r="CA15" s="1144"/>
      <c r="CB15" s="1144"/>
      <c r="CC15" s="1144"/>
      <c r="CD15" s="1144"/>
      <c r="CE15" s="1144"/>
      <c r="CF15" s="1144"/>
      <c r="CG15" s="1144"/>
      <c r="CH15" s="1144"/>
      <c r="CI15" s="1144"/>
      <c r="CJ15" s="1144"/>
      <c r="CK15" s="1144"/>
      <c r="CL15" s="1144"/>
      <c r="CM15" s="1144"/>
      <c r="CN15" s="1144"/>
      <c r="CO15" s="1144"/>
      <c r="CP15" s="1144"/>
      <c r="CQ15" s="1144"/>
      <c r="CR15" s="1144"/>
      <c r="CS15" s="1144"/>
      <c r="CT15" s="1144"/>
      <c r="CU15" s="1144"/>
      <c r="CV15" s="1144"/>
      <c r="CW15" s="1144"/>
      <c r="CX15" s="1144"/>
      <c r="CY15" s="1144"/>
      <c r="CZ15" s="1144"/>
      <c r="DA15" s="1144"/>
      <c r="DB15" s="1144"/>
      <c r="DC15" s="1144"/>
      <c r="DD15" s="1144"/>
      <c r="DE15" s="284"/>
      <c r="DF15" s="284"/>
      <c r="DG15" s="284"/>
      <c r="DH15" s="284"/>
      <c r="DI15" s="284"/>
      <c r="DJ15" s="284"/>
    </row>
    <row r="16" spans="1:114" s="14" customFormat="1" ht="15.75">
      <c r="T16" s="1195"/>
      <c r="U16" s="1195"/>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Z16" s="284"/>
      <c r="BA16" s="284"/>
      <c r="BB16" s="284"/>
      <c r="BC16" s="1140"/>
      <c r="BD16" s="1143"/>
      <c r="BE16" s="1144"/>
      <c r="BF16" s="1144"/>
      <c r="BG16" s="1144"/>
      <c r="BH16" s="1144"/>
      <c r="BI16" s="1144"/>
      <c r="BJ16" s="1144"/>
      <c r="BK16" s="1144"/>
      <c r="BL16" s="1144"/>
      <c r="BM16" s="1144"/>
      <c r="BN16" s="1144"/>
      <c r="BO16" s="1144"/>
      <c r="BP16" s="1144"/>
      <c r="BQ16" s="1144"/>
      <c r="BR16" s="1144"/>
      <c r="BS16" s="1144"/>
      <c r="BT16" s="1144"/>
      <c r="BU16" s="1144"/>
      <c r="BV16" s="1144"/>
      <c r="BW16" s="1144"/>
      <c r="BX16" s="1144"/>
      <c r="BY16" s="1144"/>
      <c r="BZ16" s="1144"/>
      <c r="CA16" s="1144"/>
      <c r="CB16" s="1144"/>
      <c r="CC16" s="1144"/>
      <c r="CD16" s="1144"/>
      <c r="CE16" s="1144"/>
      <c r="CF16" s="1144"/>
      <c r="CG16" s="1144"/>
      <c r="CH16" s="1144"/>
      <c r="CI16" s="1144"/>
      <c r="CJ16" s="1144"/>
      <c r="CK16" s="1144"/>
      <c r="CL16" s="1144"/>
      <c r="CM16" s="1144"/>
      <c r="CN16" s="1144"/>
      <c r="CO16" s="1144"/>
      <c r="CP16" s="1144"/>
      <c r="CQ16" s="1144"/>
      <c r="CR16" s="1144"/>
      <c r="CS16" s="1144"/>
      <c r="CT16" s="1144"/>
      <c r="CU16" s="1144"/>
      <c r="CV16" s="1144"/>
      <c r="CW16" s="1144"/>
      <c r="CX16" s="1144"/>
      <c r="CY16" s="1144"/>
      <c r="CZ16" s="1144"/>
      <c r="DA16" s="1144"/>
      <c r="DB16" s="1144"/>
      <c r="DC16" s="1144"/>
      <c r="DD16" s="1144"/>
      <c r="DE16" s="284"/>
      <c r="DF16" s="284"/>
      <c r="DG16" s="284"/>
      <c r="DH16" s="284"/>
      <c r="DI16" s="284"/>
      <c r="DJ16" s="284"/>
    </row>
    <row r="17" spans="20:114" s="14" customFormat="1" ht="23.25">
      <c r="T17" s="1195"/>
      <c r="W17" s="284"/>
      <c r="X17" s="284"/>
      <c r="Y17" s="284"/>
      <c r="Z17" s="284"/>
      <c r="AA17" s="284"/>
      <c r="AB17" s="284"/>
      <c r="AC17" s="284"/>
      <c r="AD17" s="284"/>
      <c r="AE17" s="284"/>
      <c r="AF17" s="284"/>
      <c r="AG17" s="284"/>
      <c r="AH17" s="284"/>
      <c r="AI17" s="284"/>
      <c r="AJ17" s="284"/>
      <c r="AK17" s="284"/>
      <c r="AL17" s="284"/>
      <c r="AM17" s="284"/>
      <c r="AN17" s="284"/>
      <c r="AO17" s="284"/>
      <c r="AP17" s="284"/>
      <c r="AQ17" s="284"/>
      <c r="AR17" s="284"/>
      <c r="AS17" s="284"/>
      <c r="AT17" s="284"/>
      <c r="AU17" s="284"/>
      <c r="AV17" s="448"/>
      <c r="AW17" s="448"/>
      <c r="AX17" s="448"/>
      <c r="AY17" s="448"/>
      <c r="AZ17" s="284"/>
      <c r="BA17" s="284"/>
      <c r="BB17" s="284"/>
      <c r="BC17" s="1140"/>
      <c r="BD17" s="1145"/>
      <c r="BE17" s="1144"/>
      <c r="BF17" s="1144"/>
      <c r="BG17" s="1144"/>
      <c r="BH17" s="1144"/>
      <c r="BI17" s="1144"/>
      <c r="BJ17" s="1144"/>
      <c r="BK17" s="1144"/>
      <c r="BL17" s="1144"/>
      <c r="BM17" s="1144"/>
      <c r="BN17" s="1144"/>
      <c r="BO17" s="1144"/>
      <c r="BP17" s="1144"/>
      <c r="BQ17" s="1144"/>
      <c r="BR17" s="1144"/>
      <c r="BS17" s="1144"/>
      <c r="BT17" s="1144"/>
      <c r="BU17" s="1144"/>
      <c r="BV17" s="1144"/>
      <c r="BW17" s="1144"/>
      <c r="BX17" s="1144"/>
      <c r="BY17" s="1144"/>
      <c r="BZ17" s="1144"/>
      <c r="CA17" s="1144"/>
      <c r="CB17" s="1144"/>
      <c r="CC17" s="1144"/>
      <c r="CD17" s="1144"/>
      <c r="CE17" s="1144"/>
      <c r="CF17" s="1144"/>
      <c r="CG17" s="1144"/>
      <c r="CH17" s="1144"/>
      <c r="CI17" s="1144"/>
      <c r="CJ17" s="1144"/>
      <c r="CK17" s="1144"/>
      <c r="CL17" s="1144"/>
      <c r="CM17" s="1144"/>
      <c r="CN17" s="1144"/>
      <c r="CO17" s="1144"/>
      <c r="CP17" s="1144"/>
      <c r="CQ17" s="1144"/>
      <c r="CR17" s="1144"/>
      <c r="CS17" s="1144"/>
      <c r="CT17" s="1144"/>
      <c r="CU17" s="1144"/>
      <c r="CV17" s="1144"/>
      <c r="CW17" s="1144"/>
      <c r="CX17" s="1144"/>
      <c r="CY17" s="1144"/>
      <c r="CZ17" s="1144"/>
      <c r="DA17" s="1144"/>
      <c r="DB17" s="1144"/>
      <c r="DC17" s="1144"/>
      <c r="DD17" s="1144"/>
      <c r="DE17" s="284"/>
      <c r="DF17" s="284"/>
      <c r="DG17" s="284"/>
      <c r="DH17" s="284"/>
      <c r="DI17" s="284"/>
      <c r="DJ17" s="284"/>
    </row>
    <row r="18" spans="20:114" s="14" customFormat="1" ht="15.75">
      <c r="T18" s="1195"/>
      <c r="W18" s="284"/>
      <c r="X18" s="284"/>
      <c r="Y18" s="284"/>
      <c r="Z18" s="284"/>
      <c r="AA18" s="284"/>
      <c r="AB18" s="284"/>
      <c r="AC18" s="284"/>
      <c r="AD18" s="284"/>
      <c r="AE18" s="284"/>
      <c r="AF18" s="284"/>
      <c r="AG18" s="284"/>
      <c r="AH18" s="284"/>
      <c r="AI18" s="284"/>
      <c r="AJ18" s="284"/>
      <c r="AK18" s="284"/>
      <c r="AL18" s="284"/>
      <c r="AM18" s="284"/>
      <c r="AN18" s="284"/>
      <c r="AO18" s="284"/>
      <c r="AP18" s="284"/>
      <c r="AQ18" s="284"/>
      <c r="AR18" s="284"/>
      <c r="AS18" s="284"/>
      <c r="AT18" s="284"/>
      <c r="AU18" s="284"/>
      <c r="AV18" s="284"/>
      <c r="AW18" s="284"/>
      <c r="AX18" s="284"/>
      <c r="AY18" s="284"/>
      <c r="AZ18" s="284"/>
      <c r="BA18" s="284"/>
      <c r="BB18" s="284"/>
      <c r="BC18" s="1140"/>
      <c r="BD18" s="1145"/>
      <c r="BE18" s="1144"/>
      <c r="BF18" s="1144"/>
      <c r="BG18" s="1144"/>
      <c r="BH18" s="1144"/>
      <c r="BI18" s="1144"/>
      <c r="BJ18" s="1144"/>
      <c r="BK18" s="1144"/>
      <c r="BL18" s="1144"/>
      <c r="BM18" s="1144"/>
      <c r="BN18" s="1144"/>
      <c r="BO18" s="1144"/>
      <c r="BP18" s="1144"/>
      <c r="BQ18" s="1144"/>
      <c r="BR18" s="1144"/>
      <c r="BS18" s="1144"/>
      <c r="BT18" s="1144"/>
      <c r="BU18" s="1144"/>
      <c r="BV18" s="1144"/>
      <c r="BW18" s="1144"/>
      <c r="BX18" s="1144"/>
      <c r="BY18" s="1144"/>
      <c r="BZ18" s="1144"/>
      <c r="CA18" s="1144"/>
      <c r="CB18" s="1144"/>
      <c r="CC18" s="1144"/>
      <c r="CD18" s="1144"/>
      <c r="CE18" s="1144"/>
      <c r="CF18" s="1144"/>
      <c r="CG18" s="1144"/>
      <c r="CH18" s="1144"/>
      <c r="CI18" s="1144"/>
      <c r="CJ18" s="1144"/>
      <c r="CK18" s="1144"/>
      <c r="CL18" s="1144"/>
      <c r="CM18" s="1144"/>
      <c r="CN18" s="1144"/>
      <c r="CO18" s="1144"/>
      <c r="CP18" s="1144"/>
      <c r="CQ18" s="1144"/>
      <c r="CR18" s="1144"/>
      <c r="CS18" s="1144"/>
      <c r="CT18" s="1144"/>
      <c r="CU18" s="1144"/>
      <c r="CV18" s="1144"/>
      <c r="CW18" s="1144"/>
      <c r="CX18" s="1144"/>
      <c r="CY18" s="1144"/>
      <c r="CZ18" s="1144"/>
      <c r="DA18" s="1144"/>
      <c r="DB18" s="1144"/>
      <c r="DC18" s="1144"/>
      <c r="DD18" s="1144"/>
      <c r="DE18" s="284"/>
      <c r="DF18" s="284"/>
      <c r="DG18" s="284"/>
      <c r="DH18" s="284"/>
      <c r="DI18" s="284"/>
      <c r="DJ18" s="284"/>
    </row>
    <row r="19" spans="20:114" s="14" customFormat="1">
      <c r="T19" s="1195"/>
      <c r="W19" s="284"/>
      <c r="X19" s="284"/>
      <c r="Y19" s="284"/>
      <c r="Z19" s="284"/>
      <c r="AA19" s="284"/>
      <c r="AB19" s="284"/>
      <c r="AC19" s="284"/>
      <c r="AD19" s="284"/>
      <c r="AE19" s="284"/>
      <c r="AF19" s="284"/>
      <c r="AG19" s="284"/>
      <c r="AH19" s="284"/>
      <c r="AI19" s="284"/>
      <c r="AJ19" s="284"/>
      <c r="AK19" s="284"/>
      <c r="AL19" s="284"/>
      <c r="AM19" s="284"/>
      <c r="AN19" s="284"/>
      <c r="AO19" s="284"/>
      <c r="AP19" s="284"/>
      <c r="AQ19" s="284"/>
      <c r="AR19" s="284"/>
      <c r="AS19" s="284"/>
      <c r="AT19" s="284"/>
      <c r="AU19" s="284"/>
      <c r="AZ19" s="284"/>
      <c r="BA19" s="284"/>
      <c r="BB19" s="284"/>
      <c r="BC19" s="284"/>
      <c r="BD19" s="284"/>
      <c r="BE19" s="284"/>
      <c r="BF19" s="284"/>
      <c r="BG19" s="284"/>
      <c r="BH19" s="284"/>
      <c r="BI19" s="284"/>
      <c r="BJ19" s="284"/>
      <c r="BK19" s="284"/>
      <c r="BL19" s="284"/>
      <c r="BM19" s="284"/>
      <c r="BN19" s="284"/>
      <c r="BO19" s="284"/>
      <c r="BP19" s="284"/>
      <c r="BQ19" s="284"/>
      <c r="BR19" s="284"/>
      <c r="BS19" s="284"/>
      <c r="BT19" s="284"/>
      <c r="BU19" s="284"/>
      <c r="BV19" s="284"/>
      <c r="BW19" s="284"/>
      <c r="BX19" s="284"/>
      <c r="BY19" s="284"/>
      <c r="BZ19" s="284"/>
      <c r="CA19" s="284"/>
      <c r="CB19" s="284"/>
      <c r="CC19" s="284"/>
      <c r="CD19" s="284"/>
      <c r="CE19" s="284"/>
      <c r="CF19" s="284"/>
      <c r="CG19" s="284"/>
      <c r="CH19" s="284"/>
      <c r="CI19" s="284"/>
      <c r="CJ19" s="284"/>
      <c r="CK19" s="284"/>
      <c r="CL19" s="284"/>
      <c r="CM19" s="284"/>
      <c r="CN19" s="284"/>
      <c r="CO19" s="284"/>
      <c r="CP19" s="284"/>
      <c r="CQ19" s="284"/>
      <c r="CR19" s="284"/>
      <c r="CS19" s="284"/>
      <c r="CT19" s="284"/>
      <c r="CU19" s="284"/>
      <c r="CV19" s="284"/>
      <c r="CW19" s="284"/>
      <c r="CX19" s="284"/>
      <c r="CY19" s="284"/>
      <c r="CZ19" s="284"/>
      <c r="DA19" s="284"/>
      <c r="DB19" s="284"/>
      <c r="DC19" s="284"/>
      <c r="DD19" s="284"/>
      <c r="DE19" s="284"/>
      <c r="DF19" s="284"/>
      <c r="DG19" s="284"/>
      <c r="DH19" s="284"/>
      <c r="DI19" s="284"/>
      <c r="DJ19" s="284"/>
    </row>
    <row r="20" spans="20:114" s="14" customFormat="1">
      <c r="W20" s="284"/>
      <c r="X20" s="284"/>
      <c r="Y20" s="284"/>
      <c r="Z20" s="284"/>
      <c r="AA20" s="284"/>
      <c r="AB20" s="284"/>
      <c r="AC20" s="284"/>
      <c r="AD20" s="284"/>
      <c r="AE20" s="284"/>
      <c r="AF20" s="284"/>
      <c r="AG20" s="284"/>
      <c r="AH20" s="284"/>
      <c r="AI20" s="284"/>
      <c r="AJ20" s="284"/>
      <c r="AK20" s="284"/>
      <c r="AL20" s="284"/>
      <c r="AM20" s="284"/>
      <c r="AN20" s="284"/>
      <c r="AO20" s="284"/>
      <c r="AP20" s="284"/>
      <c r="AQ20" s="284"/>
      <c r="AR20" s="284"/>
      <c r="AS20" s="284"/>
      <c r="AT20" s="284"/>
      <c r="AU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c r="DJ20" s="284"/>
    </row>
    <row r="21" spans="20:114" s="14" customFormat="1" ht="23.25">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284"/>
      <c r="AT21" s="284"/>
      <c r="AU21" s="284"/>
      <c r="AV21" s="448"/>
      <c r="AW21" s="448"/>
      <c r="AX21" s="448"/>
      <c r="AY21" s="448"/>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c r="DJ21" s="284"/>
    </row>
    <row r="22" spans="20:114" s="14" customFormat="1">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284"/>
      <c r="AV22" s="284"/>
      <c r="AW22" s="284"/>
      <c r="AX22" s="284"/>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c r="DJ22" s="284"/>
    </row>
    <row r="23" spans="20:114" s="14" customFormat="1">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c r="DJ23" s="284"/>
    </row>
    <row r="24" spans="20:114" s="14" customFormat="1">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U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c r="DJ24" s="284"/>
    </row>
    <row r="25" spans="20:114" s="14" customFormat="1" ht="23.25">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U25" s="284"/>
      <c r="AV25" s="448"/>
      <c r="AW25" s="448"/>
      <c r="AX25" s="448"/>
      <c r="AY25" s="448"/>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c r="DJ25" s="284"/>
    </row>
    <row r="26" spans="20:114" s="14" customFormat="1">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284"/>
      <c r="AV26" s="284"/>
      <c r="AW26" s="284"/>
      <c r="AX26" s="284"/>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c r="DJ26" s="284"/>
    </row>
    <row r="27" spans="20:114" s="14" customFormat="1">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c r="DJ27" s="284"/>
    </row>
    <row r="28" spans="20:114" s="14" customFormat="1">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U28" s="284"/>
      <c r="AV28" s="284"/>
      <c r="AW28" s="284"/>
      <c r="AX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c r="DJ28" s="284"/>
    </row>
    <row r="29" spans="20:114" s="14" customFormat="1">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U29" s="284"/>
      <c r="AV29" s="284"/>
      <c r="AW29" s="284"/>
      <c r="AX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c r="DJ29" s="284"/>
    </row>
    <row r="30" spans="20:114" s="14" customFormat="1">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U30" s="284"/>
      <c r="AV30" s="284"/>
      <c r="AW30" s="284"/>
      <c r="AX30" s="284"/>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c r="DJ30" s="284"/>
    </row>
    <row r="31" spans="20:114" s="14" customFormat="1">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U31" s="284"/>
      <c r="AV31" s="284"/>
      <c r="AW31" s="284"/>
      <c r="AX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c r="DJ31" s="284"/>
    </row>
    <row r="32" spans="20:114" s="14" customFormat="1">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284"/>
      <c r="AV32" s="284"/>
      <c r="AW32" s="284"/>
      <c r="AX32" s="284"/>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c r="DJ32" s="284"/>
    </row>
    <row r="33" spans="23:114" s="14" customFormat="1">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c r="DJ33" s="284"/>
    </row>
    <row r="34" spans="23:114" s="14" customFormat="1">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U34" s="284"/>
      <c r="AV34" s="284"/>
      <c r="AW34" s="284"/>
      <c r="AX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c r="DJ34" s="284"/>
    </row>
    <row r="35" spans="23:114" s="14" customFormat="1">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U35" s="284"/>
      <c r="AV35" s="284"/>
      <c r="AW35" s="284"/>
      <c r="AX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c r="DJ35" s="284"/>
    </row>
    <row r="36" spans="23:114" s="14" customFormat="1">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284"/>
      <c r="AV36" s="284"/>
      <c r="AW36" s="284"/>
      <c r="AX36" s="284"/>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c r="DJ36" s="284"/>
    </row>
    <row r="37" spans="23:114" s="14" customFormat="1">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c r="DJ37" s="284"/>
    </row>
    <row r="38" spans="23:114" s="14" customFormat="1">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U38" s="284"/>
      <c r="AV38" s="284"/>
      <c r="AW38" s="284"/>
      <c r="AX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c r="DJ38" s="284"/>
    </row>
    <row r="39" spans="23:114" s="14" customFormat="1">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U39" s="284"/>
      <c r="AV39" s="284"/>
      <c r="AW39" s="284"/>
      <c r="AX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c r="DJ39" s="284"/>
    </row>
    <row r="40" spans="23:114" s="14" customFormat="1">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284"/>
      <c r="AV40" s="284"/>
      <c r="AW40" s="284"/>
      <c r="AX40" s="284"/>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c r="DJ40" s="284"/>
    </row>
    <row r="41" spans="23:114" s="14" customFormat="1">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c r="DJ41" s="284"/>
    </row>
    <row r="42" spans="23:114" s="14" customFormat="1">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c r="DJ42" s="284"/>
    </row>
    <row r="43" spans="23:114" s="14" customFormat="1">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c r="DJ43" s="284"/>
    </row>
    <row r="44" spans="23:114" s="14" customFormat="1">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c r="DJ44" s="284"/>
    </row>
    <row r="45" spans="23:114" s="14" customFormat="1">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c r="DJ45" s="284"/>
    </row>
    <row r="46" spans="23:114" s="14" customFormat="1">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c r="DJ46" s="284"/>
    </row>
    <row r="47" spans="23:114" s="14" customFormat="1">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c r="DJ47" s="284"/>
    </row>
    <row r="48" spans="23:114" s="14" customFormat="1">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c r="DJ48" s="284"/>
    </row>
    <row r="49" spans="2:114" s="14" customFormat="1">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c r="DJ49" s="284"/>
    </row>
    <row r="50" spans="2:114" s="14" customFormat="1">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c r="DJ50" s="284"/>
    </row>
    <row r="51" spans="2:114" s="14" customFormat="1">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c r="DJ51" s="284"/>
    </row>
    <row r="52" spans="2:114" s="14" customFormat="1">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c r="DJ52" s="284"/>
    </row>
    <row r="53" spans="2:114" s="14" customFormat="1">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c r="DJ53" s="284"/>
    </row>
    <row r="54" spans="2:114" s="14" customFormat="1">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c r="DJ54" s="284"/>
    </row>
    <row r="55" spans="2:114" s="14" customFormat="1">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c r="DJ55" s="284"/>
    </row>
    <row r="56" spans="2:114" s="14" customFormat="1">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c r="DJ56" s="284"/>
    </row>
    <row r="57" spans="2:114" s="14" customFormat="1">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c r="DJ57" s="284"/>
    </row>
    <row r="58" spans="2:114" s="14" customFormat="1">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c r="DJ58" s="284"/>
    </row>
    <row r="59" spans="2:114" s="14" customFormat="1">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c r="DJ59" s="284"/>
    </row>
    <row r="60" spans="2:114" s="14" customFormat="1">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c r="DJ60" s="284"/>
    </row>
    <row r="61" spans="2:114" s="14" customFormat="1">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c r="DJ61" s="284"/>
    </row>
    <row r="62" spans="2:114" s="14" customFormat="1">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c r="DJ62" s="284"/>
    </row>
    <row r="63" spans="2:114" s="14" customFormat="1">
      <c r="B63" s="284"/>
      <c r="C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c r="DJ63" s="284"/>
    </row>
    <row r="64" spans="2:114" s="14" customFormat="1">
      <c r="B64" s="284"/>
      <c r="C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c r="DJ64" s="284"/>
    </row>
  </sheetData>
  <pageMargins left="0.75" right="0.75" top="1" bottom="1" header="0.5" footer="0.5"/>
  <pageSetup paperSize="9" scale="18" orientation="landscape" verticalDpi="4294967295"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0"/>
  <dimension ref="A1:AC81"/>
  <sheetViews>
    <sheetView showGridLines="0" zoomScale="70" zoomScaleNormal="70" workbookViewId="0">
      <selection activeCell="A2" sqref="A2:P2"/>
    </sheetView>
  </sheetViews>
  <sheetFormatPr defaultColWidth="8.7109375" defaultRowHeight="12.75"/>
  <cols>
    <col min="1" max="1" width="19.5703125" style="262" customWidth="1"/>
    <col min="2" max="2" width="15.42578125" style="262" customWidth="1"/>
    <col min="3" max="3" width="13" style="262" customWidth="1"/>
    <col min="4" max="11" width="11.140625" style="262" customWidth="1"/>
    <col min="12" max="12" width="12.7109375" style="262" customWidth="1"/>
    <col min="13" max="14" width="11.140625" style="262" customWidth="1"/>
    <col min="15" max="15" width="13.85546875" style="262" customWidth="1"/>
    <col min="16" max="16" width="21.140625" style="262" customWidth="1"/>
    <col min="17" max="17" width="8.85546875" style="262" customWidth="1"/>
    <col min="18" max="16384" width="8.7109375" style="262"/>
  </cols>
  <sheetData>
    <row r="1" spans="1:17" ht="26.25" customHeight="1"/>
    <row r="2" spans="1:17" ht="35.25" customHeight="1">
      <c r="A2" s="1528" t="s">
        <v>368</v>
      </c>
      <c r="B2" s="1528"/>
      <c r="C2" s="1528"/>
      <c r="D2" s="1528"/>
      <c r="E2" s="1528"/>
      <c r="F2" s="1528"/>
      <c r="G2" s="1528"/>
      <c r="H2" s="1528"/>
      <c r="I2" s="1528"/>
      <c r="J2" s="1528"/>
      <c r="K2" s="1528"/>
      <c r="L2" s="1528"/>
      <c r="M2" s="1528"/>
      <c r="N2" s="1528"/>
      <c r="O2" s="1528"/>
      <c r="P2" s="1528"/>
    </row>
    <row r="3" spans="1:17" ht="15.75" customHeight="1" thickBot="1"/>
    <row r="4" spans="1:17" ht="28.5" customHeight="1" thickBot="1">
      <c r="A4" s="1524"/>
      <c r="B4" s="1525"/>
      <c r="C4" s="544">
        <v>43952</v>
      </c>
      <c r="D4" s="545">
        <v>43983</v>
      </c>
      <c r="E4" s="545">
        <v>44013</v>
      </c>
      <c r="F4" s="545">
        <v>44044</v>
      </c>
      <c r="G4" s="545">
        <v>44075</v>
      </c>
      <c r="H4" s="545">
        <v>44105</v>
      </c>
      <c r="I4" s="545">
        <v>44136</v>
      </c>
      <c r="J4" s="545">
        <v>44166</v>
      </c>
      <c r="K4" s="545">
        <v>44197</v>
      </c>
      <c r="L4" s="545">
        <v>44228</v>
      </c>
      <c r="M4" s="545">
        <v>44256</v>
      </c>
      <c r="N4" s="545">
        <v>44287</v>
      </c>
      <c r="O4" s="546">
        <v>44317</v>
      </c>
      <c r="P4" s="550" t="s">
        <v>364</v>
      </c>
    </row>
    <row r="5" spans="1:17" ht="16.5" customHeight="1" thickBot="1">
      <c r="A5" s="1526"/>
      <c r="B5" s="1527"/>
      <c r="C5" s="472"/>
      <c r="D5" s="473"/>
      <c r="E5" s="473"/>
      <c r="F5" s="473"/>
      <c r="G5" s="473"/>
      <c r="H5" s="473"/>
      <c r="I5" s="473"/>
      <c r="J5" s="473"/>
      <c r="K5" s="473"/>
      <c r="L5" s="473"/>
      <c r="M5" s="473"/>
      <c r="N5" s="473"/>
      <c r="O5" s="474"/>
      <c r="P5" s="551"/>
    </row>
    <row r="6" spans="1:17" ht="15.95" customHeight="1">
      <c r="A6" s="11" t="s">
        <v>30</v>
      </c>
      <c r="B6" s="426" t="s">
        <v>31</v>
      </c>
      <c r="C6" s="427">
        <v>130.52000000000001</v>
      </c>
      <c r="D6" s="396">
        <v>136.26</v>
      </c>
      <c r="E6" s="396">
        <v>121.2</v>
      </c>
      <c r="F6" s="396">
        <v>117.26</v>
      </c>
      <c r="G6" s="396">
        <v>116.67</v>
      </c>
      <c r="H6" s="396">
        <v>106.13</v>
      </c>
      <c r="I6" s="396">
        <v>98.54</v>
      </c>
      <c r="J6" s="396">
        <v>86.88</v>
      </c>
      <c r="K6" s="396">
        <v>97.96</v>
      </c>
      <c r="L6" s="396">
        <v>108.11</v>
      </c>
      <c r="M6" s="396">
        <v>134.61000000000001</v>
      </c>
      <c r="N6" s="396">
        <v>138.72</v>
      </c>
      <c r="O6" s="428">
        <v>133.26</v>
      </c>
      <c r="P6" s="429">
        <v>2.0992951271835647E-2</v>
      </c>
      <c r="Q6" s="268"/>
    </row>
    <row r="7" spans="1:17" ht="15.95" customHeight="1">
      <c r="A7" s="11" t="s">
        <v>67</v>
      </c>
      <c r="B7" s="430" t="s">
        <v>31</v>
      </c>
      <c r="C7" s="427">
        <v>207.91</v>
      </c>
      <c r="D7" s="396">
        <v>187.04</v>
      </c>
      <c r="E7" s="396">
        <v>192.57</v>
      </c>
      <c r="F7" s="396">
        <v>193.32</v>
      </c>
      <c r="G7" s="396">
        <v>194.06</v>
      </c>
      <c r="H7" s="396">
        <v>187.05</v>
      </c>
      <c r="I7" s="396">
        <v>181.67</v>
      </c>
      <c r="J7" s="396">
        <v>176.7</v>
      </c>
      <c r="K7" s="396">
        <v>173.17</v>
      </c>
      <c r="L7" s="396">
        <v>174.45</v>
      </c>
      <c r="M7" s="396">
        <v>175.37</v>
      </c>
      <c r="N7" s="396">
        <v>177.93</v>
      </c>
      <c r="O7" s="428">
        <v>178.39</v>
      </c>
      <c r="P7" s="429">
        <v>-0.14198451252945987</v>
      </c>
      <c r="Q7" s="268"/>
    </row>
    <row r="8" spans="1:17" ht="15.95" customHeight="1">
      <c r="A8" s="11"/>
      <c r="B8" s="430" t="s">
        <v>69</v>
      </c>
      <c r="C8" s="431">
        <v>406.63</v>
      </c>
      <c r="D8" s="395">
        <v>365.81</v>
      </c>
      <c r="E8" s="395">
        <v>376.63</v>
      </c>
      <c r="F8" s="395">
        <v>378.09</v>
      </c>
      <c r="G8" s="395">
        <v>379.54</v>
      </c>
      <c r="H8" s="395">
        <v>365.84</v>
      </c>
      <c r="I8" s="395">
        <v>355.32</v>
      </c>
      <c r="J8" s="395">
        <v>345.59</v>
      </c>
      <c r="K8" s="395">
        <v>338.69</v>
      </c>
      <c r="L8" s="395">
        <v>341.19</v>
      </c>
      <c r="M8" s="395">
        <v>342.99</v>
      </c>
      <c r="N8" s="395">
        <v>348</v>
      </c>
      <c r="O8" s="432">
        <v>348.9</v>
      </c>
      <c r="P8" s="433">
        <v>-0.14197181713105289</v>
      </c>
      <c r="Q8" s="268"/>
    </row>
    <row r="9" spans="1:17" ht="15.95" customHeight="1">
      <c r="A9" s="11" t="s">
        <v>52</v>
      </c>
      <c r="B9" s="430" t="s">
        <v>31</v>
      </c>
      <c r="C9" s="427">
        <v>154.26</v>
      </c>
      <c r="D9" s="396">
        <v>154.94999999999999</v>
      </c>
      <c r="E9" s="396">
        <v>146.57</v>
      </c>
      <c r="F9" s="396">
        <v>145.22</v>
      </c>
      <c r="G9" s="396">
        <v>137.66999999999999</v>
      </c>
      <c r="H9" s="396">
        <v>130.32</v>
      </c>
      <c r="I9" s="396">
        <v>132.19999999999999</v>
      </c>
      <c r="J9" s="396">
        <v>128.4</v>
      </c>
      <c r="K9" s="396">
        <v>126.76</v>
      </c>
      <c r="L9" s="396">
        <v>123.72</v>
      </c>
      <c r="M9" s="396">
        <v>133.47</v>
      </c>
      <c r="N9" s="396">
        <v>142.9</v>
      </c>
      <c r="O9" s="428">
        <v>144.94</v>
      </c>
      <c r="P9" s="429">
        <v>-6.0417476986905139E-2</v>
      </c>
      <c r="Q9" s="268"/>
    </row>
    <row r="10" spans="1:17" ht="15.95" customHeight="1">
      <c r="A10" s="11"/>
      <c r="B10" s="430" t="s">
        <v>100</v>
      </c>
      <c r="C10" s="431">
        <v>4204.16</v>
      </c>
      <c r="D10" s="395">
        <v>4134.57</v>
      </c>
      <c r="E10" s="395">
        <v>3892.19</v>
      </c>
      <c r="F10" s="395">
        <v>3801.06</v>
      </c>
      <c r="G10" s="395">
        <v>3672.8</v>
      </c>
      <c r="H10" s="395">
        <v>3544.94</v>
      </c>
      <c r="I10" s="395">
        <v>3506.33</v>
      </c>
      <c r="J10" s="395">
        <v>3377.68</v>
      </c>
      <c r="K10" s="395">
        <v>3315.58</v>
      </c>
      <c r="L10" s="395">
        <v>3201.5</v>
      </c>
      <c r="M10" s="395">
        <v>3493.71</v>
      </c>
      <c r="N10" s="395">
        <v>3708.4</v>
      </c>
      <c r="O10" s="432">
        <v>3708.07</v>
      </c>
      <c r="P10" s="433">
        <v>-0.11799979068351341</v>
      </c>
      <c r="Q10" s="268"/>
    </row>
    <row r="11" spans="1:17" ht="15.95" customHeight="1">
      <c r="A11" s="11" t="s">
        <v>32</v>
      </c>
      <c r="B11" s="430" t="s">
        <v>31</v>
      </c>
      <c r="C11" s="427">
        <v>180.7</v>
      </c>
      <c r="D11" s="396">
        <v>167.56</v>
      </c>
      <c r="E11" s="396">
        <v>160.05000000000001</v>
      </c>
      <c r="F11" s="396">
        <v>158.51</v>
      </c>
      <c r="G11" s="396">
        <v>158.51</v>
      </c>
      <c r="H11" s="396">
        <v>155.05000000000001</v>
      </c>
      <c r="I11" s="396">
        <v>150.15</v>
      </c>
      <c r="J11" s="396">
        <v>142.83000000000001</v>
      </c>
      <c r="K11" s="396">
        <v>143.68</v>
      </c>
      <c r="L11" s="396">
        <v>143.34</v>
      </c>
      <c r="M11" s="396">
        <v>149.85</v>
      </c>
      <c r="N11" s="396">
        <v>158.21</v>
      </c>
      <c r="O11" s="428">
        <v>167.51</v>
      </c>
      <c r="P11" s="429">
        <v>-7.2993912562257846E-2</v>
      </c>
      <c r="Q11" s="268"/>
    </row>
    <row r="12" spans="1:17" ht="15.95" customHeight="1">
      <c r="A12" s="11"/>
      <c r="B12" s="430" t="s">
        <v>33</v>
      </c>
      <c r="C12" s="431">
        <v>1347.65</v>
      </c>
      <c r="D12" s="395">
        <v>1249.1300000000001</v>
      </c>
      <c r="E12" s="395">
        <v>1191.94</v>
      </c>
      <c r="F12" s="395">
        <v>1180.26</v>
      </c>
      <c r="G12" s="395">
        <v>1179.53</v>
      </c>
      <c r="H12" s="395">
        <v>1153.97</v>
      </c>
      <c r="I12" s="395">
        <v>1118.03</v>
      </c>
      <c r="J12" s="395">
        <v>1062.8399999999999</v>
      </c>
      <c r="K12" s="395">
        <v>1068.77</v>
      </c>
      <c r="L12" s="395">
        <v>1066</v>
      </c>
      <c r="M12" s="395">
        <v>1114.3499999999999</v>
      </c>
      <c r="N12" s="395">
        <v>1176.5999999999999</v>
      </c>
      <c r="O12" s="432">
        <v>1245.6300000000001</v>
      </c>
      <c r="P12" s="433">
        <v>-7.5702148183875662E-2</v>
      </c>
      <c r="Q12" s="268"/>
    </row>
    <row r="13" spans="1:17" ht="15.95" customHeight="1">
      <c r="A13" s="11" t="s">
        <v>34</v>
      </c>
      <c r="B13" s="430" t="s">
        <v>31</v>
      </c>
      <c r="C13" s="427">
        <v>170.14</v>
      </c>
      <c r="D13" s="396">
        <v>171.73</v>
      </c>
      <c r="E13" s="396">
        <v>156.16</v>
      </c>
      <c r="F13" s="396">
        <v>152.26</v>
      </c>
      <c r="G13" s="396">
        <v>140.18</v>
      </c>
      <c r="H13" s="396">
        <v>131.74</v>
      </c>
      <c r="I13" s="396">
        <v>128.22999999999999</v>
      </c>
      <c r="J13" s="396">
        <v>123.56</v>
      </c>
      <c r="K13" s="396">
        <v>124.23</v>
      </c>
      <c r="L13" s="396">
        <v>126.26</v>
      </c>
      <c r="M13" s="396">
        <v>151.22</v>
      </c>
      <c r="N13" s="396">
        <v>153.56</v>
      </c>
      <c r="O13" s="428">
        <v>153.31</v>
      </c>
      <c r="P13" s="429">
        <v>-9.8918537674855922E-2</v>
      </c>
      <c r="Q13" s="268"/>
    </row>
    <row r="14" spans="1:17" ht="15.95" customHeight="1">
      <c r="A14" s="11" t="s">
        <v>51</v>
      </c>
      <c r="B14" s="430" t="s">
        <v>31</v>
      </c>
      <c r="C14" s="427">
        <v>169.91</v>
      </c>
      <c r="D14" s="396">
        <v>160.59</v>
      </c>
      <c r="E14" s="396">
        <v>157.31</v>
      </c>
      <c r="F14" s="396">
        <v>152.34</v>
      </c>
      <c r="G14" s="396">
        <v>148.57</v>
      </c>
      <c r="H14" s="396">
        <v>144.16999999999999</v>
      </c>
      <c r="I14" s="396">
        <v>143.88</v>
      </c>
      <c r="J14" s="396" t="s">
        <v>217</v>
      </c>
      <c r="K14" s="396">
        <v>138.5</v>
      </c>
      <c r="L14" s="396">
        <v>137.54</v>
      </c>
      <c r="M14" s="396">
        <v>142.79</v>
      </c>
      <c r="N14" s="396">
        <v>149.16</v>
      </c>
      <c r="O14" s="428">
        <v>152.44</v>
      </c>
      <c r="P14" s="429">
        <v>-0.10281913954446475</v>
      </c>
      <c r="Q14" s="268"/>
    </row>
    <row r="15" spans="1:17" ht="15.95" customHeight="1">
      <c r="A15" s="11" t="s">
        <v>38</v>
      </c>
      <c r="B15" s="430" t="s">
        <v>31</v>
      </c>
      <c r="C15" s="427">
        <v>170.68</v>
      </c>
      <c r="D15" s="396">
        <v>162.33000000000001</v>
      </c>
      <c r="E15" s="396">
        <v>162.86000000000001</v>
      </c>
      <c r="F15" s="396">
        <v>161.91</v>
      </c>
      <c r="G15" s="396">
        <v>159.19999999999999</v>
      </c>
      <c r="H15" s="396">
        <v>159.24</v>
      </c>
      <c r="I15" s="396">
        <v>157.86000000000001</v>
      </c>
      <c r="J15" s="396">
        <v>155.86000000000001</v>
      </c>
      <c r="K15" s="396">
        <v>154.18</v>
      </c>
      <c r="L15" s="396">
        <v>151.55000000000001</v>
      </c>
      <c r="M15" s="396">
        <v>154.77000000000001</v>
      </c>
      <c r="N15" s="396">
        <v>161.97</v>
      </c>
      <c r="O15" s="428">
        <v>165.42</v>
      </c>
      <c r="P15" s="429">
        <v>-3.0817904851183631E-2</v>
      </c>
      <c r="Q15" s="268"/>
    </row>
    <row r="16" spans="1:17" ht="15.95" customHeight="1">
      <c r="A16" s="11" t="s">
        <v>35</v>
      </c>
      <c r="B16" s="430" t="s">
        <v>31</v>
      </c>
      <c r="C16" s="427">
        <v>180.29</v>
      </c>
      <c r="D16" s="396">
        <v>175.81</v>
      </c>
      <c r="E16" s="396">
        <v>174.21</v>
      </c>
      <c r="F16" s="396">
        <v>175.07</v>
      </c>
      <c r="G16" s="396">
        <v>171.62</v>
      </c>
      <c r="H16" s="396">
        <v>167.51</v>
      </c>
      <c r="I16" s="396">
        <v>157.85</v>
      </c>
      <c r="J16" s="396">
        <v>153.46</v>
      </c>
      <c r="K16" s="396">
        <v>149.91999999999999</v>
      </c>
      <c r="L16" s="396">
        <v>140.13999999999999</v>
      </c>
      <c r="M16" s="396">
        <v>161.52000000000001</v>
      </c>
      <c r="N16" s="396">
        <v>175.01</v>
      </c>
      <c r="O16" s="428">
        <v>176.17</v>
      </c>
      <c r="P16" s="429">
        <v>-2.2852071662321838E-2</v>
      </c>
      <c r="Q16" s="268"/>
    </row>
    <row r="17" spans="1:17" ht="15.95" customHeight="1">
      <c r="A17" s="11" t="s">
        <v>36</v>
      </c>
      <c r="B17" s="430" t="s">
        <v>31</v>
      </c>
      <c r="C17" s="427">
        <v>162.31</v>
      </c>
      <c r="D17" s="396">
        <v>158.47</v>
      </c>
      <c r="E17" s="396">
        <v>159.83000000000001</v>
      </c>
      <c r="F17" s="396">
        <v>158.69999999999999</v>
      </c>
      <c r="G17" s="396">
        <v>158.13</v>
      </c>
      <c r="H17" s="396">
        <v>156.96</v>
      </c>
      <c r="I17" s="396">
        <v>149.53</v>
      </c>
      <c r="J17" s="396">
        <v>136.87</v>
      </c>
      <c r="K17" s="396">
        <v>135.26</v>
      </c>
      <c r="L17" s="396">
        <v>139.11000000000001</v>
      </c>
      <c r="M17" s="396">
        <v>162.91999999999999</v>
      </c>
      <c r="N17" s="396">
        <v>178.32</v>
      </c>
      <c r="O17" s="428">
        <v>181.09</v>
      </c>
      <c r="P17" s="429">
        <v>0.11570451604953491</v>
      </c>
      <c r="Q17" s="268"/>
    </row>
    <row r="18" spans="1:17" ht="15.95" customHeight="1">
      <c r="A18" s="11" t="s">
        <v>37</v>
      </c>
      <c r="B18" s="430" t="s">
        <v>31</v>
      </c>
      <c r="C18" s="427">
        <v>151.97</v>
      </c>
      <c r="D18" s="396">
        <v>147</v>
      </c>
      <c r="E18" s="396">
        <v>145.22999999999999</v>
      </c>
      <c r="F18" s="396">
        <v>143.38999999999999</v>
      </c>
      <c r="G18" s="396">
        <v>149.69999999999999</v>
      </c>
      <c r="H18" s="396">
        <v>149.71</v>
      </c>
      <c r="I18" s="396">
        <v>143.19999999999999</v>
      </c>
      <c r="J18" s="396">
        <v>133.81</v>
      </c>
      <c r="K18" s="396">
        <v>133</v>
      </c>
      <c r="L18" s="396">
        <v>133.5</v>
      </c>
      <c r="M18" s="396">
        <v>142.03</v>
      </c>
      <c r="N18" s="396">
        <v>152.03</v>
      </c>
      <c r="O18" s="428">
        <v>164.37</v>
      </c>
      <c r="P18" s="429">
        <v>8.1595051654931972E-2</v>
      </c>
      <c r="Q18" s="268"/>
    </row>
    <row r="19" spans="1:17" ht="15.95" customHeight="1">
      <c r="A19" s="11" t="s">
        <v>117</v>
      </c>
      <c r="B19" s="430" t="s">
        <v>118</v>
      </c>
      <c r="C19" s="427">
        <v>170.55</v>
      </c>
      <c r="D19" s="396">
        <v>171.22</v>
      </c>
      <c r="E19" s="396">
        <v>163.54</v>
      </c>
      <c r="F19" s="396">
        <v>159.94</v>
      </c>
      <c r="G19" s="396">
        <v>149.54</v>
      </c>
      <c r="H19" s="396">
        <v>139.22</v>
      </c>
      <c r="I19" s="396">
        <v>136.51</v>
      </c>
      <c r="J19" s="396">
        <v>130.05000000000001</v>
      </c>
      <c r="K19" s="396">
        <v>126.39</v>
      </c>
      <c r="L19" s="396">
        <v>125.29</v>
      </c>
      <c r="M19" s="396">
        <v>142.58000000000001</v>
      </c>
      <c r="N19" s="396">
        <v>146.59</v>
      </c>
      <c r="O19" s="428">
        <v>143.41</v>
      </c>
      <c r="P19" s="429">
        <v>-0.15913221929053067</v>
      </c>
      <c r="Q19" s="268"/>
    </row>
    <row r="20" spans="1:17" ht="15.95" customHeight="1">
      <c r="A20" s="11"/>
      <c r="B20" s="430" t="s">
        <v>119</v>
      </c>
      <c r="C20" s="431">
        <v>1291.71</v>
      </c>
      <c r="D20" s="395">
        <v>1295.8</v>
      </c>
      <c r="E20" s="395">
        <v>1232.06</v>
      </c>
      <c r="F20" s="395">
        <v>1200.58</v>
      </c>
      <c r="G20" s="395">
        <v>1127.7</v>
      </c>
      <c r="H20" s="395">
        <v>1054.3900000000001</v>
      </c>
      <c r="I20" s="395">
        <v>1032.53</v>
      </c>
      <c r="J20" s="395">
        <v>980.87</v>
      </c>
      <c r="K20" s="395">
        <v>955.84</v>
      </c>
      <c r="L20" s="395">
        <v>948.75</v>
      </c>
      <c r="M20" s="395">
        <v>1080.55</v>
      </c>
      <c r="N20" s="395">
        <v>1109.57</v>
      </c>
      <c r="O20" s="432">
        <v>1079.27</v>
      </c>
      <c r="P20" s="433">
        <v>-0.16446415991205465</v>
      </c>
      <c r="Q20" s="268"/>
    </row>
    <row r="21" spans="1:17" ht="15.95" customHeight="1">
      <c r="A21" s="11" t="s">
        <v>53</v>
      </c>
      <c r="B21" s="430" t="s">
        <v>31</v>
      </c>
      <c r="C21" s="427">
        <v>163.28</v>
      </c>
      <c r="D21" s="396">
        <v>166.16</v>
      </c>
      <c r="E21" s="396">
        <v>189.57</v>
      </c>
      <c r="F21" s="396">
        <v>187.7</v>
      </c>
      <c r="G21" s="396">
        <v>187.23</v>
      </c>
      <c r="H21" s="396">
        <v>158.36000000000001</v>
      </c>
      <c r="I21" s="396">
        <v>134.22999999999999</v>
      </c>
      <c r="J21" s="396">
        <v>123.82</v>
      </c>
      <c r="K21" s="396">
        <v>126.14</v>
      </c>
      <c r="L21" s="396">
        <v>157.69</v>
      </c>
      <c r="M21" s="396">
        <v>161.35</v>
      </c>
      <c r="N21" s="396">
        <v>170.87</v>
      </c>
      <c r="O21" s="428">
        <v>177.98</v>
      </c>
      <c r="P21" s="429">
        <v>9.0029397354238094E-2</v>
      </c>
      <c r="Q21" s="268"/>
    </row>
    <row r="22" spans="1:17" ht="15.95" customHeight="1">
      <c r="A22" s="11" t="s">
        <v>55</v>
      </c>
      <c r="B22" s="430" t="s">
        <v>31</v>
      </c>
      <c r="C22" s="427">
        <v>152.18</v>
      </c>
      <c r="D22" s="396">
        <v>159.54</v>
      </c>
      <c r="E22" s="396">
        <v>142.87</v>
      </c>
      <c r="F22" s="396">
        <v>139.96</v>
      </c>
      <c r="G22" s="396">
        <v>149.63999999999999</v>
      </c>
      <c r="H22" s="396">
        <v>130.91999999999999</v>
      </c>
      <c r="I22" s="396">
        <v>114.56</v>
      </c>
      <c r="J22" s="396">
        <v>117.1</v>
      </c>
      <c r="K22" s="396">
        <v>124.42</v>
      </c>
      <c r="L22" s="396">
        <v>120.63</v>
      </c>
      <c r="M22" s="396">
        <v>159.97</v>
      </c>
      <c r="N22" s="396">
        <v>162.58000000000001</v>
      </c>
      <c r="O22" s="428">
        <v>154.81</v>
      </c>
      <c r="P22" s="429">
        <v>1.7282165856222775E-2</v>
      </c>
      <c r="Q22" s="268"/>
    </row>
    <row r="23" spans="1:17" ht="15.95" customHeight="1">
      <c r="A23" s="11" t="s">
        <v>54</v>
      </c>
      <c r="B23" s="430" t="s">
        <v>31</v>
      </c>
      <c r="C23" s="427">
        <v>149.49</v>
      </c>
      <c r="D23" s="396">
        <v>154.32</v>
      </c>
      <c r="E23" s="396">
        <v>138.41999999999999</v>
      </c>
      <c r="F23" s="396">
        <v>138.68</v>
      </c>
      <c r="G23" s="396">
        <v>142.66</v>
      </c>
      <c r="H23" s="396">
        <v>124.62</v>
      </c>
      <c r="I23" s="396">
        <v>110.17</v>
      </c>
      <c r="J23" s="396">
        <v>112.11</v>
      </c>
      <c r="K23" s="396">
        <v>122.47</v>
      </c>
      <c r="L23" s="396">
        <v>119.76</v>
      </c>
      <c r="M23" s="396">
        <v>151.97999999999999</v>
      </c>
      <c r="N23" s="396">
        <v>152.93</v>
      </c>
      <c r="O23" s="428">
        <v>148.4</v>
      </c>
      <c r="P23" s="429">
        <v>-7.2914576225834304E-3</v>
      </c>
      <c r="Q23" s="268"/>
    </row>
    <row r="24" spans="1:17" ht="15.95" customHeight="1">
      <c r="A24" s="11" t="s">
        <v>56</v>
      </c>
      <c r="B24" s="430" t="s">
        <v>31</v>
      </c>
      <c r="C24" s="427">
        <v>161.44</v>
      </c>
      <c r="D24" s="396">
        <v>163.18</v>
      </c>
      <c r="E24" s="396">
        <v>151.29</v>
      </c>
      <c r="F24" s="396">
        <v>152.37</v>
      </c>
      <c r="G24" s="396">
        <v>142.38</v>
      </c>
      <c r="H24" s="396">
        <v>135.19999999999999</v>
      </c>
      <c r="I24" s="396">
        <v>132.9</v>
      </c>
      <c r="J24" s="396">
        <v>127.2</v>
      </c>
      <c r="K24" s="396">
        <v>125.09</v>
      </c>
      <c r="L24" s="396">
        <v>124.85</v>
      </c>
      <c r="M24" s="396">
        <v>147.28</v>
      </c>
      <c r="N24" s="396">
        <v>152.41999999999999</v>
      </c>
      <c r="O24" s="428">
        <v>149.52000000000001</v>
      </c>
      <c r="P24" s="429">
        <v>-7.3835480673934528E-2</v>
      </c>
      <c r="Q24" s="268"/>
    </row>
    <row r="25" spans="1:17" ht="15.95" customHeight="1">
      <c r="A25" s="11"/>
      <c r="B25" s="430" t="s">
        <v>61</v>
      </c>
      <c r="C25" s="431">
        <v>56694.04</v>
      </c>
      <c r="D25" s="395">
        <v>56680.13</v>
      </c>
      <c r="E25" s="395">
        <v>53216.2</v>
      </c>
      <c r="F25" s="395">
        <v>53122.39</v>
      </c>
      <c r="G25" s="395">
        <v>51222.21</v>
      </c>
      <c r="H25" s="395">
        <v>48999.81</v>
      </c>
      <c r="I25" s="395">
        <v>47845.02</v>
      </c>
      <c r="J25" s="395">
        <v>45642.22</v>
      </c>
      <c r="K25" s="395">
        <v>44997.97</v>
      </c>
      <c r="L25" s="395">
        <v>44725.35</v>
      </c>
      <c r="M25" s="395">
        <v>53849.22</v>
      </c>
      <c r="N25" s="395">
        <v>54999.77</v>
      </c>
      <c r="O25" s="432">
        <v>52987.8</v>
      </c>
      <c r="P25" s="433">
        <v>-6.5372656455599198E-2</v>
      </c>
      <c r="Q25" s="268"/>
    </row>
    <row r="26" spans="1:17" ht="15.95" customHeight="1">
      <c r="A26" s="11" t="s">
        <v>57</v>
      </c>
      <c r="B26" s="430" t="s">
        <v>31</v>
      </c>
      <c r="C26" s="427">
        <v>214</v>
      </c>
      <c r="D26" s="396">
        <v>214</v>
      </c>
      <c r="E26" s="396" t="s">
        <v>217</v>
      </c>
      <c r="F26" s="396" t="s">
        <v>217</v>
      </c>
      <c r="G26" s="396" t="s">
        <v>217</v>
      </c>
      <c r="H26" s="396" t="s">
        <v>217</v>
      </c>
      <c r="I26" s="396" t="s">
        <v>217</v>
      </c>
      <c r="J26" s="396" t="s">
        <v>217</v>
      </c>
      <c r="K26" s="396" t="s">
        <v>217</v>
      </c>
      <c r="L26" s="396" t="s">
        <v>217</v>
      </c>
      <c r="M26" s="396" t="s">
        <v>217</v>
      </c>
      <c r="N26" s="396" t="s">
        <v>217</v>
      </c>
      <c r="O26" s="428" t="s">
        <v>217</v>
      </c>
      <c r="P26" s="429" t="s">
        <v>217</v>
      </c>
      <c r="Q26" s="268"/>
    </row>
    <row r="27" spans="1:17" ht="15.95" customHeight="1">
      <c r="A27" s="11" t="s">
        <v>249</v>
      </c>
      <c r="B27" s="430" t="s">
        <v>31</v>
      </c>
      <c r="C27" s="427">
        <v>144.61000000000001</v>
      </c>
      <c r="D27" s="396">
        <v>143.22999999999999</v>
      </c>
      <c r="E27" s="396">
        <v>129.80000000000001</v>
      </c>
      <c r="F27" s="396">
        <v>129.24</v>
      </c>
      <c r="G27" s="396">
        <v>129.88</v>
      </c>
      <c r="H27" s="396">
        <v>128.94999999999999</v>
      </c>
      <c r="I27" s="396">
        <v>122.2</v>
      </c>
      <c r="J27" s="396">
        <v>115.19</v>
      </c>
      <c r="K27" s="396">
        <v>115.31</v>
      </c>
      <c r="L27" s="396">
        <v>116.94</v>
      </c>
      <c r="M27" s="396">
        <v>140.97</v>
      </c>
      <c r="N27" s="396">
        <v>147.63</v>
      </c>
      <c r="O27" s="428">
        <v>147.61000000000001</v>
      </c>
      <c r="P27" s="429">
        <v>2.0745453288154359E-2</v>
      </c>
      <c r="Q27" s="268"/>
    </row>
    <row r="28" spans="1:17" ht="15.95" customHeight="1">
      <c r="A28" s="11" t="s">
        <v>42</v>
      </c>
      <c r="B28" s="434" t="s">
        <v>31</v>
      </c>
      <c r="C28" s="427">
        <v>164.7</v>
      </c>
      <c r="D28" s="396">
        <v>168.46</v>
      </c>
      <c r="E28" s="396">
        <v>159.74</v>
      </c>
      <c r="F28" s="396">
        <v>160.32</v>
      </c>
      <c r="G28" s="396">
        <v>158.41</v>
      </c>
      <c r="H28" s="396">
        <v>152.72999999999999</v>
      </c>
      <c r="I28" s="396">
        <v>143.25</v>
      </c>
      <c r="J28" s="396">
        <v>136.31</v>
      </c>
      <c r="K28" s="396">
        <v>135.94</v>
      </c>
      <c r="L28" s="396">
        <v>138.27000000000001</v>
      </c>
      <c r="M28" s="396">
        <v>162.24</v>
      </c>
      <c r="N28" s="396">
        <v>165.89</v>
      </c>
      <c r="O28" s="428">
        <v>165.79</v>
      </c>
      <c r="P28" s="429">
        <v>6.6180935033395283E-3</v>
      </c>
      <c r="Q28" s="268"/>
    </row>
    <row r="29" spans="1:17" ht="15.95" customHeight="1">
      <c r="A29" s="451" t="s">
        <v>58</v>
      </c>
      <c r="B29" s="452" t="s">
        <v>31</v>
      </c>
      <c r="C29" s="453">
        <v>152.13</v>
      </c>
      <c r="D29" s="454">
        <v>162.31</v>
      </c>
      <c r="E29" s="454">
        <v>144.07</v>
      </c>
      <c r="F29" s="454">
        <v>146.27000000000001</v>
      </c>
      <c r="G29" s="454">
        <v>137.06</v>
      </c>
      <c r="H29" s="454">
        <v>128.41</v>
      </c>
      <c r="I29" s="454">
        <v>120.63</v>
      </c>
      <c r="J29" s="454">
        <v>113.84</v>
      </c>
      <c r="K29" s="454">
        <v>113.06</v>
      </c>
      <c r="L29" s="454">
        <v>125.48</v>
      </c>
      <c r="M29" s="454">
        <v>150.47</v>
      </c>
      <c r="N29" s="454">
        <v>150.1</v>
      </c>
      <c r="O29" s="455">
        <v>153.63999999999999</v>
      </c>
      <c r="P29" s="456">
        <v>9.9257214224675039E-3</v>
      </c>
      <c r="Q29" s="268"/>
    </row>
    <row r="30" spans="1:17" ht="15.95" customHeight="1">
      <c r="A30" s="451"/>
      <c r="B30" s="457" t="s">
        <v>62</v>
      </c>
      <c r="C30" s="453">
        <v>688.5</v>
      </c>
      <c r="D30" s="454">
        <v>721.7</v>
      </c>
      <c r="E30" s="454">
        <v>641.45000000000005</v>
      </c>
      <c r="F30" s="454">
        <v>643.72</v>
      </c>
      <c r="G30" s="454">
        <v>611.92999999999995</v>
      </c>
      <c r="H30" s="454">
        <v>582.94000000000005</v>
      </c>
      <c r="I30" s="454">
        <v>543.26</v>
      </c>
      <c r="J30" s="454">
        <v>509.69</v>
      </c>
      <c r="K30" s="454">
        <v>512.55999999999995</v>
      </c>
      <c r="L30" s="454">
        <v>564.47</v>
      </c>
      <c r="M30" s="454">
        <v>691.53</v>
      </c>
      <c r="N30" s="454">
        <v>685.97</v>
      </c>
      <c r="O30" s="455">
        <v>696.01</v>
      </c>
      <c r="P30" s="456">
        <v>1.0907770515613535E-2</v>
      </c>
      <c r="Q30" s="268"/>
    </row>
    <row r="31" spans="1:17" ht="15.95" customHeight="1">
      <c r="A31" s="11" t="s">
        <v>43</v>
      </c>
      <c r="B31" s="430" t="s">
        <v>31</v>
      </c>
      <c r="C31" s="427">
        <v>166.29</v>
      </c>
      <c r="D31" s="396">
        <v>164.63</v>
      </c>
      <c r="E31" s="396">
        <v>169</v>
      </c>
      <c r="F31" s="396">
        <v>167.29</v>
      </c>
      <c r="G31" s="396">
        <v>168.6</v>
      </c>
      <c r="H31" s="396">
        <v>169</v>
      </c>
      <c r="I31" s="396">
        <v>161.1</v>
      </c>
      <c r="J31" s="396">
        <v>145.19</v>
      </c>
      <c r="K31" s="396">
        <v>144</v>
      </c>
      <c r="L31" s="396">
        <v>149</v>
      </c>
      <c r="M31" s="396">
        <v>176.74</v>
      </c>
      <c r="N31" s="396">
        <v>193</v>
      </c>
      <c r="O31" s="428">
        <v>193.47</v>
      </c>
      <c r="P31" s="429">
        <v>0.16344939563413319</v>
      </c>
      <c r="Q31" s="268"/>
    </row>
    <row r="32" spans="1:17" ht="15.95" customHeight="1">
      <c r="A32" s="11" t="s">
        <v>66</v>
      </c>
      <c r="B32" s="430" t="s">
        <v>31</v>
      </c>
      <c r="C32" s="427">
        <v>153.96</v>
      </c>
      <c r="D32" s="396">
        <v>153.80000000000001</v>
      </c>
      <c r="E32" s="396">
        <v>148.02000000000001</v>
      </c>
      <c r="F32" s="396">
        <v>153.29</v>
      </c>
      <c r="G32" s="396">
        <v>149.76</v>
      </c>
      <c r="H32" s="396">
        <v>146.69999999999999</v>
      </c>
      <c r="I32" s="396">
        <v>139.37</v>
      </c>
      <c r="J32" s="396">
        <v>147.94</v>
      </c>
      <c r="K32" s="396">
        <v>122</v>
      </c>
      <c r="L32" s="396">
        <v>115.03</v>
      </c>
      <c r="M32" s="396">
        <v>139.76</v>
      </c>
      <c r="N32" s="396">
        <v>144.9</v>
      </c>
      <c r="O32" s="428">
        <v>140.91</v>
      </c>
      <c r="P32" s="429">
        <v>-8.4762275915822416E-2</v>
      </c>
      <c r="Q32" s="268"/>
    </row>
    <row r="33" spans="1:17" ht="15.95" customHeight="1">
      <c r="A33" s="11"/>
      <c r="B33" s="430" t="s">
        <v>68</v>
      </c>
      <c r="C33" s="431">
        <v>744.85</v>
      </c>
      <c r="D33" s="395">
        <v>744.28</v>
      </c>
      <c r="E33" s="395">
        <v>716.22</v>
      </c>
      <c r="F33" s="395">
        <v>741.53</v>
      </c>
      <c r="G33" s="395">
        <v>727.72</v>
      </c>
      <c r="H33" s="395">
        <v>715.08</v>
      </c>
      <c r="I33" s="395">
        <v>678.81</v>
      </c>
      <c r="J33" s="395">
        <v>720.51</v>
      </c>
      <c r="K33" s="395">
        <v>594.49</v>
      </c>
      <c r="L33" s="395">
        <v>560.78</v>
      </c>
      <c r="M33" s="395">
        <v>682.97</v>
      </c>
      <c r="N33" s="395">
        <v>713</v>
      </c>
      <c r="O33" s="432">
        <v>694.05</v>
      </c>
      <c r="P33" s="433">
        <v>-6.8201651339195868E-2</v>
      </c>
      <c r="Q33" s="268"/>
    </row>
    <row r="34" spans="1:17" ht="15.95" customHeight="1">
      <c r="A34" s="11" t="s">
        <v>63</v>
      </c>
      <c r="B34" s="430" t="s">
        <v>31</v>
      </c>
      <c r="C34" s="427">
        <v>171.51</v>
      </c>
      <c r="D34" s="396">
        <v>172.3</v>
      </c>
      <c r="E34" s="396">
        <v>165.53</v>
      </c>
      <c r="F34" s="396">
        <v>165.5</v>
      </c>
      <c r="G34" s="396">
        <v>166.7</v>
      </c>
      <c r="H34" s="396">
        <v>159.44999999999999</v>
      </c>
      <c r="I34" s="396">
        <v>151.9</v>
      </c>
      <c r="J34" s="396">
        <v>140.43</v>
      </c>
      <c r="K34" s="396">
        <v>139.44999999999999</v>
      </c>
      <c r="L34" s="396">
        <v>141.96</v>
      </c>
      <c r="M34" s="396">
        <v>164.84</v>
      </c>
      <c r="N34" s="396">
        <v>169.23</v>
      </c>
      <c r="O34" s="428">
        <v>167.97</v>
      </c>
      <c r="P34" s="429">
        <v>-2.0640195906944103E-2</v>
      </c>
      <c r="Q34" s="268"/>
    </row>
    <row r="35" spans="1:17" ht="15.95" customHeight="1">
      <c r="A35" s="11" t="s">
        <v>59</v>
      </c>
      <c r="B35" s="430" t="s">
        <v>31</v>
      </c>
      <c r="C35" s="427">
        <v>150</v>
      </c>
      <c r="D35" s="396">
        <v>158.09</v>
      </c>
      <c r="E35" s="396">
        <v>147.25</v>
      </c>
      <c r="F35" s="396">
        <v>151.19999999999999</v>
      </c>
      <c r="G35" s="396">
        <v>145.78</v>
      </c>
      <c r="H35" s="396">
        <v>139.88</v>
      </c>
      <c r="I35" s="396">
        <v>135.19</v>
      </c>
      <c r="J35" s="396">
        <v>133.12</v>
      </c>
      <c r="K35" s="396">
        <v>122.6</v>
      </c>
      <c r="L35" s="396">
        <v>119.81</v>
      </c>
      <c r="M35" s="396">
        <v>144.47999999999999</v>
      </c>
      <c r="N35" s="396">
        <v>146.08000000000001</v>
      </c>
      <c r="O35" s="428">
        <v>142.97</v>
      </c>
      <c r="P35" s="429">
        <v>-4.6866666666666723E-2</v>
      </c>
      <c r="Q35" s="268"/>
    </row>
    <row r="36" spans="1:17" ht="15.95" customHeight="1">
      <c r="A36" s="11" t="s">
        <v>44</v>
      </c>
      <c r="B36" s="430" t="s">
        <v>31</v>
      </c>
      <c r="C36" s="427">
        <v>172.43</v>
      </c>
      <c r="D36" s="396">
        <v>173.41</v>
      </c>
      <c r="E36" s="396">
        <v>172.43</v>
      </c>
      <c r="F36" s="396">
        <v>169.71</v>
      </c>
      <c r="G36" s="396">
        <v>167.15</v>
      </c>
      <c r="H36" s="396">
        <v>165.47</v>
      </c>
      <c r="I36" s="396">
        <v>163.06</v>
      </c>
      <c r="J36" s="396">
        <v>163.08000000000001</v>
      </c>
      <c r="K36" s="396">
        <v>160.02000000000001</v>
      </c>
      <c r="L36" s="396">
        <v>158.84</v>
      </c>
      <c r="M36" s="396">
        <v>158.85</v>
      </c>
      <c r="N36" s="396">
        <v>159.76</v>
      </c>
      <c r="O36" s="428">
        <v>159.61000000000001</v>
      </c>
      <c r="P36" s="429">
        <v>-7.4349011192947789E-2</v>
      </c>
      <c r="Q36" s="268"/>
    </row>
    <row r="37" spans="1:17" ht="15.95" customHeight="1">
      <c r="A37" s="11" t="s">
        <v>45</v>
      </c>
      <c r="B37" s="430" t="s">
        <v>31</v>
      </c>
      <c r="C37" s="427">
        <v>185.19</v>
      </c>
      <c r="D37" s="396">
        <v>187.2</v>
      </c>
      <c r="E37" s="396">
        <v>190.95</v>
      </c>
      <c r="F37" s="396">
        <v>193.12</v>
      </c>
      <c r="G37" s="396">
        <v>191.98</v>
      </c>
      <c r="H37" s="396">
        <v>191.86</v>
      </c>
      <c r="I37" s="396">
        <v>196.53</v>
      </c>
      <c r="J37" s="396">
        <v>197.49</v>
      </c>
      <c r="K37" s="396">
        <v>198.36</v>
      </c>
      <c r="L37" s="396">
        <v>198.48</v>
      </c>
      <c r="M37" s="396">
        <v>196.71</v>
      </c>
      <c r="N37" s="396">
        <v>196.51</v>
      </c>
      <c r="O37" s="428">
        <v>197.35</v>
      </c>
      <c r="P37" s="429">
        <v>6.5662292780387599E-2</v>
      </c>
      <c r="Q37" s="268"/>
    </row>
    <row r="38" spans="1:17" ht="15.95" customHeight="1">
      <c r="A38" s="272"/>
      <c r="B38" s="435" t="s">
        <v>46</v>
      </c>
      <c r="C38" s="431">
        <v>1964.81</v>
      </c>
      <c r="D38" s="395">
        <v>1963.5</v>
      </c>
      <c r="E38" s="395">
        <v>1978.84</v>
      </c>
      <c r="F38" s="395">
        <v>1990.81</v>
      </c>
      <c r="G38" s="395">
        <v>1999.2</v>
      </c>
      <c r="H38" s="395">
        <v>1996.61</v>
      </c>
      <c r="I38" s="395">
        <v>2013.17</v>
      </c>
      <c r="J38" s="395">
        <v>2008.87</v>
      </c>
      <c r="K38" s="395">
        <v>2001.26</v>
      </c>
      <c r="L38" s="395">
        <v>2002.5</v>
      </c>
      <c r="M38" s="395">
        <v>2000.39</v>
      </c>
      <c r="N38" s="395">
        <v>1999.33</v>
      </c>
      <c r="O38" s="432">
        <v>2001.67</v>
      </c>
      <c r="P38" s="433">
        <v>1.8760083672212602E-2</v>
      </c>
      <c r="Q38" s="268"/>
    </row>
    <row r="39" spans="1:17" ht="10.5" customHeight="1" thickBot="1">
      <c r="A39" s="272"/>
      <c r="B39" s="436"/>
      <c r="C39" s="371"/>
      <c r="D39" s="372"/>
      <c r="E39" s="372"/>
      <c r="F39" s="372"/>
      <c r="G39" s="372"/>
      <c r="H39" s="372"/>
      <c r="I39" s="372"/>
      <c r="J39" s="372"/>
      <c r="K39" s="372"/>
      <c r="L39" s="372"/>
      <c r="M39" s="372"/>
      <c r="N39" s="372"/>
      <c r="O39" s="373"/>
      <c r="P39" s="394"/>
      <c r="Q39" s="268"/>
    </row>
    <row r="40" spans="1:17" ht="19.5" customHeight="1" thickBot="1">
      <c r="A40" s="155" t="s">
        <v>64</v>
      </c>
      <c r="B40" s="437" t="s">
        <v>31</v>
      </c>
      <c r="C40" s="438">
        <v>162.31</v>
      </c>
      <c r="D40" s="391">
        <v>162.51</v>
      </c>
      <c r="E40" s="391">
        <v>151.96</v>
      </c>
      <c r="F40" s="391">
        <v>150.77000000000001</v>
      </c>
      <c r="G40" s="391">
        <v>145.55000000000001</v>
      </c>
      <c r="H40" s="391">
        <v>140.19999999999999</v>
      </c>
      <c r="I40" s="391">
        <v>134.9</v>
      </c>
      <c r="J40" s="391">
        <v>128.52000000000001</v>
      </c>
      <c r="K40" s="391">
        <v>127.9</v>
      </c>
      <c r="L40" s="391">
        <v>131.15</v>
      </c>
      <c r="M40" s="391">
        <v>151.38999999999999</v>
      </c>
      <c r="N40" s="391">
        <v>156.5</v>
      </c>
      <c r="O40" s="439">
        <v>158.66</v>
      </c>
      <c r="P40" s="440">
        <v>-2.2487831926560342E-2</v>
      </c>
      <c r="Q40" s="268"/>
    </row>
    <row r="41" spans="1:17" ht="13.5" thickBot="1">
      <c r="A41" s="387"/>
      <c r="C41" s="387"/>
      <c r="O41" s="441"/>
      <c r="P41" s="458"/>
    </row>
    <row r="42" spans="1:17" ht="16.5" thickBot="1">
      <c r="A42" s="380" t="s">
        <v>47</v>
      </c>
      <c r="B42" s="442" t="s">
        <v>31</v>
      </c>
      <c r="C42" s="552">
        <v>185.84</v>
      </c>
      <c r="D42" s="393">
        <v>183.66</v>
      </c>
      <c r="E42" s="393">
        <v>182.72</v>
      </c>
      <c r="F42" s="393">
        <v>181.4</v>
      </c>
      <c r="G42" s="393">
        <v>175.2</v>
      </c>
      <c r="H42" s="393">
        <v>172.81</v>
      </c>
      <c r="I42" s="393">
        <v>171.9</v>
      </c>
      <c r="J42" s="393">
        <v>165.33</v>
      </c>
      <c r="K42" s="393"/>
      <c r="L42" s="393"/>
      <c r="M42" s="393"/>
      <c r="N42" s="393"/>
      <c r="O42" s="443"/>
      <c r="P42" s="553"/>
    </row>
    <row r="43" spans="1:17" ht="16.5" thickBot="1">
      <c r="A43" s="272"/>
      <c r="B43" s="444" t="s">
        <v>48</v>
      </c>
      <c r="C43" s="554">
        <v>164.46</v>
      </c>
      <c r="D43" s="392">
        <v>165.03</v>
      </c>
      <c r="E43" s="392">
        <v>165.34</v>
      </c>
      <c r="F43" s="392">
        <v>163.41</v>
      </c>
      <c r="G43" s="392">
        <v>159.30000000000001</v>
      </c>
      <c r="H43" s="392">
        <v>156.88</v>
      </c>
      <c r="I43" s="392">
        <v>154.19999999999999</v>
      </c>
      <c r="J43" s="392">
        <v>149.78</v>
      </c>
      <c r="K43" s="392"/>
      <c r="L43" s="392"/>
      <c r="M43" s="392"/>
      <c r="N43" s="392"/>
      <c r="O43" s="445"/>
      <c r="P43" s="445"/>
    </row>
    <row r="44" spans="1:17">
      <c r="A44" s="387"/>
    </row>
    <row r="47" spans="1:17" ht="15.75">
      <c r="F47" s="279"/>
      <c r="I47" s="260"/>
      <c r="J47" s="352"/>
      <c r="K47" s="352"/>
      <c r="L47" s="287"/>
      <c r="O47" s="263"/>
    </row>
    <row r="48" spans="1:17" ht="15.75">
      <c r="D48" s="262" t="s">
        <v>201</v>
      </c>
      <c r="E48" s="262" t="s">
        <v>200</v>
      </c>
      <c r="H48" s="260"/>
      <c r="I48" s="352"/>
      <c r="J48" s="352"/>
      <c r="K48" s="287"/>
      <c r="L48" s="287"/>
      <c r="O48" s="263"/>
    </row>
    <row r="49" spans="2:29" ht="15.75">
      <c r="H49" s="260"/>
      <c r="I49" s="389"/>
      <c r="J49" s="390"/>
      <c r="K49" s="388"/>
      <c r="L49" s="390"/>
      <c r="M49" s="388"/>
      <c r="O49" s="263"/>
    </row>
    <row r="50" spans="2:29" ht="15.75">
      <c r="B50" s="276" t="s">
        <v>199</v>
      </c>
      <c r="C50" s="262" t="s">
        <v>31</v>
      </c>
      <c r="D50" s="277">
        <f>+P6</f>
        <v>2.0992951271835647E-2</v>
      </c>
      <c r="E50" s="278">
        <f>+(O6/N6)-1</f>
        <v>-3.9359861591695577E-2</v>
      </c>
      <c r="H50" s="260"/>
      <c r="N50" s="263"/>
      <c r="O50" s="263"/>
    </row>
    <row r="51" spans="2:29">
      <c r="B51" s="276" t="s">
        <v>198</v>
      </c>
      <c r="C51" s="262" t="s">
        <v>31</v>
      </c>
      <c r="D51" s="277">
        <f>+P7</f>
        <v>-0.14198451252945987</v>
      </c>
      <c r="E51" s="278">
        <f>+(O7/N7)-1</f>
        <v>2.5852863485640309E-3</v>
      </c>
      <c r="N51" s="263"/>
      <c r="AC51" s="263"/>
    </row>
    <row r="52" spans="2:29">
      <c r="B52" s="276" t="s">
        <v>197</v>
      </c>
      <c r="C52" s="262" t="s">
        <v>31</v>
      </c>
      <c r="D52" s="277">
        <f>+P9</f>
        <v>-6.0417476986905139E-2</v>
      </c>
      <c r="E52" s="278">
        <f>+(O9/N9)-1</f>
        <v>1.4275717284814471E-2</v>
      </c>
      <c r="N52" s="263"/>
      <c r="AC52" s="263"/>
    </row>
    <row r="53" spans="2:29">
      <c r="B53" s="276" t="s">
        <v>196</v>
      </c>
      <c r="C53" s="262" t="s">
        <v>31</v>
      </c>
      <c r="D53" s="277">
        <f>+P11</f>
        <v>-7.2993912562257846E-2</v>
      </c>
      <c r="E53" s="278">
        <f>+(O11/N11)-1</f>
        <v>5.8782630680740633E-2</v>
      </c>
      <c r="I53" s="263"/>
      <c r="N53" s="263"/>
      <c r="AC53" s="263"/>
    </row>
    <row r="54" spans="2:29">
      <c r="B54" s="276" t="s">
        <v>195</v>
      </c>
      <c r="C54" s="262" t="s">
        <v>31</v>
      </c>
      <c r="D54" s="277">
        <f t="shared" ref="D54:D60" si="0">+P13</f>
        <v>-9.8918537674855922E-2</v>
      </c>
      <c r="E54" s="278">
        <f t="shared" ref="E54:E60" si="1">+(O13/N13)-1</f>
        <v>-1.6280281323260981E-3</v>
      </c>
      <c r="I54" s="263"/>
      <c r="N54" s="263"/>
      <c r="AC54" s="263"/>
    </row>
    <row r="55" spans="2:29">
      <c r="B55" s="276" t="s">
        <v>194</v>
      </c>
      <c r="C55" s="262" t="s">
        <v>31</v>
      </c>
      <c r="D55" s="277">
        <f t="shared" si="0"/>
        <v>-0.10281913954446475</v>
      </c>
      <c r="E55" s="278">
        <f t="shared" si="1"/>
        <v>2.1989809600429178E-2</v>
      </c>
      <c r="I55" s="263"/>
      <c r="N55" s="263"/>
      <c r="O55" s="263"/>
      <c r="AC55" s="263"/>
    </row>
    <row r="56" spans="2:29">
      <c r="B56" s="276" t="s">
        <v>193</v>
      </c>
      <c r="C56" s="262" t="s">
        <v>31</v>
      </c>
      <c r="D56" s="277">
        <f t="shared" si="0"/>
        <v>-3.0817904851183631E-2</v>
      </c>
      <c r="E56" s="278">
        <f t="shared" si="1"/>
        <v>2.1300240785330438E-2</v>
      </c>
      <c r="I56" s="263"/>
      <c r="O56" s="263"/>
      <c r="AC56" s="263"/>
    </row>
    <row r="57" spans="2:29" ht="15.75">
      <c r="B57" s="276" t="s">
        <v>192</v>
      </c>
      <c r="C57" s="262" t="s">
        <v>31</v>
      </c>
      <c r="D57" s="277">
        <f t="shared" si="0"/>
        <v>-2.2852071662321838E-2</v>
      </c>
      <c r="E57" s="278">
        <f t="shared" si="1"/>
        <v>6.6281926747042696E-3</v>
      </c>
      <c r="I57" s="260"/>
      <c r="J57" s="422"/>
      <c r="K57" s="422"/>
      <c r="L57" s="420"/>
      <c r="M57" s="421"/>
      <c r="N57" s="263"/>
      <c r="O57" s="263"/>
    </row>
    <row r="58" spans="2:29" ht="15.75">
      <c r="B58" s="276" t="s">
        <v>191</v>
      </c>
      <c r="C58" s="262" t="s">
        <v>31</v>
      </c>
      <c r="D58" s="277">
        <f t="shared" si="0"/>
        <v>0.11570451604953491</v>
      </c>
      <c r="E58" s="278">
        <f t="shared" si="1"/>
        <v>1.5533871691341572E-2</v>
      </c>
      <c r="I58" s="260"/>
      <c r="J58" s="352"/>
      <c r="K58" s="424"/>
      <c r="L58" s="420"/>
      <c r="M58" s="421"/>
      <c r="O58" s="263"/>
    </row>
    <row r="59" spans="2:29" ht="15.75">
      <c r="B59" s="276" t="s">
        <v>190</v>
      </c>
      <c r="C59" s="262" t="s">
        <v>31</v>
      </c>
      <c r="D59" s="277">
        <f t="shared" si="0"/>
        <v>8.1595051654931972E-2</v>
      </c>
      <c r="E59" s="278">
        <f t="shared" si="1"/>
        <v>8.1168190488719372E-2</v>
      </c>
      <c r="I59" s="260"/>
      <c r="J59" s="423"/>
      <c r="K59" s="352"/>
      <c r="N59" s="263"/>
      <c r="O59" s="263"/>
    </row>
    <row r="60" spans="2:29" ht="15.75">
      <c r="B60" s="276" t="s">
        <v>189</v>
      </c>
      <c r="C60" s="262" t="s">
        <v>31</v>
      </c>
      <c r="D60" s="277">
        <f t="shared" si="0"/>
        <v>-0.15913221929053067</v>
      </c>
      <c r="E60" s="278">
        <f t="shared" si="1"/>
        <v>-2.1693157787025075E-2</v>
      </c>
      <c r="I60" s="260"/>
      <c r="J60" s="352"/>
      <c r="K60" s="352"/>
      <c r="N60" s="263"/>
      <c r="O60" s="263"/>
    </row>
    <row r="61" spans="2:29" ht="15.75">
      <c r="B61" s="276" t="s">
        <v>188</v>
      </c>
      <c r="C61" s="262" t="s">
        <v>31</v>
      </c>
      <c r="D61" s="277">
        <f>+P21</f>
        <v>9.0029397354238094E-2</v>
      </c>
      <c r="E61" s="278">
        <f>+(O21/N21)-1</f>
        <v>4.1610581143559422E-2</v>
      </c>
      <c r="I61" s="260"/>
      <c r="J61" s="423"/>
      <c r="K61" s="422"/>
      <c r="N61" s="263"/>
    </row>
    <row r="62" spans="2:29" ht="15.75">
      <c r="B62" s="276" t="s">
        <v>187</v>
      </c>
      <c r="C62" s="262" t="s">
        <v>31</v>
      </c>
      <c r="D62" s="277">
        <f>+P22</f>
        <v>1.7282165856222775E-2</v>
      </c>
      <c r="E62" s="278">
        <f>+(O22/N22)-1</f>
        <v>-4.7791856316890202E-2</v>
      </c>
      <c r="I62" s="260"/>
      <c r="J62" s="352"/>
      <c r="K62" s="422"/>
      <c r="N62" s="263"/>
    </row>
    <row r="63" spans="2:29" ht="15.75">
      <c r="B63" s="276" t="s">
        <v>186</v>
      </c>
      <c r="C63" s="262" t="s">
        <v>31</v>
      </c>
      <c r="D63" s="277">
        <f>+P23</f>
        <v>-7.2914576225834304E-3</v>
      </c>
      <c r="E63" s="278">
        <f>+(O23/N23)-1</f>
        <v>-2.9621395409664575E-2</v>
      </c>
      <c r="I63" s="260"/>
      <c r="J63" s="423"/>
      <c r="K63" s="423"/>
      <c r="N63" s="263"/>
    </row>
    <row r="64" spans="2:29" ht="15.75">
      <c r="B64" s="276" t="s">
        <v>185</v>
      </c>
      <c r="C64" s="262" t="s">
        <v>31</v>
      </c>
      <c r="D64" s="277">
        <f>+P24</f>
        <v>-7.3835480673934528E-2</v>
      </c>
      <c r="E64" s="278">
        <f>+(O24/N24)-1</f>
        <v>-1.9026374491536435E-2</v>
      </c>
      <c r="K64" s="260"/>
      <c r="N64" s="263"/>
    </row>
    <row r="65" spans="2:13" ht="15.75">
      <c r="B65" s="276" t="s">
        <v>184</v>
      </c>
      <c r="C65" s="262" t="s">
        <v>31</v>
      </c>
      <c r="D65" s="277" t="str">
        <f>+P26</f>
        <v/>
      </c>
      <c r="E65" s="278" t="e">
        <f>+(O26/N26)-1</f>
        <v>#VALUE!</v>
      </c>
      <c r="K65" s="260"/>
      <c r="L65" s="259"/>
      <c r="M65" s="263"/>
    </row>
    <row r="66" spans="2:13" ht="15.75">
      <c r="B66" s="276" t="s">
        <v>183</v>
      </c>
      <c r="C66" s="262" t="s">
        <v>31</v>
      </c>
      <c r="D66" s="277">
        <f>+P27</f>
        <v>2.0745453288154359E-2</v>
      </c>
      <c r="E66" s="278">
        <f>+(O27/N27)-1</f>
        <v>-1.3547381968426198E-4</v>
      </c>
      <c r="K66" s="260"/>
      <c r="L66" s="259"/>
      <c r="M66" s="263"/>
    </row>
    <row r="67" spans="2:13" ht="15.75">
      <c r="B67" s="276" t="s">
        <v>182</v>
      </c>
      <c r="C67" s="262" t="s">
        <v>31</v>
      </c>
      <c r="D67" s="277">
        <f>+P28</f>
        <v>6.6180935033395283E-3</v>
      </c>
      <c r="E67" s="278">
        <f>+(O28/N28)-1</f>
        <v>-6.0280909036103392E-4</v>
      </c>
      <c r="K67" s="260"/>
      <c r="L67" s="259"/>
      <c r="M67" s="263"/>
    </row>
    <row r="68" spans="2:13">
      <c r="B68" s="281" t="s">
        <v>181</v>
      </c>
      <c r="C68" s="281" t="s">
        <v>31</v>
      </c>
      <c r="D68" s="282">
        <f>+P29</f>
        <v>9.9257214224675039E-3</v>
      </c>
      <c r="E68" s="283">
        <f>+(O29/N29)-1</f>
        <v>2.3584277148567478E-2</v>
      </c>
      <c r="H68" s="263"/>
      <c r="L68" s="259"/>
      <c r="M68" s="263"/>
    </row>
    <row r="69" spans="2:13" ht="15">
      <c r="B69" s="276" t="s">
        <v>180</v>
      </c>
      <c r="C69" s="262" t="s">
        <v>31</v>
      </c>
      <c r="D69" s="277">
        <f>+P31</f>
        <v>0.16344939563413319</v>
      </c>
      <c r="E69" s="278">
        <f>+(O31/N31)-1</f>
        <v>2.4352331606216637E-3</v>
      </c>
      <c r="H69" s="286"/>
      <c r="J69" s="287"/>
      <c r="K69" s="286"/>
      <c r="L69" s="259"/>
    </row>
    <row r="70" spans="2:13" ht="15">
      <c r="B70" s="276" t="s">
        <v>179</v>
      </c>
      <c r="C70" s="262" t="s">
        <v>31</v>
      </c>
      <c r="D70" s="277">
        <f>+P32</f>
        <v>-8.4762275915822416E-2</v>
      </c>
      <c r="E70" s="278">
        <f>+(O32/N32)-1</f>
        <v>-2.7536231884058071E-2</v>
      </c>
      <c r="H70" s="286"/>
      <c r="J70" s="287"/>
      <c r="K70" s="286"/>
      <c r="L70" s="259"/>
    </row>
    <row r="71" spans="2:13" ht="15">
      <c r="B71" s="276" t="s">
        <v>178</v>
      </c>
      <c r="C71" s="262" t="s">
        <v>31</v>
      </c>
      <c r="D71" s="277">
        <f>+P34</f>
        <v>-2.0640195906944103E-2</v>
      </c>
      <c r="E71" s="278">
        <f>+(O34/N34)-1</f>
        <v>-7.4454883885834988E-3</v>
      </c>
      <c r="H71" s="286"/>
      <c r="J71" s="287"/>
      <c r="K71" s="286"/>
      <c r="L71" s="259"/>
    </row>
    <row r="72" spans="2:13" ht="15">
      <c r="B72" s="276" t="s">
        <v>177</v>
      </c>
      <c r="C72" s="262" t="s">
        <v>31</v>
      </c>
      <c r="D72" s="277">
        <f>+P35</f>
        <v>-4.6866666666666723E-2</v>
      </c>
      <c r="E72" s="278">
        <f>+(O35/N35)-1</f>
        <v>-2.1289704271632126E-2</v>
      </c>
      <c r="H72" s="286"/>
      <c r="J72" s="287"/>
      <c r="K72" s="286"/>
      <c r="L72" s="259"/>
    </row>
    <row r="73" spans="2:13" ht="15">
      <c r="B73" s="276" t="s">
        <v>176</v>
      </c>
      <c r="C73" s="262" t="s">
        <v>31</v>
      </c>
      <c r="D73" s="277">
        <f>+P36</f>
        <v>-7.4349011192947789E-2</v>
      </c>
      <c r="E73" s="278">
        <f>+(O36/N36)-1</f>
        <v>-9.3890836254362231E-4</v>
      </c>
      <c r="H73" s="286"/>
      <c r="J73" s="287"/>
      <c r="K73" s="286"/>
      <c r="L73" s="259"/>
    </row>
    <row r="74" spans="2:13" ht="15.75">
      <c r="B74" s="276" t="s">
        <v>175</v>
      </c>
      <c r="C74" s="262" t="s">
        <v>31</v>
      </c>
      <c r="D74" s="277">
        <f>+P37</f>
        <v>6.5662292780387599E-2</v>
      </c>
      <c r="E74" s="278">
        <f>+(O37/N37)-1</f>
        <v>4.2745916238360326E-3</v>
      </c>
      <c r="K74" s="260"/>
      <c r="L74" s="259"/>
    </row>
    <row r="75" spans="2:13" ht="15.75">
      <c r="B75" s="281" t="s">
        <v>173</v>
      </c>
      <c r="C75" s="281" t="s">
        <v>31</v>
      </c>
      <c r="D75" s="282">
        <f>+P40</f>
        <v>-2.2487831926560342E-2</v>
      </c>
      <c r="E75" s="283">
        <f>+(O40/N40)-1</f>
        <v>1.3801916932907332E-2</v>
      </c>
      <c r="K75" s="260"/>
      <c r="L75" s="259"/>
    </row>
    <row r="76" spans="2:13" ht="15.75">
      <c r="K76" s="260"/>
      <c r="L76" s="259"/>
    </row>
    <row r="77" spans="2:13" ht="15">
      <c r="K77" s="280"/>
      <c r="L77" s="259"/>
    </row>
    <row r="78" spans="2:13" ht="15.75">
      <c r="E78" s="260"/>
      <c r="F78" s="259"/>
    </row>
    <row r="79" spans="2:13" ht="15">
      <c r="E79" s="280"/>
      <c r="F79" s="259"/>
    </row>
    <row r="80" spans="2:13" ht="15">
      <c r="E80" s="280"/>
      <c r="F80" s="341"/>
    </row>
    <row r="81" spans="5:6" ht="15.75">
      <c r="E81" s="260"/>
      <c r="F81" s="259"/>
    </row>
  </sheetData>
  <mergeCells count="2">
    <mergeCell ref="A4:B5"/>
    <mergeCell ref="A2:P2"/>
  </mergeCells>
  <pageMargins left="0.2" right="0.23" top="1" bottom="1" header="0.5" footer="0.5"/>
  <pageSetup paperSize="9" orientation="landscape"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CI603"/>
  <sheetViews>
    <sheetView topLeftCell="A5" zoomScale="50" zoomScaleNormal="50" workbookViewId="0">
      <pane xSplit="2" ySplit="537" topLeftCell="C565" activePane="bottomRight" state="frozen"/>
      <selection activeCell="A5" sqref="A5"/>
      <selection pane="topRight" activeCell="C5" sqref="C5"/>
      <selection pane="bottomLeft" activeCell="A542" sqref="A542"/>
      <selection pane="bottomRight" activeCell="AM566" sqref="AM566"/>
    </sheetView>
  </sheetViews>
  <sheetFormatPr defaultColWidth="8.85546875" defaultRowHeight="15.75" outlineLevelRow="2" outlineLevelCol="1"/>
  <cols>
    <col min="1" max="1" width="25.42578125" style="1266" customWidth="1"/>
    <col min="2" max="4" width="11.140625" style="1266" customWidth="1"/>
    <col min="5" max="5" width="11.140625" style="1266" hidden="1" customWidth="1" outlineLevel="1"/>
    <col min="6" max="6" width="11.140625" style="1266" customWidth="1" collapsed="1"/>
    <col min="7" max="7" width="12.5703125" style="1266" hidden="1" customWidth="1" outlineLevel="1"/>
    <col min="8" max="8" width="11.140625" style="1266" customWidth="1" collapsed="1"/>
    <col min="9" max="9" width="11.140625" style="1266" hidden="1" customWidth="1" outlineLevel="1"/>
    <col min="10" max="10" width="11.140625" style="1266" customWidth="1" collapsed="1"/>
    <col min="11" max="15" width="11.140625" style="1266" customWidth="1"/>
    <col min="16" max="16" width="14.85546875" style="1266" hidden="1" customWidth="1" outlineLevel="1"/>
    <col min="17" max="17" width="11.140625" style="1266" customWidth="1" collapsed="1"/>
    <col min="18" max="23" width="11.140625" style="1266" customWidth="1"/>
    <col min="24" max="24" width="13.42578125" style="1266" hidden="1" customWidth="1" outlineLevel="1"/>
    <col min="25" max="25" width="11.140625" style="1266" customWidth="1" collapsed="1"/>
    <col min="26" max="28" width="11.140625" style="1266" customWidth="1"/>
    <col min="29" max="29" width="11.140625" style="1266" hidden="1" customWidth="1" outlineLevel="1"/>
    <col min="30" max="30" width="11.140625" style="1266" customWidth="1" collapsed="1"/>
    <col min="31" max="31" width="11.140625" style="1266" customWidth="1"/>
    <col min="32" max="32" width="11.140625" style="1266" hidden="1" customWidth="1" outlineLevel="1"/>
    <col min="33" max="33" width="11.140625" style="1266" customWidth="1" collapsed="1"/>
    <col min="34" max="36" width="11.140625" style="1266" customWidth="1"/>
    <col min="37" max="37" width="12" style="1266" hidden="1" customWidth="1" outlineLevel="1"/>
    <col min="38" max="38" width="5.5703125" style="1289" customWidth="1" collapsed="1"/>
    <col min="39" max="39" width="25.5703125" style="1380" customWidth="1"/>
    <col min="40" max="40" width="23.42578125" style="1266" customWidth="1"/>
    <col min="41" max="41" width="5.5703125" style="1289" customWidth="1" collapsed="1"/>
    <col min="42" max="42" width="11.140625" style="1266" customWidth="1" collapsed="1"/>
    <col min="43" max="43" width="11.140625" style="1266" hidden="1" customWidth="1" outlineLevel="1"/>
    <col min="44" max="44" width="5.5703125" style="1289" customWidth="1" collapsed="1"/>
    <col min="45" max="45" width="25.5703125" style="1380" hidden="1" customWidth="1" outlineLevel="1"/>
    <col min="46" max="46" width="23.42578125" style="1266" hidden="1" customWidth="1" outlineLevel="1"/>
    <col min="47" max="47" width="5.5703125" style="1289" customWidth="1" collapsed="1"/>
    <col min="48" max="48" width="8.85546875" style="1289"/>
    <col min="49" max="52" width="12" style="1266" customWidth="1"/>
    <col min="53" max="53" width="3.5703125" style="1266" customWidth="1"/>
    <col min="54" max="54" width="12" style="1266" customWidth="1"/>
    <col min="55" max="55" width="3.5703125" style="1266" customWidth="1"/>
    <col min="56" max="56" width="12" style="1266" customWidth="1"/>
    <col min="57" max="57" width="3.5703125" style="1266" customWidth="1"/>
    <col min="58" max="58" width="12" style="1266" customWidth="1"/>
    <col min="59" max="59" width="3.5703125" style="1266" customWidth="1"/>
    <col min="60" max="60" width="12" style="1266" customWidth="1"/>
    <col min="61" max="61" width="3.5703125" style="1266" customWidth="1"/>
    <col min="62" max="62" width="12" style="1266" customWidth="1"/>
    <col min="63" max="63" width="3.5703125" style="1266" customWidth="1"/>
    <col min="64" max="64" width="12" style="1266" customWidth="1"/>
    <col min="65" max="65" width="3.5703125" style="1266" customWidth="1"/>
    <col min="66" max="66" width="8.85546875" style="1266"/>
    <col min="67" max="67" width="3.5703125" style="1266" customWidth="1"/>
    <col min="68" max="68" width="10" style="1266" customWidth="1"/>
    <col min="69" max="69" width="3.5703125" style="1266" customWidth="1"/>
    <col min="70" max="70" width="10" style="1266" customWidth="1"/>
    <col min="71" max="71" width="3.5703125" style="1266" customWidth="1"/>
    <col min="72" max="72" width="10" style="1266" customWidth="1"/>
    <col min="73" max="73" width="3.5703125" style="1266" customWidth="1"/>
    <col min="74" max="74" width="10" style="1266" customWidth="1"/>
    <col min="75" max="75" width="3.5703125" style="1266" customWidth="1"/>
    <col min="76" max="76" width="10" style="1266" customWidth="1"/>
    <col min="77" max="77" width="3.5703125" style="1266" customWidth="1"/>
    <col min="78" max="78" width="10" style="1266" customWidth="1"/>
    <col min="79" max="79" width="3.5703125" style="1266" customWidth="1"/>
    <col min="80" max="80" width="10" style="1266" customWidth="1"/>
    <col min="81" max="81" width="3.5703125" style="1266" customWidth="1"/>
    <col min="82" max="82" width="8.85546875" style="1266"/>
    <col min="83" max="83" width="3.5703125" style="1266" customWidth="1"/>
    <col min="84" max="16384" width="8.85546875" style="1266"/>
  </cols>
  <sheetData>
    <row r="1" spans="1:87" ht="80.099999999999994" hidden="1" customHeight="1">
      <c r="A1" s="1529" t="s">
        <v>372</v>
      </c>
      <c r="B1" s="1529"/>
      <c r="C1" s="1529"/>
      <c r="D1" s="1529"/>
      <c r="E1" s="1529"/>
      <c r="F1" s="1529"/>
      <c r="G1" s="1529"/>
      <c r="H1" s="1529"/>
      <c r="I1" s="1529"/>
      <c r="J1" s="1529"/>
      <c r="K1" s="1529"/>
      <c r="L1" s="1529"/>
      <c r="M1" s="1529"/>
      <c r="N1" s="1529"/>
      <c r="O1" s="1529"/>
      <c r="P1" s="1529"/>
      <c r="Q1" s="1529"/>
      <c r="R1" s="1529"/>
      <c r="S1" s="1529"/>
      <c r="T1" s="1529"/>
      <c r="U1" s="1529"/>
      <c r="V1" s="1529"/>
      <c r="W1" s="1529"/>
      <c r="X1" s="1529"/>
      <c r="Y1" s="1529"/>
      <c r="Z1" s="1530"/>
      <c r="AA1" s="1530"/>
      <c r="AB1" s="1530"/>
      <c r="AC1" s="1530"/>
      <c r="AD1" s="1530"/>
      <c r="AE1" s="1530"/>
      <c r="AF1" s="1530"/>
      <c r="AG1" s="1530"/>
      <c r="AH1" s="1530"/>
      <c r="AI1" s="1530"/>
      <c r="AJ1" s="1530"/>
      <c r="AK1" s="1530"/>
      <c r="AL1" s="1530"/>
      <c r="AM1" s="1530"/>
      <c r="AN1" s="1530"/>
      <c r="AO1" s="1530"/>
      <c r="AP1" s="1530"/>
      <c r="AQ1" s="1530"/>
      <c r="AR1" s="1530"/>
      <c r="AS1" s="1530"/>
      <c r="AT1" s="1530"/>
      <c r="AU1" s="1530"/>
    </row>
    <row r="2" spans="1:87" ht="25.35" hidden="1" customHeight="1">
      <c r="A2" s="1269" t="s">
        <v>263</v>
      </c>
      <c r="B2" s="1268"/>
      <c r="C2" s="1268"/>
      <c r="D2" s="1268"/>
      <c r="E2" s="1268"/>
      <c r="F2" s="1268"/>
      <c r="G2" s="1268"/>
      <c r="H2" s="1268"/>
      <c r="I2" s="1268"/>
      <c r="AM2" s="1308" t="s">
        <v>445</v>
      </c>
      <c r="AN2" s="1339">
        <v>45532</v>
      </c>
      <c r="AS2" s="1308"/>
      <c r="AT2" s="1339"/>
    </row>
    <row r="3" spans="1:87" ht="25.35" hidden="1" customHeight="1">
      <c r="A3" s="1269" t="s">
        <v>264</v>
      </c>
      <c r="AM3" s="1266"/>
      <c r="AS3" s="1266"/>
    </row>
    <row r="4" spans="1:87" ht="25.35" hidden="1" customHeight="1">
      <c r="A4" s="1267" t="s">
        <v>423</v>
      </c>
      <c r="AG4" s="1379"/>
      <c r="AH4" s="1270"/>
      <c r="AI4" s="1270"/>
      <c r="AJ4" s="1270"/>
      <c r="AK4" s="1270"/>
      <c r="AL4" s="1290"/>
      <c r="AM4" s="1266"/>
      <c r="AO4" s="1290"/>
      <c r="AP4" s="1271"/>
      <c r="AQ4" s="1270"/>
      <c r="AR4" s="1290"/>
      <c r="AS4" s="1266"/>
      <c r="AU4" s="1290"/>
    </row>
    <row r="5" spans="1:87" s="1272" customFormat="1" ht="72.599999999999994" customHeight="1">
      <c r="A5" s="1531" t="s">
        <v>373</v>
      </c>
      <c r="B5" s="1531"/>
      <c r="C5" s="1531"/>
      <c r="D5" s="1531"/>
      <c r="E5" s="1531"/>
      <c r="F5" s="1531"/>
      <c r="G5" s="1531"/>
      <c r="H5" s="1531"/>
      <c r="I5" s="1531"/>
      <c r="J5" s="1531"/>
      <c r="K5" s="1531"/>
      <c r="L5" s="1531"/>
      <c r="M5" s="1531"/>
      <c r="N5" s="1531"/>
      <c r="O5" s="1531"/>
      <c r="P5" s="1531"/>
      <c r="Q5" s="1531"/>
      <c r="R5" s="1531"/>
      <c r="S5" s="1531"/>
      <c r="T5" s="1531"/>
      <c r="U5" s="1531"/>
      <c r="V5" s="1531"/>
      <c r="W5" s="1531"/>
      <c r="X5" s="1531"/>
      <c r="Y5" s="1531"/>
      <c r="Z5" s="1531"/>
      <c r="AA5" s="1531"/>
      <c r="AB5" s="1531"/>
      <c r="AC5" s="1531"/>
      <c r="AD5" s="1531"/>
      <c r="AE5" s="1531"/>
      <c r="AF5" s="1531"/>
      <c r="AG5" s="1531"/>
      <c r="AH5" s="1531"/>
      <c r="AI5" s="1531"/>
      <c r="AJ5" s="1531"/>
      <c r="AK5" s="1531"/>
      <c r="AL5" s="1531"/>
      <c r="AM5" s="1531"/>
      <c r="AN5" s="1531"/>
      <c r="AO5" s="1531"/>
      <c r="AP5" s="1365"/>
      <c r="AQ5" s="1365"/>
      <c r="AR5" s="1365"/>
      <c r="AS5" s="1365"/>
      <c r="AT5" s="1365"/>
      <c r="AU5" s="1365"/>
      <c r="AV5" s="1367"/>
    </row>
    <row r="6" spans="1:87" ht="41.1" customHeight="1">
      <c r="F6" s="1273"/>
      <c r="G6" s="1273"/>
      <c r="AM6" s="1266"/>
      <c r="AS6" s="1266"/>
    </row>
    <row r="7" spans="1:87" s="1276" customFormat="1" ht="30" customHeight="1">
      <c r="A7" s="1274"/>
      <c r="B7" s="1275"/>
      <c r="C7" s="1275"/>
      <c r="D7" s="1275"/>
      <c r="E7" s="1275"/>
      <c r="F7" s="1275"/>
      <c r="G7" s="1275"/>
      <c r="H7" s="1275"/>
      <c r="I7" s="1275"/>
      <c r="AL7" s="1291"/>
      <c r="AM7" s="1275"/>
      <c r="AO7" s="1291"/>
      <c r="AR7" s="1291"/>
      <c r="AS7" s="1275"/>
      <c r="AU7" s="1291"/>
      <c r="AV7" s="1291"/>
    </row>
    <row r="8" spans="1:87" s="1289" customFormat="1" ht="30" customHeight="1">
      <c r="A8" s="1343" t="s">
        <v>374</v>
      </c>
      <c r="B8" s="1342"/>
      <c r="C8" s="1292"/>
      <c r="D8" s="1292"/>
      <c r="E8" s="1292"/>
      <c r="F8" s="1292"/>
      <c r="G8" s="1311"/>
      <c r="H8" s="1292"/>
      <c r="I8" s="1292"/>
      <c r="J8" s="1329"/>
      <c r="K8" s="1329"/>
      <c r="L8" s="1329"/>
      <c r="M8" s="1329"/>
      <c r="N8" s="1329"/>
      <c r="O8" s="1292"/>
      <c r="P8" s="1292"/>
      <c r="Q8" s="1329"/>
      <c r="R8" s="1329"/>
      <c r="S8" s="1329"/>
      <c r="T8" s="1329"/>
      <c r="U8" s="1292"/>
      <c r="V8" s="1329"/>
      <c r="W8" s="1329"/>
      <c r="X8" s="1329"/>
      <c r="Y8" s="1329"/>
      <c r="Z8" s="1329"/>
      <c r="AA8" s="1329"/>
      <c r="AB8" s="1329"/>
      <c r="AC8" s="1329"/>
      <c r="AD8" s="1329"/>
      <c r="AE8" s="1329"/>
      <c r="AF8" s="1329"/>
      <c r="AG8" s="1329"/>
      <c r="AH8" s="1329"/>
      <c r="AI8" s="1329"/>
      <c r="AJ8" s="1329"/>
      <c r="AK8" s="1329"/>
      <c r="AM8" s="1293"/>
      <c r="AP8" s="1329"/>
      <c r="AQ8" s="1329"/>
      <c r="AS8" s="1293"/>
    </row>
    <row r="9" spans="1:87" s="1279" customFormat="1" ht="50.1" customHeight="1">
      <c r="A9" s="1360" t="s">
        <v>375</v>
      </c>
      <c r="B9" s="1361"/>
      <c r="C9" s="1277" t="s">
        <v>199</v>
      </c>
      <c r="D9" s="1315" t="s">
        <v>198</v>
      </c>
      <c r="E9" s="1316" t="s">
        <v>198</v>
      </c>
      <c r="F9" s="1315" t="s">
        <v>197</v>
      </c>
      <c r="G9" s="1316" t="s">
        <v>197</v>
      </c>
      <c r="H9" s="1315" t="s">
        <v>196</v>
      </c>
      <c r="I9" s="1316" t="s">
        <v>196</v>
      </c>
      <c r="J9" s="1277" t="s">
        <v>195</v>
      </c>
      <c r="K9" s="1277" t="s">
        <v>194</v>
      </c>
      <c r="L9" s="1277" t="s">
        <v>192</v>
      </c>
      <c r="M9" s="1277" t="s">
        <v>191</v>
      </c>
      <c r="N9" s="1277" t="s">
        <v>190</v>
      </c>
      <c r="O9" s="1315" t="s">
        <v>189</v>
      </c>
      <c r="P9" s="1316" t="s">
        <v>189</v>
      </c>
      <c r="Q9" s="1277" t="s">
        <v>193</v>
      </c>
      <c r="R9" s="1277" t="s">
        <v>266</v>
      </c>
      <c r="S9" s="1277" t="s">
        <v>188</v>
      </c>
      <c r="T9" s="1277" t="s">
        <v>187</v>
      </c>
      <c r="U9" s="1277" t="s">
        <v>186</v>
      </c>
      <c r="V9" s="1277" t="s">
        <v>267</v>
      </c>
      <c r="W9" s="1315" t="s">
        <v>185</v>
      </c>
      <c r="X9" s="1316" t="s">
        <v>185</v>
      </c>
      <c r="Y9" s="1277" t="s">
        <v>184</v>
      </c>
      <c r="Z9" s="1277" t="s">
        <v>183</v>
      </c>
      <c r="AA9" s="1277" t="s">
        <v>182</v>
      </c>
      <c r="AB9" s="1315" t="s">
        <v>181</v>
      </c>
      <c r="AC9" s="1316" t="s">
        <v>181</v>
      </c>
      <c r="AD9" s="1277" t="s">
        <v>180</v>
      </c>
      <c r="AE9" s="1277" t="s">
        <v>179</v>
      </c>
      <c r="AF9" s="1310" t="s">
        <v>179</v>
      </c>
      <c r="AG9" s="1277" t="s">
        <v>178</v>
      </c>
      <c r="AH9" s="1277" t="s">
        <v>177</v>
      </c>
      <c r="AI9" s="1277" t="s">
        <v>176</v>
      </c>
      <c r="AJ9" s="1315" t="s">
        <v>175</v>
      </c>
      <c r="AK9" s="1316" t="s">
        <v>175</v>
      </c>
      <c r="AL9" s="1335"/>
      <c r="AM9" s="1278" t="s">
        <v>268</v>
      </c>
      <c r="AO9" s="1364"/>
      <c r="AP9" s="1315" t="s">
        <v>174</v>
      </c>
      <c r="AQ9" s="1332" t="s">
        <v>174</v>
      </c>
      <c r="AR9" s="1363"/>
      <c r="AS9" s="1278" t="s">
        <v>424</v>
      </c>
      <c r="AU9" s="1364"/>
      <c r="AV9" s="1369"/>
    </row>
    <row r="10" spans="1:87" s="1282" customFormat="1" ht="30" customHeight="1" thickBot="1">
      <c r="A10" s="1281" t="s">
        <v>376</v>
      </c>
      <c r="B10" s="1281" t="s">
        <v>377</v>
      </c>
      <c r="C10" s="1305" t="s">
        <v>269</v>
      </c>
      <c r="D10" s="1317" t="s">
        <v>269</v>
      </c>
      <c r="E10" s="1318" t="s">
        <v>270</v>
      </c>
      <c r="F10" s="1317" t="s">
        <v>269</v>
      </c>
      <c r="G10" s="1318" t="s">
        <v>271</v>
      </c>
      <c r="H10" s="1317" t="s">
        <v>269</v>
      </c>
      <c r="I10" s="1318" t="s">
        <v>272</v>
      </c>
      <c r="J10" s="1305" t="s">
        <v>269</v>
      </c>
      <c r="K10" s="1305" t="s">
        <v>269</v>
      </c>
      <c r="L10" s="1305" t="s">
        <v>269</v>
      </c>
      <c r="M10" s="1305" t="s">
        <v>269</v>
      </c>
      <c r="N10" s="1305" t="s">
        <v>269</v>
      </c>
      <c r="O10" s="1317" t="s">
        <v>269</v>
      </c>
      <c r="P10" s="1318" t="s">
        <v>273</v>
      </c>
      <c r="Q10" s="1305" t="s">
        <v>269</v>
      </c>
      <c r="R10" s="1305" t="s">
        <v>269</v>
      </c>
      <c r="S10" s="1305" t="s">
        <v>269</v>
      </c>
      <c r="T10" s="1305" t="s">
        <v>269</v>
      </c>
      <c r="U10" s="1305" t="s">
        <v>269</v>
      </c>
      <c r="V10" s="1305" t="s">
        <v>269</v>
      </c>
      <c r="W10" s="1317" t="s">
        <v>269</v>
      </c>
      <c r="X10" s="1318" t="s">
        <v>274</v>
      </c>
      <c r="Y10" s="1305" t="s">
        <v>269</v>
      </c>
      <c r="Z10" s="1305" t="s">
        <v>269</v>
      </c>
      <c r="AA10" s="1305" t="s">
        <v>269</v>
      </c>
      <c r="AB10" s="1317" t="s">
        <v>269</v>
      </c>
      <c r="AC10" s="1318" t="s">
        <v>275</v>
      </c>
      <c r="AD10" s="1305" t="s">
        <v>269</v>
      </c>
      <c r="AE10" s="1305" t="s">
        <v>269</v>
      </c>
      <c r="AF10" s="1312" t="s">
        <v>276</v>
      </c>
      <c r="AG10" s="1305" t="s">
        <v>269</v>
      </c>
      <c r="AH10" s="1305" t="s">
        <v>269</v>
      </c>
      <c r="AI10" s="1305" t="s">
        <v>269</v>
      </c>
      <c r="AJ10" s="1317" t="s">
        <v>269</v>
      </c>
      <c r="AK10" s="1318" t="s">
        <v>277</v>
      </c>
      <c r="AL10" s="1335"/>
      <c r="AM10" s="1294" t="s">
        <v>269</v>
      </c>
      <c r="AN10" s="1295" t="s">
        <v>278</v>
      </c>
      <c r="AO10" s="1335"/>
      <c r="AP10" s="1317" t="s">
        <v>269</v>
      </c>
      <c r="AQ10" s="1333" t="s">
        <v>425</v>
      </c>
      <c r="AR10" s="1335"/>
      <c r="AS10" s="1294" t="s">
        <v>269</v>
      </c>
      <c r="AT10" s="1295" t="s">
        <v>278</v>
      </c>
      <c r="AU10" s="1335"/>
      <c r="AV10" s="1289"/>
    </row>
    <row r="11" spans="1:87" ht="30" hidden="1" customHeight="1" outlineLevel="1">
      <c r="A11" s="1296">
        <v>41638</v>
      </c>
      <c r="B11" s="1297">
        <v>1</v>
      </c>
      <c r="C11" s="1298">
        <v>142.70000000000002</v>
      </c>
      <c r="D11" s="1327">
        <v>205.36350000000002</v>
      </c>
      <c r="E11" s="1319">
        <v>401.65000000000003</v>
      </c>
      <c r="F11" s="1327">
        <v>164.05</v>
      </c>
      <c r="G11" s="1320">
        <v>4507</v>
      </c>
      <c r="H11" s="1327">
        <v>152.43</v>
      </c>
      <c r="I11" s="1320">
        <v>1137</v>
      </c>
      <c r="J11" s="1298">
        <v>167.17000000000002</v>
      </c>
      <c r="K11" s="1298">
        <v>168.07</v>
      </c>
      <c r="L11" s="1298">
        <v>200.48000000000002</v>
      </c>
      <c r="M11" s="1298">
        <v>173.93</v>
      </c>
      <c r="N11" s="1298">
        <v>148</v>
      </c>
      <c r="O11" s="1327">
        <v>173.03111563871701</v>
      </c>
      <c r="P11" s="1320">
        <v>1320</v>
      </c>
      <c r="Q11" s="1298">
        <v>163.43</v>
      </c>
      <c r="R11" s="1298">
        <v>192.17000000000002</v>
      </c>
      <c r="S11" s="1298">
        <v>189</v>
      </c>
      <c r="T11" s="1298">
        <v>165.24</v>
      </c>
      <c r="U11" s="1298">
        <v>168.52</v>
      </c>
      <c r="V11" s="1298">
        <v>151.19999999999999</v>
      </c>
      <c r="W11" s="1327">
        <v>159</v>
      </c>
      <c r="X11" s="1320">
        <v>47338.42</v>
      </c>
      <c r="Y11" s="1298">
        <v>237</v>
      </c>
      <c r="Z11" s="1298">
        <v>140.34</v>
      </c>
      <c r="AA11" s="1298">
        <v>159.32</v>
      </c>
      <c r="AB11" s="1327">
        <v>161.82</v>
      </c>
      <c r="AC11" s="1319">
        <v>672.94</v>
      </c>
      <c r="AD11" s="1298">
        <v>168</v>
      </c>
      <c r="AE11" s="1298">
        <v>178.62</v>
      </c>
      <c r="AF11" s="1309">
        <v>799.96</v>
      </c>
      <c r="AG11" s="1298">
        <v>166.19</v>
      </c>
      <c r="AH11" s="1298">
        <v>168.44</v>
      </c>
      <c r="AI11" s="1298">
        <v>171.89</v>
      </c>
      <c r="AJ11" s="1327">
        <v>182.59283855811734</v>
      </c>
      <c r="AK11" s="1320">
        <v>1623</v>
      </c>
      <c r="AL11" s="1335"/>
      <c r="AM11" s="1307">
        <v>161.80776859648319</v>
      </c>
      <c r="AN11" s="1270"/>
      <c r="AO11" s="1336"/>
      <c r="AP11" s="1327">
        <v>200.17</v>
      </c>
      <c r="AQ11" s="1334">
        <v>166.70000000000002</v>
      </c>
      <c r="AR11" s="1336"/>
      <c r="AS11" s="1306">
        <v>162.50724165274502</v>
      </c>
      <c r="AT11" s="1270"/>
      <c r="AU11" s="1366"/>
      <c r="AV11" s="1330"/>
      <c r="AW11" s="1280"/>
      <c r="AX11" s="1280"/>
      <c r="AY11" s="1280"/>
      <c r="AZ11" s="1280"/>
      <c r="BA11" s="1280"/>
      <c r="BB11" s="1280"/>
      <c r="BC11" s="1280"/>
      <c r="BD11" s="1280"/>
      <c r="BE11" s="1280"/>
      <c r="BF11" s="1280"/>
      <c r="BG11" s="1280"/>
      <c r="BH11" s="1280"/>
      <c r="BI11" s="1280"/>
      <c r="BJ11" s="1280"/>
      <c r="BK11" s="1280"/>
      <c r="BL11" s="1280"/>
      <c r="BM11" s="1280"/>
      <c r="BN11" s="1280"/>
      <c r="BO11" s="1280"/>
      <c r="BP11" s="1280"/>
      <c r="BQ11" s="1280"/>
      <c r="BR11" s="1280"/>
      <c r="BS11" s="1280"/>
      <c r="BT11" s="1280"/>
      <c r="BU11" s="1280"/>
      <c r="BV11" s="1280"/>
      <c r="BW11" s="1280"/>
      <c r="BX11" s="1280"/>
      <c r="BY11" s="1280"/>
      <c r="BZ11" s="1280"/>
      <c r="CA11" s="1280"/>
      <c r="CB11" s="1280"/>
      <c r="CC11" s="1280"/>
      <c r="CD11" s="1280"/>
      <c r="CE11" s="1280"/>
      <c r="CF11" s="1280"/>
      <c r="CG11" s="1280"/>
      <c r="CH11" s="1280"/>
      <c r="CI11" s="1280"/>
    </row>
    <row r="12" spans="1:87" ht="30" hidden="1" customHeight="1" outlineLevel="1">
      <c r="A12" s="1296">
        <v>41645</v>
      </c>
      <c r="B12" s="1297">
        <v>2</v>
      </c>
      <c r="C12" s="1298">
        <v>140.70000000000002</v>
      </c>
      <c r="D12" s="1327">
        <v>207.06100000000001</v>
      </c>
      <c r="E12" s="1319">
        <v>404.97</v>
      </c>
      <c r="F12" s="1327">
        <v>160.60040000000001</v>
      </c>
      <c r="G12" s="1320">
        <v>4408</v>
      </c>
      <c r="H12" s="1327">
        <v>152.4</v>
      </c>
      <c r="I12" s="1320">
        <v>1137</v>
      </c>
      <c r="J12" s="1298">
        <v>155.32</v>
      </c>
      <c r="K12" s="1298">
        <v>162.9</v>
      </c>
      <c r="L12" s="1298">
        <v>201.13</v>
      </c>
      <c r="M12" s="1298">
        <v>173.93</v>
      </c>
      <c r="N12" s="1298">
        <v>147</v>
      </c>
      <c r="O12" s="1327">
        <v>168.17440000000002</v>
      </c>
      <c r="P12" s="1320">
        <v>1283</v>
      </c>
      <c r="Q12" s="1298">
        <v>159.68</v>
      </c>
      <c r="R12" s="1298">
        <v>192.17000000000002</v>
      </c>
      <c r="S12" s="1298">
        <v>189</v>
      </c>
      <c r="T12" s="1298">
        <v>171.6</v>
      </c>
      <c r="U12" s="1298">
        <v>167.25</v>
      </c>
      <c r="V12" s="1298">
        <v>150.80000000000001</v>
      </c>
      <c r="W12" s="1327">
        <v>159.49950000000001</v>
      </c>
      <c r="X12" s="1320">
        <v>47792.21</v>
      </c>
      <c r="Y12" s="1298">
        <v>237</v>
      </c>
      <c r="Z12" s="1298">
        <v>140.64000000000001</v>
      </c>
      <c r="AA12" s="1298">
        <v>155.93</v>
      </c>
      <c r="AB12" s="1327">
        <v>158.07</v>
      </c>
      <c r="AC12" s="1319">
        <v>659.87</v>
      </c>
      <c r="AD12" s="1298">
        <v>164</v>
      </c>
      <c r="AE12" s="1298">
        <v>175.32</v>
      </c>
      <c r="AF12" s="1309">
        <v>791.32</v>
      </c>
      <c r="AG12" s="1298">
        <v>159.34</v>
      </c>
      <c r="AH12" s="1298">
        <v>172.86</v>
      </c>
      <c r="AI12" s="1298">
        <v>169.93</v>
      </c>
      <c r="AJ12" s="1327">
        <v>181.96</v>
      </c>
      <c r="AK12" s="1320">
        <v>1616</v>
      </c>
      <c r="AL12" s="1335"/>
      <c r="AM12" s="1307">
        <v>157.16859329955201</v>
      </c>
      <c r="AN12" s="1284">
        <v>-2.8670905835803007E-2</v>
      </c>
      <c r="AO12" s="1336"/>
      <c r="AP12" s="1327">
        <v>198.3314</v>
      </c>
      <c r="AQ12" s="1334">
        <v>164.37</v>
      </c>
      <c r="AR12" s="1336"/>
      <c r="AS12" s="1306">
        <v>158.24089350366881</v>
      </c>
      <c r="AT12" s="1284">
        <v>-2.6253280196539164E-2</v>
      </c>
      <c r="AU12" s="1366"/>
      <c r="AV12" s="1330"/>
      <c r="AW12" s="1280"/>
      <c r="AX12" s="1280"/>
      <c r="AY12" s="1280"/>
      <c r="AZ12" s="1280"/>
      <c r="BA12" s="1280"/>
      <c r="BB12" s="1280"/>
      <c r="BC12" s="1280"/>
      <c r="BD12" s="1280"/>
      <c r="BE12" s="1280"/>
      <c r="BF12" s="1280"/>
      <c r="BG12" s="1280"/>
      <c r="BH12" s="1280"/>
      <c r="BI12" s="1280"/>
      <c r="BJ12" s="1280"/>
      <c r="BK12" s="1280"/>
      <c r="BL12" s="1280"/>
      <c r="BM12" s="1280"/>
      <c r="BN12" s="1280"/>
      <c r="BO12" s="1280"/>
      <c r="BP12" s="1280"/>
      <c r="BQ12" s="1280"/>
      <c r="BR12" s="1280"/>
      <c r="BS12" s="1280"/>
      <c r="BT12" s="1280"/>
      <c r="BU12" s="1280"/>
      <c r="BV12" s="1280"/>
      <c r="BW12" s="1280"/>
      <c r="BX12" s="1280"/>
      <c r="BY12" s="1280"/>
      <c r="BZ12" s="1280"/>
      <c r="CA12" s="1280"/>
      <c r="CB12" s="1280"/>
      <c r="CC12" s="1280"/>
      <c r="CD12" s="1280"/>
      <c r="CE12" s="1280"/>
      <c r="CF12" s="1280"/>
      <c r="CG12" s="1280"/>
      <c r="CH12" s="1280"/>
      <c r="CI12" s="1280"/>
    </row>
    <row r="13" spans="1:87" ht="30" hidden="1" customHeight="1" outlineLevel="1">
      <c r="A13" s="1296">
        <v>41652</v>
      </c>
      <c r="B13" s="1297">
        <v>3</v>
      </c>
      <c r="C13" s="1298">
        <v>141.4</v>
      </c>
      <c r="D13" s="1327">
        <v>221.67400000000001</v>
      </c>
      <c r="E13" s="1319">
        <v>433.55</v>
      </c>
      <c r="F13" s="1327">
        <v>160.07580000000002</v>
      </c>
      <c r="G13" s="1320">
        <v>4392</v>
      </c>
      <c r="H13" s="1327">
        <v>152.3706</v>
      </c>
      <c r="I13" s="1320">
        <v>1137</v>
      </c>
      <c r="J13" s="1298">
        <v>156.66</v>
      </c>
      <c r="K13" s="1298">
        <v>173.5</v>
      </c>
      <c r="L13" s="1298">
        <v>200.76</v>
      </c>
      <c r="M13" s="1298">
        <v>173.93</v>
      </c>
      <c r="N13" s="1298">
        <v>149</v>
      </c>
      <c r="O13" s="1327">
        <v>171.36680000000001</v>
      </c>
      <c r="P13" s="1320">
        <v>1307</v>
      </c>
      <c r="Q13" s="1298">
        <v>155.88</v>
      </c>
      <c r="R13" s="1298">
        <v>191.64000000000001</v>
      </c>
      <c r="S13" s="1298">
        <v>189</v>
      </c>
      <c r="T13" s="1298">
        <v>169.18</v>
      </c>
      <c r="U13" s="1298">
        <v>162.87360000000001</v>
      </c>
      <c r="V13" s="1298">
        <v>151.80000000000001</v>
      </c>
      <c r="W13" s="1327">
        <v>158.74930000000001</v>
      </c>
      <c r="X13" s="1320">
        <v>47630.01</v>
      </c>
      <c r="Y13" s="1298">
        <v>237</v>
      </c>
      <c r="Z13" s="1298">
        <v>140.66</v>
      </c>
      <c r="AA13" s="1298">
        <v>155.80000000000001</v>
      </c>
      <c r="AB13" s="1327">
        <v>158.15620000000001</v>
      </c>
      <c r="AC13" s="1319">
        <v>658.28</v>
      </c>
      <c r="AD13" s="1298">
        <v>163</v>
      </c>
      <c r="AE13" s="1298">
        <v>171.97470000000001</v>
      </c>
      <c r="AF13" s="1309">
        <v>779.21</v>
      </c>
      <c r="AG13" s="1298">
        <v>159.20000000000002</v>
      </c>
      <c r="AH13" s="1298">
        <v>169.34</v>
      </c>
      <c r="AI13" s="1298">
        <v>168.68</v>
      </c>
      <c r="AJ13" s="1327">
        <v>182.101</v>
      </c>
      <c r="AK13" s="1320">
        <v>1607</v>
      </c>
      <c r="AL13" s="1335"/>
      <c r="AM13" s="1307">
        <v>157.64686521276838</v>
      </c>
      <c r="AN13" s="1284">
        <v>3.0430501614582273E-3</v>
      </c>
      <c r="AO13" s="1336"/>
      <c r="AP13" s="1327">
        <v>195.4873</v>
      </c>
      <c r="AQ13" s="1334">
        <v>162.14000000000001</v>
      </c>
      <c r="AR13" s="1336"/>
      <c r="AS13" s="1306">
        <v>158.58818018225176</v>
      </c>
      <c r="AT13" s="1284">
        <v>2.1946708647402335E-3</v>
      </c>
      <c r="AU13" s="1366"/>
      <c r="AV13" s="1330"/>
      <c r="AW13" s="1280"/>
      <c r="AX13" s="1280"/>
      <c r="AY13" s="1280"/>
      <c r="AZ13" s="1280"/>
      <c r="BA13" s="1280"/>
      <c r="BB13" s="1280"/>
      <c r="BC13" s="1280"/>
      <c r="BD13" s="1280"/>
      <c r="BE13" s="1280"/>
      <c r="BF13" s="1280"/>
      <c r="BG13" s="1280"/>
      <c r="BH13" s="1280"/>
      <c r="BI13" s="1280"/>
      <c r="BJ13" s="1280"/>
      <c r="BK13" s="1280"/>
      <c r="BL13" s="1280"/>
      <c r="BM13" s="1280"/>
      <c r="BN13" s="1280"/>
      <c r="BO13" s="1280"/>
      <c r="BP13" s="1280"/>
      <c r="BQ13" s="1280"/>
      <c r="BR13" s="1280"/>
      <c r="BS13" s="1280"/>
      <c r="BT13" s="1280"/>
      <c r="BU13" s="1280"/>
      <c r="BV13" s="1280"/>
      <c r="BW13" s="1280"/>
      <c r="BX13" s="1280"/>
      <c r="BY13" s="1280"/>
      <c r="BZ13" s="1280"/>
      <c r="CA13" s="1280"/>
      <c r="CB13" s="1280"/>
      <c r="CC13" s="1280"/>
      <c r="CD13" s="1280"/>
      <c r="CE13" s="1280"/>
      <c r="CF13" s="1280"/>
      <c r="CG13" s="1280"/>
      <c r="CH13" s="1280"/>
      <c r="CI13" s="1280"/>
    </row>
    <row r="14" spans="1:87" ht="30" hidden="1" customHeight="1" outlineLevel="1">
      <c r="A14" s="1296">
        <v>41659</v>
      </c>
      <c r="B14" s="1297">
        <v>4</v>
      </c>
      <c r="C14" s="1298">
        <v>144.5</v>
      </c>
      <c r="D14" s="1327">
        <v>205.8339</v>
      </c>
      <c r="E14" s="1319">
        <v>402.57</v>
      </c>
      <c r="F14" s="1327">
        <v>157.6174</v>
      </c>
      <c r="G14" s="1320">
        <v>4337</v>
      </c>
      <c r="H14" s="1327">
        <v>149.82230000000001</v>
      </c>
      <c r="I14" s="1320">
        <v>1118</v>
      </c>
      <c r="J14" s="1298">
        <v>160.13</v>
      </c>
      <c r="K14" s="1298">
        <v>167.09</v>
      </c>
      <c r="L14" s="1298">
        <v>200.76</v>
      </c>
      <c r="M14" s="1298">
        <v>173.93</v>
      </c>
      <c r="N14" s="1298">
        <v>151</v>
      </c>
      <c r="O14" s="1327">
        <v>167.83180000000002</v>
      </c>
      <c r="P14" s="1320">
        <v>1282</v>
      </c>
      <c r="Q14" s="1298">
        <v>156</v>
      </c>
      <c r="R14" s="1298">
        <v>191.64000000000001</v>
      </c>
      <c r="S14" s="1298">
        <v>189</v>
      </c>
      <c r="T14" s="1298">
        <v>167.49</v>
      </c>
      <c r="U14" s="1298">
        <v>165.09790000000001</v>
      </c>
      <c r="V14" s="1298">
        <v>156.1</v>
      </c>
      <c r="W14" s="1327">
        <v>160.71880000000002</v>
      </c>
      <c r="X14" s="1320">
        <v>48728.32</v>
      </c>
      <c r="Y14" s="1298">
        <v>237</v>
      </c>
      <c r="Z14" s="1298">
        <v>143.43</v>
      </c>
      <c r="AA14" s="1298">
        <v>158.75</v>
      </c>
      <c r="AB14" s="1327">
        <v>159.5</v>
      </c>
      <c r="AC14" s="1319">
        <v>666.17</v>
      </c>
      <c r="AD14" s="1298">
        <v>163</v>
      </c>
      <c r="AE14" s="1298">
        <v>166.125</v>
      </c>
      <c r="AF14" s="1309">
        <v>753.41</v>
      </c>
      <c r="AG14" s="1298">
        <v>162.12</v>
      </c>
      <c r="AH14" s="1298">
        <v>167.48</v>
      </c>
      <c r="AI14" s="1298">
        <v>168.32</v>
      </c>
      <c r="AJ14" s="1327">
        <v>188.9093</v>
      </c>
      <c r="AK14" s="1320">
        <v>1662</v>
      </c>
      <c r="AL14" s="1335"/>
      <c r="AM14" s="1307">
        <v>159.11079801405077</v>
      </c>
      <c r="AN14" s="1284">
        <v>9.2861523082403696E-3</v>
      </c>
      <c r="AO14" s="1336"/>
      <c r="AP14" s="1327">
        <v>197.66420000000002</v>
      </c>
      <c r="AQ14" s="1334">
        <v>163.08000000000001</v>
      </c>
      <c r="AR14" s="1336"/>
      <c r="AS14" s="1306">
        <v>159.60419601383023</v>
      </c>
      <c r="AT14" s="1284">
        <v>6.4066302445167089E-3</v>
      </c>
      <c r="AU14" s="1366"/>
      <c r="AV14" s="1330"/>
      <c r="AW14" s="1280"/>
      <c r="AX14" s="1280"/>
      <c r="AY14" s="1280"/>
      <c r="AZ14" s="1280"/>
      <c r="BA14" s="1280"/>
      <c r="BB14" s="1280"/>
      <c r="BC14" s="1280"/>
      <c r="BD14" s="1280"/>
      <c r="BE14" s="1280"/>
      <c r="BF14" s="1280"/>
      <c r="BG14" s="1280"/>
      <c r="BH14" s="1280"/>
      <c r="BI14" s="1280"/>
      <c r="BJ14" s="1280"/>
      <c r="BK14" s="1280"/>
      <c r="BL14" s="1280"/>
      <c r="BM14" s="1280"/>
      <c r="BN14" s="1280"/>
      <c r="BO14" s="1280"/>
      <c r="BP14" s="1280"/>
      <c r="BQ14" s="1280"/>
      <c r="BR14" s="1280"/>
      <c r="BS14" s="1280"/>
      <c r="BT14" s="1280"/>
      <c r="BU14" s="1280"/>
      <c r="BV14" s="1280"/>
      <c r="BW14" s="1280"/>
      <c r="BX14" s="1280"/>
      <c r="BY14" s="1280"/>
      <c r="BZ14" s="1280"/>
      <c r="CA14" s="1280"/>
      <c r="CB14" s="1280"/>
      <c r="CC14" s="1280"/>
      <c r="CD14" s="1280"/>
      <c r="CE14" s="1280"/>
      <c r="CF14" s="1280"/>
      <c r="CG14" s="1280"/>
      <c r="CH14" s="1280"/>
      <c r="CI14" s="1280"/>
    </row>
    <row r="15" spans="1:87" ht="30" hidden="1" customHeight="1" outlineLevel="1">
      <c r="A15" s="1296">
        <v>41666</v>
      </c>
      <c r="B15" s="1297">
        <v>5</v>
      </c>
      <c r="C15" s="1298">
        <v>149</v>
      </c>
      <c r="D15" s="1327">
        <v>207.22470000000001</v>
      </c>
      <c r="E15" s="1319">
        <v>405.29</v>
      </c>
      <c r="F15" s="1327">
        <v>158.35670000000002</v>
      </c>
      <c r="G15" s="1320">
        <v>4358</v>
      </c>
      <c r="H15" s="1327">
        <v>149.82230000000001</v>
      </c>
      <c r="I15" s="1320">
        <v>1118</v>
      </c>
      <c r="J15" s="1298">
        <v>162.53</v>
      </c>
      <c r="K15" s="1298">
        <v>164.71</v>
      </c>
      <c r="L15" s="1298">
        <v>201.5</v>
      </c>
      <c r="M15" s="1298">
        <v>172.20000000000002</v>
      </c>
      <c r="N15" s="1298">
        <v>151</v>
      </c>
      <c r="O15" s="1327">
        <v>167.071</v>
      </c>
      <c r="P15" s="1320">
        <v>1278</v>
      </c>
      <c r="Q15" s="1298">
        <v>156.15</v>
      </c>
      <c r="R15" s="1298">
        <v>191.64000000000001</v>
      </c>
      <c r="S15" s="1298">
        <v>197</v>
      </c>
      <c r="T15" s="1298">
        <v>166.18</v>
      </c>
      <c r="U15" s="1298">
        <v>166.56630000000001</v>
      </c>
      <c r="V15" s="1298">
        <v>156.1</v>
      </c>
      <c r="W15" s="1327">
        <v>162.9494</v>
      </c>
      <c r="X15" s="1320">
        <v>50287.81</v>
      </c>
      <c r="Y15" s="1298">
        <v>237</v>
      </c>
      <c r="Z15" s="1298">
        <v>143.43</v>
      </c>
      <c r="AA15" s="1298">
        <v>163.35</v>
      </c>
      <c r="AB15" s="1327">
        <v>161.2286</v>
      </c>
      <c r="AC15" s="1319">
        <v>680.35</v>
      </c>
      <c r="AD15" s="1298">
        <v>163</v>
      </c>
      <c r="AE15" s="1298">
        <v>163.4453</v>
      </c>
      <c r="AF15" s="1309">
        <v>738.6</v>
      </c>
      <c r="AG15" s="1298">
        <v>166.08</v>
      </c>
      <c r="AH15" s="1298">
        <v>168.4</v>
      </c>
      <c r="AI15" s="1298">
        <v>168.59</v>
      </c>
      <c r="AJ15" s="1327">
        <v>190.24510000000001</v>
      </c>
      <c r="AK15" s="1320">
        <v>1679</v>
      </c>
      <c r="AL15" s="1335"/>
      <c r="AM15" s="1307">
        <v>160.24778314809464</v>
      </c>
      <c r="AN15" s="1284">
        <v>7.1458703509454935E-3</v>
      </c>
      <c r="AO15" s="1336"/>
      <c r="AP15" s="1327">
        <v>197.66420000000002</v>
      </c>
      <c r="AQ15" s="1334">
        <v>163.08000000000001</v>
      </c>
      <c r="AR15" s="1336"/>
      <c r="AS15" s="1306">
        <v>160.54537956742146</v>
      </c>
      <c r="AT15" s="1284">
        <v>5.8969850235621735E-3</v>
      </c>
      <c r="AU15" s="1366"/>
      <c r="AV15" s="1330"/>
      <c r="AW15" s="1280"/>
      <c r="AX15" s="1280"/>
      <c r="AY15" s="1280"/>
      <c r="AZ15" s="1280"/>
      <c r="BA15" s="1280"/>
      <c r="BB15" s="1280"/>
      <c r="BC15" s="1280"/>
      <c r="BD15" s="1280"/>
      <c r="BE15" s="1280"/>
      <c r="BF15" s="1280"/>
      <c r="BG15" s="1280"/>
      <c r="BH15" s="1280"/>
      <c r="BI15" s="1280"/>
      <c r="BJ15" s="1280"/>
      <c r="BK15" s="1280"/>
      <c r="BL15" s="1280"/>
      <c r="BM15" s="1280"/>
      <c r="BN15" s="1280"/>
      <c r="BO15" s="1280"/>
      <c r="BP15" s="1280"/>
      <c r="BQ15" s="1280"/>
      <c r="BR15" s="1280"/>
      <c r="BS15" s="1280"/>
      <c r="BT15" s="1280"/>
      <c r="BU15" s="1280"/>
      <c r="BV15" s="1280"/>
      <c r="BW15" s="1280"/>
      <c r="BX15" s="1280"/>
      <c r="BY15" s="1280"/>
      <c r="BZ15" s="1280"/>
      <c r="CA15" s="1280"/>
      <c r="CB15" s="1280"/>
      <c r="CC15" s="1280"/>
      <c r="CD15" s="1280"/>
      <c r="CE15" s="1280"/>
      <c r="CF15" s="1280"/>
      <c r="CG15" s="1280"/>
      <c r="CH15" s="1280"/>
      <c r="CI15" s="1280"/>
    </row>
    <row r="16" spans="1:87" ht="30" hidden="1" customHeight="1" outlineLevel="1">
      <c r="A16" s="1296">
        <v>41673</v>
      </c>
      <c r="B16" s="1297">
        <v>6</v>
      </c>
      <c r="C16" s="1298">
        <v>145.4</v>
      </c>
      <c r="D16" s="1327">
        <v>200.0102</v>
      </c>
      <c r="E16" s="1319">
        <v>391.18</v>
      </c>
      <c r="F16" s="1327">
        <v>158.22620000000001</v>
      </c>
      <c r="G16" s="1320">
        <v>4354</v>
      </c>
      <c r="H16" s="1327">
        <v>149.82210000000001</v>
      </c>
      <c r="I16" s="1320">
        <v>1118</v>
      </c>
      <c r="J16" s="1298">
        <v>157.68</v>
      </c>
      <c r="K16" s="1298">
        <v>163.27000000000001</v>
      </c>
      <c r="L16" s="1298">
        <v>200.76</v>
      </c>
      <c r="M16" s="1298">
        <v>175.74</v>
      </c>
      <c r="N16" s="1298">
        <v>151</v>
      </c>
      <c r="O16" s="1327">
        <v>166.26670000000001</v>
      </c>
      <c r="P16" s="1320">
        <v>1272</v>
      </c>
      <c r="Q16" s="1298">
        <v>156</v>
      </c>
      <c r="R16" s="1298">
        <v>191.64000000000001</v>
      </c>
      <c r="S16" s="1298">
        <v>197</v>
      </c>
      <c r="T16" s="1298">
        <v>168.59</v>
      </c>
      <c r="U16" s="1298">
        <v>165.1095</v>
      </c>
      <c r="V16" s="1298">
        <v>156</v>
      </c>
      <c r="W16" s="1327">
        <v>164.21180000000001</v>
      </c>
      <c r="X16" s="1320">
        <v>50835.97</v>
      </c>
      <c r="Y16" s="1298">
        <v>237</v>
      </c>
      <c r="Z16" s="1298">
        <v>140.36000000000001</v>
      </c>
      <c r="AA16" s="1298">
        <v>163.25</v>
      </c>
      <c r="AB16" s="1327">
        <v>158.7544</v>
      </c>
      <c r="AC16" s="1319">
        <v>667.56000000000006</v>
      </c>
      <c r="AD16" s="1298">
        <v>165</v>
      </c>
      <c r="AE16" s="1298">
        <v>159.92360000000002</v>
      </c>
      <c r="AF16" s="1309">
        <v>715.69</v>
      </c>
      <c r="AG16" s="1298">
        <v>165.71</v>
      </c>
      <c r="AH16" s="1298">
        <v>166.72</v>
      </c>
      <c r="AI16" s="1298">
        <v>166.85</v>
      </c>
      <c r="AJ16" s="1327">
        <v>180.88</v>
      </c>
      <c r="AK16" s="1320">
        <v>1598</v>
      </c>
      <c r="AL16" s="1335"/>
      <c r="AM16" s="1307">
        <v>158.12800482985224</v>
      </c>
      <c r="AN16" s="1284">
        <v>-1.3228128817753371E-2</v>
      </c>
      <c r="AO16" s="1336"/>
      <c r="AP16" s="1327">
        <v>192.61</v>
      </c>
      <c r="AQ16" s="1334">
        <v>159.59</v>
      </c>
      <c r="AR16" s="1336"/>
      <c r="AS16" s="1306">
        <v>158.45224756911668</v>
      </c>
      <c r="AT16" s="1284">
        <v>-1.3037634617356075E-2</v>
      </c>
      <c r="AU16" s="1366"/>
      <c r="AV16" s="1330"/>
      <c r="AW16" s="1280"/>
      <c r="AX16" s="1280"/>
      <c r="AY16" s="1280"/>
      <c r="AZ16" s="1280"/>
      <c r="BA16" s="1280"/>
      <c r="BB16" s="1280"/>
      <c r="BC16" s="1280"/>
      <c r="BD16" s="1280"/>
      <c r="BE16" s="1280"/>
      <c r="BF16" s="1280"/>
      <c r="BG16" s="1280"/>
      <c r="BH16" s="1280"/>
      <c r="BI16" s="1280"/>
      <c r="BJ16" s="1280"/>
      <c r="BK16" s="1280"/>
      <c r="BL16" s="1280"/>
      <c r="BM16" s="1280"/>
      <c r="BN16" s="1280"/>
      <c r="BO16" s="1280"/>
      <c r="BP16" s="1280"/>
      <c r="BQ16" s="1280"/>
      <c r="BR16" s="1280"/>
      <c r="BS16" s="1280"/>
      <c r="BT16" s="1280"/>
      <c r="BU16" s="1280"/>
      <c r="BV16" s="1280"/>
      <c r="BW16" s="1280"/>
      <c r="BX16" s="1280"/>
      <c r="BY16" s="1280"/>
      <c r="BZ16" s="1280"/>
      <c r="CA16" s="1280"/>
      <c r="CB16" s="1280"/>
      <c r="CC16" s="1280"/>
      <c r="CD16" s="1280"/>
      <c r="CE16" s="1280"/>
      <c r="CF16" s="1280"/>
      <c r="CG16" s="1280"/>
      <c r="CH16" s="1280"/>
      <c r="CI16" s="1280"/>
    </row>
    <row r="17" spans="1:87" ht="30" hidden="1" customHeight="1" outlineLevel="1">
      <c r="A17" s="1296">
        <v>41680</v>
      </c>
      <c r="B17" s="1297">
        <v>7</v>
      </c>
      <c r="C17" s="1298">
        <v>142.20000000000002</v>
      </c>
      <c r="D17" s="1327">
        <v>214.33680000000001</v>
      </c>
      <c r="E17" s="1319">
        <v>419.2</v>
      </c>
      <c r="F17" s="1327">
        <v>157.1514</v>
      </c>
      <c r="G17" s="1320">
        <v>4322</v>
      </c>
      <c r="H17" s="1327">
        <v>149.8235</v>
      </c>
      <c r="I17" s="1320">
        <v>1118</v>
      </c>
      <c r="J17" s="1298">
        <v>154.93</v>
      </c>
      <c r="K17" s="1298">
        <v>164.29</v>
      </c>
      <c r="L17" s="1298">
        <v>199.83</v>
      </c>
      <c r="M17" s="1298">
        <v>174.6</v>
      </c>
      <c r="N17" s="1298">
        <v>146</v>
      </c>
      <c r="O17" s="1327">
        <v>163.8466</v>
      </c>
      <c r="P17" s="1320">
        <v>1254</v>
      </c>
      <c r="Q17" s="1298">
        <v>156.47999999999999</v>
      </c>
      <c r="R17" s="1298">
        <v>191.64000000000001</v>
      </c>
      <c r="S17" s="1298">
        <v>197</v>
      </c>
      <c r="T17" s="1298">
        <v>158.64000000000001</v>
      </c>
      <c r="U17" s="1298">
        <v>162.3407</v>
      </c>
      <c r="V17" s="1298">
        <v>150.80000000000001</v>
      </c>
      <c r="W17" s="1327">
        <v>157.7501</v>
      </c>
      <c r="X17" s="1320">
        <v>48859.270000000004</v>
      </c>
      <c r="Y17" s="1298">
        <v>237</v>
      </c>
      <c r="Z17" s="1298">
        <v>136.62</v>
      </c>
      <c r="AA17" s="1298">
        <v>156.37</v>
      </c>
      <c r="AB17" s="1327">
        <v>151.0215</v>
      </c>
      <c r="AC17" s="1319">
        <v>629.6</v>
      </c>
      <c r="AD17" s="1298">
        <v>165</v>
      </c>
      <c r="AE17" s="1298">
        <v>155.239</v>
      </c>
      <c r="AF17" s="1309">
        <v>695.93000000000006</v>
      </c>
      <c r="AG17" s="1298">
        <v>157.94</v>
      </c>
      <c r="AH17" s="1298">
        <v>163.6</v>
      </c>
      <c r="AI17" s="1298">
        <v>168.20000000000002</v>
      </c>
      <c r="AJ17" s="1327">
        <v>180.19640000000001</v>
      </c>
      <c r="AK17" s="1320">
        <v>1591</v>
      </c>
      <c r="AL17" s="1335"/>
      <c r="AM17" s="1307">
        <v>154.83465194147391</v>
      </c>
      <c r="AN17" s="1284">
        <v>-2.0827132372422064E-2</v>
      </c>
      <c r="AO17" s="1336"/>
      <c r="AP17" s="1327">
        <v>192.73000000000002</v>
      </c>
      <c r="AQ17" s="1334">
        <v>159.07</v>
      </c>
      <c r="AR17" s="1336"/>
      <c r="AS17" s="1306">
        <v>155.2764523316425</v>
      </c>
      <c r="AT17" s="1284">
        <v>-2.0042601390610759E-2</v>
      </c>
      <c r="AU17" s="1366"/>
      <c r="AV17" s="1330"/>
      <c r="AW17" s="1280"/>
      <c r="AX17" s="1280"/>
      <c r="AY17" s="1280"/>
      <c r="AZ17" s="1280"/>
      <c r="BA17" s="1280"/>
      <c r="BB17" s="1280"/>
      <c r="BC17" s="1280"/>
      <c r="BD17" s="1280"/>
      <c r="BE17" s="1280"/>
      <c r="BF17" s="1280"/>
      <c r="BG17" s="1280"/>
      <c r="BH17" s="1280"/>
      <c r="BI17" s="1280"/>
      <c r="BJ17" s="1280"/>
      <c r="BK17" s="1280"/>
      <c r="BL17" s="1280"/>
      <c r="BM17" s="1280"/>
      <c r="BN17" s="1280"/>
      <c r="BO17" s="1280"/>
      <c r="BP17" s="1280"/>
      <c r="BQ17" s="1280"/>
      <c r="BR17" s="1280"/>
      <c r="BS17" s="1280"/>
      <c r="BT17" s="1280"/>
      <c r="BU17" s="1280"/>
      <c r="BV17" s="1280"/>
      <c r="BW17" s="1280"/>
      <c r="BX17" s="1280"/>
      <c r="BY17" s="1280"/>
      <c r="BZ17" s="1280"/>
      <c r="CA17" s="1280"/>
      <c r="CB17" s="1280"/>
      <c r="CC17" s="1280"/>
      <c r="CD17" s="1280"/>
      <c r="CE17" s="1280"/>
      <c r="CF17" s="1280"/>
      <c r="CG17" s="1280"/>
      <c r="CH17" s="1280"/>
      <c r="CI17" s="1280"/>
    </row>
    <row r="18" spans="1:87" ht="30" hidden="1" customHeight="1" outlineLevel="1">
      <c r="A18" s="1296">
        <v>41687</v>
      </c>
      <c r="B18" s="1297">
        <v>8</v>
      </c>
      <c r="C18" s="1298">
        <v>140.30000000000001</v>
      </c>
      <c r="D18" s="1327">
        <v>216.6224</v>
      </c>
      <c r="E18" s="1319">
        <v>423.67</v>
      </c>
      <c r="F18" s="1327">
        <v>155.89870000000002</v>
      </c>
      <c r="G18" s="1320">
        <v>4271</v>
      </c>
      <c r="H18" s="1327">
        <v>146.471</v>
      </c>
      <c r="I18" s="1320">
        <v>1093</v>
      </c>
      <c r="J18" s="1298">
        <v>153.76</v>
      </c>
      <c r="K18" s="1298">
        <v>162.26</v>
      </c>
      <c r="L18" s="1298">
        <v>199.27</v>
      </c>
      <c r="M18" s="1298">
        <v>172.33</v>
      </c>
      <c r="N18" s="1298">
        <v>142</v>
      </c>
      <c r="O18" s="1327">
        <v>160.095</v>
      </c>
      <c r="P18" s="1320">
        <v>1227</v>
      </c>
      <c r="Q18" s="1298">
        <v>156.49</v>
      </c>
      <c r="R18" s="1298">
        <v>191.64000000000001</v>
      </c>
      <c r="S18" s="1298">
        <v>197</v>
      </c>
      <c r="T18" s="1298">
        <v>158.66</v>
      </c>
      <c r="U18" s="1298">
        <v>155.8503</v>
      </c>
      <c r="V18" s="1298">
        <v>150.30000000000001</v>
      </c>
      <c r="W18" s="1327">
        <v>154.86440000000002</v>
      </c>
      <c r="X18" s="1320">
        <v>48198.239999999998</v>
      </c>
      <c r="Y18" s="1298">
        <v>237</v>
      </c>
      <c r="Z18" s="1298">
        <v>131.94</v>
      </c>
      <c r="AA18" s="1298">
        <v>156.31</v>
      </c>
      <c r="AB18" s="1327">
        <v>144.47540000000001</v>
      </c>
      <c r="AC18" s="1319">
        <v>601.35</v>
      </c>
      <c r="AD18" s="1298">
        <v>158</v>
      </c>
      <c r="AE18" s="1298">
        <v>151.68260000000001</v>
      </c>
      <c r="AF18" s="1309">
        <v>683.33</v>
      </c>
      <c r="AG18" s="1298">
        <v>155.59</v>
      </c>
      <c r="AH18" s="1298">
        <v>163.39000000000001</v>
      </c>
      <c r="AI18" s="1298">
        <v>165.43</v>
      </c>
      <c r="AJ18" s="1327">
        <v>178.11250000000001</v>
      </c>
      <c r="AK18" s="1320">
        <v>1590</v>
      </c>
      <c r="AL18" s="1335"/>
      <c r="AM18" s="1307">
        <v>151.78772386728744</v>
      </c>
      <c r="AN18" s="1284">
        <v>-1.9678592847150123E-2</v>
      </c>
      <c r="AO18" s="1336"/>
      <c r="AP18" s="1327">
        <v>192.89590000000001</v>
      </c>
      <c r="AQ18" s="1334">
        <v>158.54</v>
      </c>
      <c r="AR18" s="1336"/>
      <c r="AS18" s="1306">
        <v>152.2395378171515</v>
      </c>
      <c r="AT18" s="1284">
        <v>-1.9558113731273918E-2</v>
      </c>
      <c r="AU18" s="1366"/>
      <c r="AV18" s="1330"/>
      <c r="AW18" s="1280"/>
      <c r="AX18" s="1280"/>
      <c r="AY18" s="1280"/>
      <c r="AZ18" s="1280"/>
      <c r="BA18" s="1280"/>
      <c r="BB18" s="1280"/>
      <c r="BC18" s="1280"/>
      <c r="BD18" s="1280"/>
      <c r="BE18" s="1280"/>
      <c r="BF18" s="1280"/>
      <c r="BG18" s="1280"/>
      <c r="BH18" s="1280"/>
      <c r="BI18" s="1280"/>
      <c r="BJ18" s="1280"/>
      <c r="BK18" s="1280"/>
      <c r="BL18" s="1280"/>
      <c r="BM18" s="1280"/>
      <c r="BN18" s="1280"/>
      <c r="BO18" s="1280"/>
      <c r="BP18" s="1280"/>
      <c r="BQ18" s="1280"/>
      <c r="BR18" s="1280"/>
      <c r="BS18" s="1280"/>
      <c r="BT18" s="1280"/>
      <c r="BU18" s="1280"/>
      <c r="BV18" s="1280"/>
      <c r="BW18" s="1280"/>
      <c r="BX18" s="1280"/>
      <c r="BY18" s="1280"/>
      <c r="BZ18" s="1280"/>
      <c r="CA18" s="1280"/>
      <c r="CB18" s="1280"/>
      <c r="CC18" s="1280"/>
      <c r="CD18" s="1280"/>
      <c r="CE18" s="1280"/>
      <c r="CF18" s="1280"/>
      <c r="CG18" s="1280"/>
      <c r="CH18" s="1280"/>
      <c r="CI18" s="1280"/>
    </row>
    <row r="19" spans="1:87" ht="30" hidden="1" customHeight="1" outlineLevel="1">
      <c r="A19" s="1296">
        <v>41694</v>
      </c>
      <c r="B19" s="1297">
        <v>9</v>
      </c>
      <c r="C19" s="1298">
        <v>137.70000000000002</v>
      </c>
      <c r="D19" s="1327">
        <v>197.6122</v>
      </c>
      <c r="E19" s="1319">
        <v>386.49</v>
      </c>
      <c r="F19" s="1327">
        <v>157.01990000000001</v>
      </c>
      <c r="G19" s="1320">
        <v>4294</v>
      </c>
      <c r="H19" s="1327">
        <v>144.0547</v>
      </c>
      <c r="I19" s="1320">
        <v>1075</v>
      </c>
      <c r="J19" s="1298">
        <v>151.51</v>
      </c>
      <c r="K19" s="1298">
        <v>161.29</v>
      </c>
      <c r="L19" s="1298">
        <v>199.27</v>
      </c>
      <c r="M19" s="1298">
        <v>172.76</v>
      </c>
      <c r="N19" s="1298">
        <v>143</v>
      </c>
      <c r="O19" s="1327">
        <v>159.78810000000001</v>
      </c>
      <c r="P19" s="1320">
        <v>1224</v>
      </c>
      <c r="Q19" s="1298">
        <v>151.15</v>
      </c>
      <c r="R19" s="1298">
        <v>191.64000000000001</v>
      </c>
      <c r="S19" s="1298">
        <v>197</v>
      </c>
      <c r="T19" s="1298">
        <v>146.17000000000002</v>
      </c>
      <c r="U19" s="1298">
        <v>147.96980000000002</v>
      </c>
      <c r="V19" s="1298">
        <v>146.80000000000001</v>
      </c>
      <c r="W19" s="1327">
        <v>154.91040000000001</v>
      </c>
      <c r="X19" s="1320">
        <v>48097.46</v>
      </c>
      <c r="Y19" s="1298">
        <v>237</v>
      </c>
      <c r="Z19" s="1298">
        <v>131.9</v>
      </c>
      <c r="AA19" s="1298">
        <v>156.02000000000001</v>
      </c>
      <c r="AB19" s="1327">
        <v>135.0624</v>
      </c>
      <c r="AC19" s="1319">
        <v>562.45000000000005</v>
      </c>
      <c r="AD19" s="1298">
        <v>158</v>
      </c>
      <c r="AE19" s="1298">
        <v>148.77950000000001</v>
      </c>
      <c r="AF19" s="1309">
        <v>670.97</v>
      </c>
      <c r="AG19" s="1298">
        <v>155.80000000000001</v>
      </c>
      <c r="AH19" s="1298">
        <v>162.97999999999999</v>
      </c>
      <c r="AI19" s="1298">
        <v>166.15</v>
      </c>
      <c r="AJ19" s="1327">
        <v>178.43210000000002</v>
      </c>
      <c r="AK19" s="1320">
        <v>1591</v>
      </c>
      <c r="AL19" s="1335"/>
      <c r="AM19" s="1307">
        <v>149.14777343985307</v>
      </c>
      <c r="AN19" s="1284">
        <v>-1.7392384312598042E-2</v>
      </c>
      <c r="AO19" s="1336"/>
      <c r="AP19" s="1327">
        <v>191.41740000000001</v>
      </c>
      <c r="AQ19" s="1334">
        <v>157.67000000000002</v>
      </c>
      <c r="AR19" s="1336"/>
      <c r="AS19" s="1306">
        <v>149.68397283687997</v>
      </c>
      <c r="AT19" s="1284">
        <v>-1.6786473585731154E-2</v>
      </c>
      <c r="AU19" s="1366"/>
      <c r="AV19" s="1330"/>
      <c r="AW19" s="1280"/>
      <c r="AX19" s="1280"/>
      <c r="AY19" s="1280"/>
      <c r="AZ19" s="1280"/>
      <c r="BA19" s="1280"/>
      <c r="BB19" s="1280"/>
      <c r="BC19" s="1280"/>
      <c r="BD19" s="1280"/>
      <c r="BE19" s="1280"/>
      <c r="BF19" s="1280"/>
      <c r="BG19" s="1280"/>
      <c r="BH19" s="1280"/>
      <c r="BI19" s="1280"/>
      <c r="BJ19" s="1280"/>
      <c r="BK19" s="1280"/>
      <c r="BL19" s="1280"/>
      <c r="BM19" s="1280"/>
      <c r="BN19" s="1280"/>
      <c r="BO19" s="1280"/>
      <c r="BP19" s="1280"/>
      <c r="BQ19" s="1280"/>
      <c r="BR19" s="1280"/>
      <c r="BS19" s="1280"/>
      <c r="BT19" s="1280"/>
      <c r="BU19" s="1280"/>
      <c r="BV19" s="1280"/>
      <c r="BW19" s="1280"/>
      <c r="BX19" s="1280"/>
      <c r="BY19" s="1280"/>
      <c r="BZ19" s="1280"/>
      <c r="CA19" s="1280"/>
      <c r="CB19" s="1280"/>
      <c r="CC19" s="1280"/>
      <c r="CD19" s="1280"/>
      <c r="CE19" s="1280"/>
      <c r="CF19" s="1280"/>
      <c r="CG19" s="1280"/>
      <c r="CH19" s="1280"/>
      <c r="CI19" s="1280"/>
    </row>
    <row r="20" spans="1:87" ht="30" hidden="1" customHeight="1" outlineLevel="1">
      <c r="A20" s="1296">
        <v>41701</v>
      </c>
      <c r="B20" s="1297">
        <v>10</v>
      </c>
      <c r="C20" s="1298">
        <v>135.5</v>
      </c>
      <c r="D20" s="1327">
        <v>208.4058</v>
      </c>
      <c r="E20" s="1319">
        <v>407.6</v>
      </c>
      <c r="F20" s="1327">
        <v>154.95510000000002</v>
      </c>
      <c r="G20" s="1320">
        <v>4238</v>
      </c>
      <c r="H20" s="1327">
        <v>141.23520000000002</v>
      </c>
      <c r="I20" s="1320">
        <v>1054</v>
      </c>
      <c r="J20" s="1298">
        <v>149.63</v>
      </c>
      <c r="K20" s="1298">
        <v>156.65</v>
      </c>
      <c r="L20" s="1298">
        <v>195.19</v>
      </c>
      <c r="M20" s="1298">
        <v>174.65</v>
      </c>
      <c r="N20" s="1298">
        <v>144</v>
      </c>
      <c r="O20" s="1327">
        <v>159.78810000000001</v>
      </c>
      <c r="P20" s="1320">
        <v>1224</v>
      </c>
      <c r="Q20" s="1298">
        <v>151.45000000000002</v>
      </c>
      <c r="R20" s="1298" t="s">
        <v>217</v>
      </c>
      <c r="S20" s="1298">
        <v>197</v>
      </c>
      <c r="T20" s="1298">
        <v>142.9</v>
      </c>
      <c r="U20" s="1298">
        <v>140.7148</v>
      </c>
      <c r="V20" s="1298">
        <v>144.70000000000002</v>
      </c>
      <c r="W20" s="1327">
        <v>151.6052</v>
      </c>
      <c r="X20" s="1320">
        <v>47074.29</v>
      </c>
      <c r="Y20" s="1298">
        <v>237</v>
      </c>
      <c r="Z20" s="1298">
        <v>130.08000000000001</v>
      </c>
      <c r="AA20" s="1298">
        <v>156.17000000000002</v>
      </c>
      <c r="AB20" s="1327">
        <v>140.2824</v>
      </c>
      <c r="AC20" s="1319">
        <v>587.08000000000004</v>
      </c>
      <c r="AD20" s="1298">
        <v>158</v>
      </c>
      <c r="AE20" s="1298">
        <v>146.1362</v>
      </c>
      <c r="AF20" s="1309">
        <v>658.45</v>
      </c>
      <c r="AG20" s="1298">
        <v>157.06</v>
      </c>
      <c r="AH20" s="1298">
        <v>160.87</v>
      </c>
      <c r="AI20" s="1298">
        <v>164.12</v>
      </c>
      <c r="AJ20" s="1327">
        <v>179.35429999999999</v>
      </c>
      <c r="AK20" s="1320">
        <v>1588</v>
      </c>
      <c r="AL20" s="1335"/>
      <c r="AM20" s="1307">
        <v>149.08056201618029</v>
      </c>
      <c r="AN20" s="1284">
        <v>-4.5063645351617332E-4</v>
      </c>
      <c r="AO20" s="1336"/>
      <c r="AP20" s="1327">
        <v>190.4034</v>
      </c>
      <c r="AQ20" s="1334">
        <v>157.11000000000001</v>
      </c>
      <c r="AR20" s="1336"/>
      <c r="AS20" s="1306">
        <v>149.34330295783235</v>
      </c>
      <c r="AT20" s="1284">
        <v>-2.2759275598521755E-3</v>
      </c>
      <c r="AU20" s="1366"/>
      <c r="AV20" s="1330"/>
      <c r="AW20" s="1280"/>
      <c r="AX20" s="1280"/>
      <c r="AY20" s="1280"/>
      <c r="AZ20" s="1280"/>
      <c r="BA20" s="1280"/>
      <c r="BB20" s="1280"/>
      <c r="BC20" s="1280"/>
      <c r="BD20" s="1280"/>
      <c r="BE20" s="1280"/>
      <c r="BF20" s="1280"/>
      <c r="BG20" s="1280"/>
      <c r="BH20" s="1280"/>
      <c r="BI20" s="1280"/>
      <c r="BJ20" s="1280"/>
      <c r="BK20" s="1280"/>
      <c r="BL20" s="1280"/>
      <c r="BM20" s="1280"/>
      <c r="BN20" s="1280"/>
      <c r="BO20" s="1280"/>
      <c r="BP20" s="1280"/>
      <c r="BQ20" s="1280"/>
      <c r="BR20" s="1280"/>
      <c r="BS20" s="1280"/>
      <c r="BT20" s="1280"/>
      <c r="BU20" s="1280"/>
      <c r="BV20" s="1280"/>
      <c r="BW20" s="1280"/>
      <c r="BX20" s="1280"/>
      <c r="BY20" s="1280"/>
      <c r="BZ20" s="1280"/>
      <c r="CA20" s="1280"/>
      <c r="CB20" s="1280"/>
      <c r="CC20" s="1280"/>
      <c r="CD20" s="1280"/>
      <c r="CE20" s="1280"/>
      <c r="CF20" s="1280"/>
      <c r="CG20" s="1280"/>
      <c r="CH20" s="1280"/>
      <c r="CI20" s="1280"/>
    </row>
    <row r="21" spans="1:87" ht="30" hidden="1" customHeight="1" outlineLevel="1">
      <c r="A21" s="1296">
        <v>41708</v>
      </c>
      <c r="B21" s="1297">
        <v>11</v>
      </c>
      <c r="C21" s="1298">
        <v>137.5</v>
      </c>
      <c r="D21" s="1327">
        <v>204.79600000000002</v>
      </c>
      <c r="E21" s="1319">
        <v>400.54</v>
      </c>
      <c r="F21" s="1327">
        <v>153.78030000000001</v>
      </c>
      <c r="G21" s="1320">
        <v>4206</v>
      </c>
      <c r="H21" s="1327">
        <v>141.2295</v>
      </c>
      <c r="I21" s="1320">
        <v>1054</v>
      </c>
      <c r="J21" s="1298">
        <v>156.47</v>
      </c>
      <c r="K21" s="1298">
        <v>156.32</v>
      </c>
      <c r="L21" s="1298">
        <v>194.26</v>
      </c>
      <c r="M21" s="1298">
        <v>173.66</v>
      </c>
      <c r="N21" s="1298">
        <v>144</v>
      </c>
      <c r="O21" s="1327">
        <v>157.2456</v>
      </c>
      <c r="P21" s="1320">
        <v>1204</v>
      </c>
      <c r="Q21" s="1298">
        <v>151.29</v>
      </c>
      <c r="R21" s="1298" t="s">
        <v>217</v>
      </c>
      <c r="S21" s="1298">
        <v>197</v>
      </c>
      <c r="T21" s="1298">
        <v>141.52000000000001</v>
      </c>
      <c r="U21" s="1298">
        <v>145.61799999999999</v>
      </c>
      <c r="V21" s="1298">
        <v>151.20000000000002</v>
      </c>
      <c r="W21" s="1327">
        <v>150.90479999999999</v>
      </c>
      <c r="X21" s="1320">
        <v>47195.26</v>
      </c>
      <c r="Y21" s="1298">
        <v>237</v>
      </c>
      <c r="Z21" s="1298">
        <v>131.66</v>
      </c>
      <c r="AA21" s="1298">
        <v>156.1</v>
      </c>
      <c r="AB21" s="1327">
        <v>145.6123</v>
      </c>
      <c r="AC21" s="1319">
        <v>614.59</v>
      </c>
      <c r="AD21" s="1298">
        <v>158</v>
      </c>
      <c r="AE21" s="1298">
        <v>142.18810000000002</v>
      </c>
      <c r="AF21" s="1309">
        <v>640.6</v>
      </c>
      <c r="AG21" s="1298">
        <v>157.93</v>
      </c>
      <c r="AH21" s="1298">
        <v>158.57</v>
      </c>
      <c r="AI21" s="1298">
        <v>165.24</v>
      </c>
      <c r="AJ21" s="1327">
        <v>179.042</v>
      </c>
      <c r="AK21" s="1320">
        <v>1586</v>
      </c>
      <c r="AL21" s="1335"/>
      <c r="AM21" s="1307">
        <v>151.90675783381323</v>
      </c>
      <c r="AN21" s="1284">
        <v>1.8957507131789564E-2</v>
      </c>
      <c r="AO21" s="1336"/>
      <c r="AP21" s="1327">
        <v>188.19120000000001</v>
      </c>
      <c r="AQ21" s="1334">
        <v>157.02000000000001</v>
      </c>
      <c r="AR21" s="1336"/>
      <c r="AS21" s="1306">
        <v>151.74910625121731</v>
      </c>
      <c r="AT21" s="1284">
        <v>1.6109214445754194E-2</v>
      </c>
      <c r="AU21" s="1366"/>
      <c r="AV21" s="1330"/>
      <c r="AW21" s="1280"/>
      <c r="AX21" s="1280"/>
      <c r="AY21" s="1280"/>
      <c r="AZ21" s="1280"/>
      <c r="BA21" s="1280"/>
      <c r="BB21" s="1280"/>
      <c r="BC21" s="1280"/>
      <c r="BD21" s="1280"/>
      <c r="BE21" s="1280"/>
      <c r="BF21" s="1280"/>
      <c r="BG21" s="1280"/>
      <c r="BH21" s="1280"/>
      <c r="BI21" s="1280"/>
      <c r="BJ21" s="1280"/>
      <c r="BK21" s="1280"/>
      <c r="BL21" s="1280"/>
      <c r="BM21" s="1280"/>
      <c r="BN21" s="1280"/>
      <c r="BO21" s="1280"/>
      <c r="BP21" s="1280"/>
      <c r="BQ21" s="1280"/>
      <c r="BR21" s="1280"/>
      <c r="BS21" s="1280"/>
      <c r="BT21" s="1280"/>
      <c r="BU21" s="1280"/>
      <c r="BV21" s="1280"/>
      <c r="BW21" s="1280"/>
      <c r="BX21" s="1280"/>
      <c r="BY21" s="1280"/>
      <c r="BZ21" s="1280"/>
      <c r="CA21" s="1280"/>
      <c r="CB21" s="1280"/>
      <c r="CC21" s="1280"/>
      <c r="CD21" s="1280"/>
      <c r="CE21" s="1280"/>
      <c r="CF21" s="1280"/>
      <c r="CG21" s="1280"/>
      <c r="CH21" s="1280"/>
      <c r="CI21" s="1280"/>
    </row>
    <row r="22" spans="1:87" ht="30" hidden="1" customHeight="1" outlineLevel="1">
      <c r="A22" s="1296">
        <v>41715</v>
      </c>
      <c r="B22" s="1297">
        <v>12</v>
      </c>
      <c r="C22" s="1298">
        <v>149.6</v>
      </c>
      <c r="D22" s="1327">
        <v>205.13340000000002</v>
      </c>
      <c r="E22" s="1319">
        <v>401.2</v>
      </c>
      <c r="F22" s="1327">
        <v>152.54320000000001</v>
      </c>
      <c r="G22" s="1320">
        <v>4185</v>
      </c>
      <c r="H22" s="1327">
        <v>143.6224</v>
      </c>
      <c r="I22" s="1320">
        <v>1072</v>
      </c>
      <c r="J22" s="1298">
        <v>160.84</v>
      </c>
      <c r="K22" s="1298">
        <v>159.04</v>
      </c>
      <c r="L22" s="1298">
        <v>192.77</v>
      </c>
      <c r="M22" s="1298">
        <v>175.05</v>
      </c>
      <c r="N22" s="1298">
        <v>149</v>
      </c>
      <c r="O22" s="1327">
        <v>155.35390000000001</v>
      </c>
      <c r="P22" s="1320">
        <v>1190</v>
      </c>
      <c r="Q22" s="1298">
        <v>152.35</v>
      </c>
      <c r="R22" s="1298" t="s">
        <v>217</v>
      </c>
      <c r="S22" s="1298">
        <v>198</v>
      </c>
      <c r="T22" s="1298">
        <v>149.36000000000001</v>
      </c>
      <c r="U22" s="1298">
        <v>150.36490000000001</v>
      </c>
      <c r="V22" s="1298">
        <v>157.4</v>
      </c>
      <c r="W22" s="1327">
        <v>162.33070000000001</v>
      </c>
      <c r="X22" s="1320">
        <v>50693.340000000004</v>
      </c>
      <c r="Y22" s="1298">
        <v>237</v>
      </c>
      <c r="Z22" s="1298">
        <v>144.16</v>
      </c>
      <c r="AA22" s="1298">
        <v>165.01</v>
      </c>
      <c r="AB22" s="1327">
        <v>157.31970000000001</v>
      </c>
      <c r="AC22" s="1319">
        <v>662.30000000000007</v>
      </c>
      <c r="AD22" s="1298">
        <v>150</v>
      </c>
      <c r="AE22" s="1298">
        <v>138.93620000000001</v>
      </c>
      <c r="AF22" s="1309">
        <v>624.80000000000007</v>
      </c>
      <c r="AG22" s="1298">
        <v>164.87</v>
      </c>
      <c r="AH22" s="1298">
        <v>157.46</v>
      </c>
      <c r="AI22" s="1298">
        <v>163.65</v>
      </c>
      <c r="AJ22" s="1327">
        <v>186.89180000000002</v>
      </c>
      <c r="AK22" s="1320">
        <v>1654</v>
      </c>
      <c r="AL22" s="1335"/>
      <c r="AM22" s="1307">
        <v>157.55058248349093</v>
      </c>
      <c r="AN22" s="1284">
        <v>3.7153216421431878E-2</v>
      </c>
      <c r="AO22" s="1336"/>
      <c r="AP22" s="1327">
        <v>187.94</v>
      </c>
      <c r="AQ22" s="1334">
        <v>157.18</v>
      </c>
      <c r="AR22" s="1336"/>
      <c r="AS22" s="1306">
        <v>156.95746395614498</v>
      </c>
      <c r="AT22" s="1284">
        <v>3.4322163955979645E-2</v>
      </c>
      <c r="AU22" s="1366"/>
      <c r="AV22" s="1330"/>
      <c r="AW22" s="1280"/>
      <c r="AX22" s="1280"/>
      <c r="AY22" s="1280"/>
      <c r="AZ22" s="1280"/>
      <c r="BA22" s="1280"/>
      <c r="BB22" s="1280"/>
      <c r="BC22" s="1280"/>
      <c r="BD22" s="1280"/>
      <c r="BE22" s="1280"/>
      <c r="BF22" s="1280"/>
      <c r="BG22" s="1280"/>
      <c r="BH22" s="1280"/>
      <c r="BI22" s="1280"/>
      <c r="BJ22" s="1280"/>
      <c r="BK22" s="1280"/>
      <c r="BL22" s="1280"/>
      <c r="BM22" s="1280"/>
      <c r="BN22" s="1280"/>
      <c r="BO22" s="1280"/>
      <c r="BP22" s="1280"/>
      <c r="BQ22" s="1280"/>
      <c r="BR22" s="1280"/>
      <c r="BS22" s="1280"/>
      <c r="BT22" s="1280"/>
      <c r="BU22" s="1280"/>
      <c r="BV22" s="1280"/>
      <c r="BW22" s="1280"/>
      <c r="BX22" s="1280"/>
      <c r="BY22" s="1280"/>
      <c r="BZ22" s="1280"/>
      <c r="CA22" s="1280"/>
      <c r="CB22" s="1280"/>
      <c r="CC22" s="1280"/>
      <c r="CD22" s="1280"/>
      <c r="CE22" s="1280"/>
      <c r="CF22" s="1280"/>
      <c r="CG22" s="1280"/>
      <c r="CH22" s="1280"/>
      <c r="CI22" s="1280"/>
    </row>
    <row r="23" spans="1:87" ht="30" hidden="1" customHeight="1" outlineLevel="1">
      <c r="A23" s="1296">
        <v>41722</v>
      </c>
      <c r="B23" s="1297">
        <v>13</v>
      </c>
      <c r="C23" s="1298">
        <v>146</v>
      </c>
      <c r="D23" s="1327">
        <v>203.2979</v>
      </c>
      <c r="E23" s="1319">
        <v>397.61</v>
      </c>
      <c r="F23" s="1327">
        <v>154.9649</v>
      </c>
      <c r="G23" s="1320">
        <v>4250</v>
      </c>
      <c r="H23" s="1327">
        <v>146.1448</v>
      </c>
      <c r="I23" s="1320">
        <v>1091</v>
      </c>
      <c r="J23" s="1298">
        <v>158.80000000000001</v>
      </c>
      <c r="K23" s="1298">
        <v>157.99</v>
      </c>
      <c r="L23" s="1298">
        <v>191.66</v>
      </c>
      <c r="M23" s="1298">
        <v>178.3</v>
      </c>
      <c r="N23" s="1298">
        <v>154</v>
      </c>
      <c r="O23" s="1327">
        <v>156.65360000000001</v>
      </c>
      <c r="P23" s="1320">
        <v>1200</v>
      </c>
      <c r="Q23" s="1298">
        <v>152.35</v>
      </c>
      <c r="R23" s="1298" t="s">
        <v>217</v>
      </c>
      <c r="S23" s="1298">
        <v>198</v>
      </c>
      <c r="T23" s="1298">
        <v>149.36000000000001</v>
      </c>
      <c r="U23" s="1298">
        <v>153.20000000000002</v>
      </c>
      <c r="V23" s="1298">
        <v>164.09</v>
      </c>
      <c r="W23" s="1327">
        <v>159.4075</v>
      </c>
      <c r="X23" s="1320">
        <v>49621.950000000004</v>
      </c>
      <c r="Y23" s="1298">
        <v>237</v>
      </c>
      <c r="Z23" s="1298">
        <v>139.62</v>
      </c>
      <c r="AA23" s="1298">
        <v>162.06</v>
      </c>
      <c r="AB23" s="1327">
        <v>156.75030000000001</v>
      </c>
      <c r="AC23" s="1319">
        <v>656.02</v>
      </c>
      <c r="AD23" s="1298">
        <v>167</v>
      </c>
      <c r="AE23" s="1298">
        <v>139.02520000000001</v>
      </c>
      <c r="AF23" s="1309">
        <v>621.53</v>
      </c>
      <c r="AG23" s="1298">
        <v>160.55000000000001</v>
      </c>
      <c r="AH23" s="1298">
        <v>158.99</v>
      </c>
      <c r="AI23" s="1298">
        <v>164.22</v>
      </c>
      <c r="AJ23" s="1327">
        <v>179.89420000000001</v>
      </c>
      <c r="AK23" s="1320">
        <v>1600</v>
      </c>
      <c r="AL23" s="1335"/>
      <c r="AM23" s="1307">
        <v>157.42768807548532</v>
      </c>
      <c r="AN23" s="1284">
        <v>-7.8003144176563843E-4</v>
      </c>
      <c r="AO23" s="1336"/>
      <c r="AP23" s="1327">
        <v>188.68350000000001</v>
      </c>
      <c r="AQ23" s="1334">
        <v>156.92000000000002</v>
      </c>
      <c r="AR23" s="1336"/>
      <c r="AS23" s="1306">
        <v>156.8959734080014</v>
      </c>
      <c r="AT23" s="1284">
        <v>-3.9176568347687457E-4</v>
      </c>
      <c r="AU23" s="1366"/>
      <c r="AV23" s="1330"/>
      <c r="AW23" s="1280"/>
      <c r="AX23" s="1280"/>
      <c r="AY23" s="1280"/>
      <c r="AZ23" s="1280"/>
      <c r="BA23" s="1280"/>
      <c r="BB23" s="1280"/>
      <c r="BC23" s="1280"/>
      <c r="BD23" s="1280"/>
      <c r="BE23" s="1280"/>
      <c r="BF23" s="1280"/>
      <c r="BG23" s="1280"/>
      <c r="BH23" s="1280"/>
      <c r="BI23" s="1280"/>
      <c r="BJ23" s="1280"/>
      <c r="BK23" s="1280"/>
      <c r="BL23" s="1280"/>
      <c r="BM23" s="1280"/>
      <c r="BN23" s="1280"/>
      <c r="BO23" s="1280"/>
      <c r="BP23" s="1280"/>
      <c r="BQ23" s="1280"/>
      <c r="BR23" s="1280"/>
      <c r="BS23" s="1280"/>
      <c r="BT23" s="1280"/>
      <c r="BU23" s="1280"/>
      <c r="BV23" s="1280"/>
      <c r="BW23" s="1280"/>
      <c r="BX23" s="1280"/>
      <c r="BY23" s="1280"/>
      <c r="BZ23" s="1280"/>
      <c r="CA23" s="1280"/>
      <c r="CB23" s="1280"/>
      <c r="CC23" s="1280"/>
      <c r="CD23" s="1280"/>
      <c r="CE23" s="1280"/>
      <c r="CF23" s="1280"/>
      <c r="CG23" s="1280"/>
      <c r="CH23" s="1280"/>
      <c r="CI23" s="1280"/>
    </row>
    <row r="24" spans="1:87" ht="30" hidden="1" customHeight="1" outlineLevel="1">
      <c r="A24" s="1296">
        <v>41729</v>
      </c>
      <c r="B24" s="1297">
        <v>14</v>
      </c>
      <c r="C24" s="1298">
        <v>146</v>
      </c>
      <c r="D24" s="1327">
        <v>194.29390000000001</v>
      </c>
      <c r="E24" s="1319">
        <v>380</v>
      </c>
      <c r="F24" s="1327">
        <v>154.9649</v>
      </c>
      <c r="G24" s="1320">
        <v>4277</v>
      </c>
      <c r="H24" s="1327">
        <v>146.1414</v>
      </c>
      <c r="I24" s="1320">
        <v>1091</v>
      </c>
      <c r="J24" s="1298">
        <v>161.59</v>
      </c>
      <c r="K24" s="1298">
        <v>159.03</v>
      </c>
      <c r="L24" s="1298">
        <v>191.84</v>
      </c>
      <c r="M24" s="1298">
        <v>185.20000000000002</v>
      </c>
      <c r="N24" s="1298">
        <v>159</v>
      </c>
      <c r="O24" s="1327">
        <v>157.71980000000002</v>
      </c>
      <c r="P24" s="1320">
        <v>1206</v>
      </c>
      <c r="Q24" s="1298">
        <v>155.51</v>
      </c>
      <c r="R24" s="1298" t="s">
        <v>217</v>
      </c>
      <c r="S24" s="1298">
        <v>198</v>
      </c>
      <c r="T24" s="1298">
        <v>168.35</v>
      </c>
      <c r="U24" s="1298">
        <v>161.93520000000001</v>
      </c>
      <c r="V24" s="1298">
        <v>157</v>
      </c>
      <c r="W24" s="1327">
        <v>159.3211</v>
      </c>
      <c r="X24" s="1320">
        <v>48973.5</v>
      </c>
      <c r="Y24" s="1298">
        <v>237</v>
      </c>
      <c r="Z24" s="1298">
        <v>142.42000000000002</v>
      </c>
      <c r="AA24" s="1298">
        <v>162.65</v>
      </c>
      <c r="AB24" s="1327">
        <v>158.559</v>
      </c>
      <c r="AC24" s="1319">
        <v>661.49</v>
      </c>
      <c r="AD24" s="1298">
        <v>170</v>
      </c>
      <c r="AE24" s="1298">
        <v>137.97650000000002</v>
      </c>
      <c r="AF24" s="1309">
        <v>615.74</v>
      </c>
      <c r="AG24" s="1298">
        <v>159.31</v>
      </c>
      <c r="AH24" s="1298">
        <v>158.13</v>
      </c>
      <c r="AI24" s="1298">
        <v>163.72</v>
      </c>
      <c r="AJ24" s="1327">
        <v>181.37900000000002</v>
      </c>
      <c r="AK24" s="1320">
        <v>1621</v>
      </c>
      <c r="AL24" s="1335"/>
      <c r="AM24" s="1307">
        <v>159.89391391030657</v>
      </c>
      <c r="AN24" s="1284">
        <v>1.5665769249172401E-2</v>
      </c>
      <c r="AO24" s="1336"/>
      <c r="AP24" s="1327">
        <v>190.69830000000002</v>
      </c>
      <c r="AQ24" s="1334">
        <v>157.89000000000001</v>
      </c>
      <c r="AR24" s="1336"/>
      <c r="AS24" s="1306">
        <v>159.2152956368424</v>
      </c>
      <c r="AT24" s="1284">
        <v>1.4782547814721214E-2</v>
      </c>
      <c r="AU24" s="1366"/>
      <c r="AV24" s="1330"/>
      <c r="AW24" s="1280"/>
      <c r="AX24" s="1280"/>
      <c r="AY24" s="1280"/>
      <c r="AZ24" s="1280"/>
      <c r="BA24" s="1280"/>
      <c r="BB24" s="1280"/>
      <c r="BC24" s="1280"/>
      <c r="BD24" s="1280"/>
      <c r="BE24" s="1280"/>
      <c r="BF24" s="1280"/>
      <c r="BG24" s="1280"/>
      <c r="BH24" s="1280"/>
      <c r="BI24" s="1280"/>
      <c r="BJ24" s="1280"/>
      <c r="BK24" s="1280"/>
      <c r="BL24" s="1280"/>
      <c r="BM24" s="1280"/>
      <c r="BN24" s="1280"/>
      <c r="BO24" s="1280"/>
      <c r="BP24" s="1280"/>
      <c r="BQ24" s="1280"/>
      <c r="BR24" s="1280"/>
      <c r="BS24" s="1280"/>
      <c r="BT24" s="1280"/>
      <c r="BU24" s="1280"/>
      <c r="BV24" s="1280"/>
      <c r="BW24" s="1280"/>
      <c r="BX24" s="1280"/>
      <c r="BY24" s="1280"/>
      <c r="BZ24" s="1280"/>
      <c r="CA24" s="1280"/>
      <c r="CB24" s="1280"/>
      <c r="CC24" s="1280"/>
      <c r="CD24" s="1280"/>
      <c r="CE24" s="1280"/>
      <c r="CF24" s="1280"/>
      <c r="CG24" s="1280"/>
      <c r="CH24" s="1280"/>
      <c r="CI24" s="1280"/>
    </row>
    <row r="25" spans="1:87" ht="30" hidden="1" customHeight="1" outlineLevel="1" collapsed="1">
      <c r="A25" s="1296">
        <v>41736</v>
      </c>
      <c r="B25" s="1297">
        <v>15</v>
      </c>
      <c r="C25" s="1298">
        <v>152.1</v>
      </c>
      <c r="D25" s="1327">
        <v>190.79660000000001</v>
      </c>
      <c r="E25" s="1319">
        <v>373.16</v>
      </c>
      <c r="F25" s="1327">
        <v>157.9898</v>
      </c>
      <c r="G25" s="1320">
        <v>4334</v>
      </c>
      <c r="H25" s="1327">
        <v>146.1302</v>
      </c>
      <c r="I25" s="1320">
        <v>1091</v>
      </c>
      <c r="J25" s="1298">
        <v>165.49</v>
      </c>
      <c r="K25" s="1298">
        <v>161.36000000000001</v>
      </c>
      <c r="L25" s="1298">
        <v>189.99</v>
      </c>
      <c r="M25" s="1298">
        <v>185.48</v>
      </c>
      <c r="N25" s="1298">
        <v>157</v>
      </c>
      <c r="O25" s="1327">
        <v>160.68030000000002</v>
      </c>
      <c r="P25" s="1320">
        <v>1226</v>
      </c>
      <c r="Q25" s="1298">
        <v>158.46</v>
      </c>
      <c r="R25" s="1298" t="s">
        <v>217</v>
      </c>
      <c r="S25" s="1298">
        <v>201</v>
      </c>
      <c r="T25" s="1298">
        <v>165.54</v>
      </c>
      <c r="U25" s="1298">
        <v>165.4281</v>
      </c>
      <c r="V25" s="1298">
        <v>161.30000000000001</v>
      </c>
      <c r="W25" s="1327">
        <v>164.0796</v>
      </c>
      <c r="X25" s="1320">
        <v>50223.58</v>
      </c>
      <c r="Y25" s="1298">
        <v>237</v>
      </c>
      <c r="Z25" s="1298">
        <v>147.86000000000001</v>
      </c>
      <c r="AA25" s="1298">
        <v>166.5</v>
      </c>
      <c r="AB25" s="1327">
        <v>161.73220000000001</v>
      </c>
      <c r="AC25" s="1319">
        <v>675.07</v>
      </c>
      <c r="AD25" s="1298">
        <v>158</v>
      </c>
      <c r="AE25" s="1298">
        <v>140.5796</v>
      </c>
      <c r="AF25" s="1309">
        <v>627.20000000000005</v>
      </c>
      <c r="AG25" s="1298">
        <v>164.47</v>
      </c>
      <c r="AH25" s="1298">
        <v>159.84</v>
      </c>
      <c r="AI25" s="1298">
        <v>161.63</v>
      </c>
      <c r="AJ25" s="1327">
        <v>180.8347</v>
      </c>
      <c r="AK25" s="1320">
        <v>1630</v>
      </c>
      <c r="AL25" s="1335"/>
      <c r="AM25" s="1307">
        <v>162.10631819403926</v>
      </c>
      <c r="AN25" s="1284">
        <v>1.3836701032746923E-2</v>
      </c>
      <c r="AO25" s="1336"/>
      <c r="AP25" s="1327">
        <v>190.4478</v>
      </c>
      <c r="AQ25" s="1334">
        <v>157.45000000000002</v>
      </c>
      <c r="AR25" s="1336"/>
      <c r="AS25" s="1306">
        <v>161.42025145069755</v>
      </c>
      <c r="AT25" s="1284">
        <v>1.3848894385652954E-2</v>
      </c>
      <c r="AU25" s="1366"/>
      <c r="AV25" s="1330"/>
      <c r="AW25" s="1280"/>
      <c r="AX25" s="1280"/>
      <c r="AY25" s="1280"/>
      <c r="AZ25" s="1280"/>
      <c r="BA25" s="1280"/>
      <c r="BB25" s="1280"/>
      <c r="BC25" s="1280"/>
      <c r="BD25" s="1280"/>
      <c r="BE25" s="1280"/>
      <c r="BF25" s="1280"/>
      <c r="BG25" s="1280"/>
      <c r="BH25" s="1280"/>
      <c r="BI25" s="1280"/>
      <c r="BJ25" s="1280"/>
      <c r="BK25" s="1280"/>
      <c r="BL25" s="1280"/>
      <c r="BM25" s="1280"/>
      <c r="BN25" s="1280"/>
      <c r="BO25" s="1280"/>
      <c r="BP25" s="1280"/>
      <c r="BQ25" s="1280"/>
      <c r="BR25" s="1280"/>
      <c r="BS25" s="1280"/>
      <c r="BT25" s="1280"/>
      <c r="BU25" s="1280"/>
      <c r="BV25" s="1280"/>
      <c r="BW25" s="1280"/>
      <c r="BX25" s="1280"/>
      <c r="BY25" s="1280"/>
      <c r="BZ25" s="1280"/>
      <c r="CA25" s="1280"/>
      <c r="CB25" s="1280"/>
      <c r="CC25" s="1280"/>
      <c r="CD25" s="1280"/>
      <c r="CE25" s="1280"/>
      <c r="CF25" s="1280"/>
      <c r="CG25" s="1280"/>
      <c r="CH25" s="1280"/>
      <c r="CI25" s="1280"/>
    </row>
    <row r="26" spans="1:87" ht="30" hidden="1" customHeight="1" outlineLevel="1">
      <c r="A26" s="1296">
        <v>41743</v>
      </c>
      <c r="B26" s="1297">
        <v>16</v>
      </c>
      <c r="C26" s="1298">
        <v>153</v>
      </c>
      <c r="D26" s="1327">
        <v>192.351</v>
      </c>
      <c r="E26" s="1319">
        <v>376.2</v>
      </c>
      <c r="F26" s="1327">
        <v>159.5822</v>
      </c>
      <c r="G26" s="1320">
        <v>4385</v>
      </c>
      <c r="H26" s="1327">
        <v>149.87260000000001</v>
      </c>
      <c r="I26" s="1320">
        <v>1119</v>
      </c>
      <c r="J26" s="1298">
        <v>163.76</v>
      </c>
      <c r="K26" s="1298">
        <v>161.68</v>
      </c>
      <c r="L26" s="1298">
        <v>189.06</v>
      </c>
      <c r="M26" s="1298">
        <v>185.8</v>
      </c>
      <c r="N26" s="1298">
        <v>163</v>
      </c>
      <c r="O26" s="1327">
        <v>159.78560000000002</v>
      </c>
      <c r="P26" s="1320">
        <v>1218</v>
      </c>
      <c r="Q26" s="1298">
        <v>160.35</v>
      </c>
      <c r="R26" s="1298" t="s">
        <v>217</v>
      </c>
      <c r="S26" s="1298">
        <v>201</v>
      </c>
      <c r="T26" s="1298">
        <v>172.64000000000001</v>
      </c>
      <c r="U26" s="1298">
        <v>163.64690000000002</v>
      </c>
      <c r="V26" s="1298">
        <v>160.5</v>
      </c>
      <c r="W26" s="1327">
        <v>165.34010000000001</v>
      </c>
      <c r="X26" s="1320">
        <v>50859.32</v>
      </c>
      <c r="Y26" s="1298">
        <v>237</v>
      </c>
      <c r="Z26" s="1298">
        <v>147.55000000000001</v>
      </c>
      <c r="AA26" s="1298">
        <v>165.68</v>
      </c>
      <c r="AB26" s="1327">
        <v>160.83510000000001</v>
      </c>
      <c r="AC26" s="1319">
        <v>673.89</v>
      </c>
      <c r="AD26" s="1298">
        <v>180</v>
      </c>
      <c r="AE26" s="1298">
        <v>146.44030000000001</v>
      </c>
      <c r="AF26" s="1309">
        <v>654.04</v>
      </c>
      <c r="AG26" s="1298">
        <v>165.4</v>
      </c>
      <c r="AH26" s="1298">
        <v>163.76</v>
      </c>
      <c r="AI26" s="1298">
        <v>160.57</v>
      </c>
      <c r="AJ26" s="1327">
        <v>180.79070000000002</v>
      </c>
      <c r="AK26" s="1320">
        <v>1644</v>
      </c>
      <c r="AL26" s="1335"/>
      <c r="AM26" s="1307">
        <v>162.98973054383038</v>
      </c>
      <c r="AN26" s="1284">
        <v>5.4495861705630144E-3</v>
      </c>
      <c r="AO26" s="1336"/>
      <c r="AP26" s="1327">
        <v>191.08</v>
      </c>
      <c r="AQ26" s="1334">
        <v>157.72999999999999</v>
      </c>
      <c r="AR26" s="1336"/>
      <c r="AS26" s="1306">
        <v>162.47677607324931</v>
      </c>
      <c r="AT26" s="1284">
        <v>6.5451801310969504E-3</v>
      </c>
      <c r="AU26" s="1366"/>
      <c r="AV26" s="1330"/>
      <c r="AW26" s="1280"/>
      <c r="AX26" s="1280"/>
      <c r="AY26" s="1280"/>
      <c r="AZ26" s="1280"/>
      <c r="BA26" s="1280"/>
      <c r="BB26" s="1280"/>
      <c r="BC26" s="1280"/>
      <c r="BD26" s="1280"/>
      <c r="BE26" s="1280"/>
      <c r="BF26" s="1280"/>
      <c r="BG26" s="1280"/>
      <c r="BH26" s="1280"/>
      <c r="BI26" s="1280"/>
      <c r="BJ26" s="1280"/>
      <c r="BK26" s="1280"/>
      <c r="BL26" s="1280"/>
      <c r="BM26" s="1280"/>
      <c r="BN26" s="1280"/>
      <c r="BO26" s="1280"/>
      <c r="BP26" s="1280"/>
      <c r="BQ26" s="1280"/>
      <c r="BR26" s="1280"/>
      <c r="BS26" s="1280"/>
      <c r="BT26" s="1280"/>
      <c r="BU26" s="1280"/>
      <c r="BV26" s="1280"/>
      <c r="BW26" s="1280"/>
      <c r="BX26" s="1280"/>
      <c r="BY26" s="1280"/>
      <c r="BZ26" s="1280"/>
      <c r="CA26" s="1280"/>
      <c r="CB26" s="1280"/>
      <c r="CC26" s="1280"/>
      <c r="CD26" s="1280"/>
      <c r="CE26" s="1280"/>
      <c r="CF26" s="1280"/>
      <c r="CG26" s="1280"/>
      <c r="CH26" s="1280"/>
      <c r="CI26" s="1280"/>
    </row>
    <row r="27" spans="1:87" ht="30" hidden="1" customHeight="1" outlineLevel="1">
      <c r="A27" s="1296">
        <v>41750</v>
      </c>
      <c r="B27" s="1297">
        <v>17</v>
      </c>
      <c r="C27" s="1298">
        <v>149.4</v>
      </c>
      <c r="D27" s="1327">
        <v>190.21880000000002</v>
      </c>
      <c r="E27" s="1319">
        <v>372.03000000000003</v>
      </c>
      <c r="F27" s="1327">
        <v>158.34059999999999</v>
      </c>
      <c r="G27" s="1320">
        <v>4350</v>
      </c>
      <c r="H27" s="1327">
        <v>149.8843</v>
      </c>
      <c r="I27" s="1320">
        <v>1119</v>
      </c>
      <c r="J27" s="1298">
        <v>162.95000000000002</v>
      </c>
      <c r="K27" s="1298">
        <v>160.92000000000002</v>
      </c>
      <c r="L27" s="1298">
        <v>189.61</v>
      </c>
      <c r="M27" s="1298">
        <v>185.88</v>
      </c>
      <c r="N27" s="1298">
        <v>164</v>
      </c>
      <c r="O27" s="1327">
        <v>163.50630000000001</v>
      </c>
      <c r="P27" s="1320">
        <v>1246</v>
      </c>
      <c r="Q27" s="1298">
        <v>160.61000000000001</v>
      </c>
      <c r="R27" s="1298" t="s">
        <v>217</v>
      </c>
      <c r="S27" s="1298">
        <v>201</v>
      </c>
      <c r="T27" s="1298">
        <v>171.91</v>
      </c>
      <c r="U27" s="1298">
        <v>167.18890000000002</v>
      </c>
      <c r="V27" s="1298">
        <v>157.70000000000002</v>
      </c>
      <c r="W27" s="1327">
        <v>161.8511</v>
      </c>
      <c r="X27" s="1320">
        <v>49878.340000000004</v>
      </c>
      <c r="Y27" s="1298">
        <v>237</v>
      </c>
      <c r="Z27" s="1298">
        <v>145.1</v>
      </c>
      <c r="AA27" s="1298">
        <v>163.44</v>
      </c>
      <c r="AB27" s="1327">
        <v>160.47210000000001</v>
      </c>
      <c r="AC27" s="1319">
        <v>673.24</v>
      </c>
      <c r="AD27" s="1298">
        <v>180</v>
      </c>
      <c r="AE27" s="1298">
        <v>147.714</v>
      </c>
      <c r="AF27" s="1309">
        <v>658.87</v>
      </c>
      <c r="AG27" s="1298">
        <v>161.86000000000001</v>
      </c>
      <c r="AH27" s="1298">
        <v>162.5</v>
      </c>
      <c r="AI27" s="1298">
        <v>160.89000000000001</v>
      </c>
      <c r="AJ27" s="1327">
        <v>182.56660000000002</v>
      </c>
      <c r="AK27" s="1320">
        <v>1660</v>
      </c>
      <c r="AL27" s="1335"/>
      <c r="AM27" s="1307">
        <v>162.36888427433706</v>
      </c>
      <c r="AN27" s="1284">
        <v>-3.8091128037441857E-3</v>
      </c>
      <c r="AO27" s="1336"/>
      <c r="AP27" s="1327">
        <v>191.22830000000002</v>
      </c>
      <c r="AQ27" s="1334">
        <v>157.4</v>
      </c>
      <c r="AR27" s="1336"/>
      <c r="AS27" s="1306">
        <v>161.91385008307705</v>
      </c>
      <c r="AT27" s="1284">
        <v>-3.4646550958056244E-3</v>
      </c>
      <c r="AU27" s="1366"/>
      <c r="AV27" s="1330"/>
      <c r="AW27" s="1280"/>
      <c r="AX27" s="1280"/>
      <c r="AY27" s="1280"/>
      <c r="AZ27" s="1280"/>
      <c r="BA27" s="1280"/>
      <c r="BB27" s="1280"/>
      <c r="BC27" s="1280"/>
      <c r="BD27" s="1280"/>
      <c r="BE27" s="1280"/>
      <c r="BF27" s="1280"/>
      <c r="BG27" s="1280"/>
      <c r="BH27" s="1280"/>
      <c r="BI27" s="1280"/>
      <c r="BJ27" s="1280"/>
      <c r="BK27" s="1280"/>
      <c r="BL27" s="1280"/>
      <c r="BM27" s="1280"/>
      <c r="BN27" s="1280"/>
      <c r="BO27" s="1280"/>
      <c r="BP27" s="1280"/>
      <c r="BQ27" s="1280"/>
      <c r="BR27" s="1280"/>
      <c r="BS27" s="1280"/>
      <c r="BT27" s="1280"/>
      <c r="BU27" s="1280"/>
      <c r="BV27" s="1280"/>
      <c r="BW27" s="1280"/>
      <c r="BX27" s="1280"/>
      <c r="BY27" s="1280"/>
      <c r="BZ27" s="1280"/>
      <c r="CA27" s="1280"/>
      <c r="CB27" s="1280"/>
      <c r="CC27" s="1280"/>
      <c r="CD27" s="1280"/>
      <c r="CE27" s="1280"/>
      <c r="CF27" s="1280"/>
      <c r="CG27" s="1280"/>
      <c r="CH27" s="1280"/>
      <c r="CI27" s="1280"/>
    </row>
    <row r="28" spans="1:87" ht="30" hidden="1" customHeight="1" outlineLevel="1">
      <c r="A28" s="1296">
        <v>41757</v>
      </c>
      <c r="B28" s="1297">
        <v>18</v>
      </c>
      <c r="C28" s="1298">
        <v>150.30000000000001</v>
      </c>
      <c r="D28" s="1327">
        <v>187.64700000000002</v>
      </c>
      <c r="E28" s="1319">
        <v>372.03000000000003</v>
      </c>
      <c r="F28" s="1327">
        <v>159.6738</v>
      </c>
      <c r="G28" s="1320">
        <v>4383</v>
      </c>
      <c r="H28" s="1327">
        <v>149.91560000000001</v>
      </c>
      <c r="I28" s="1320">
        <v>1119</v>
      </c>
      <c r="J28" s="1298">
        <v>163.96</v>
      </c>
      <c r="K28" s="1298">
        <v>160.97999999999999</v>
      </c>
      <c r="L28" s="1298">
        <v>188.69</v>
      </c>
      <c r="M28" s="1298">
        <v>185.07</v>
      </c>
      <c r="N28" s="1298">
        <v>164</v>
      </c>
      <c r="O28" s="1327">
        <v>163.9126</v>
      </c>
      <c r="P28" s="1320">
        <v>1247</v>
      </c>
      <c r="Q28" s="1298">
        <v>162.19</v>
      </c>
      <c r="R28" s="1298" t="s">
        <v>217</v>
      </c>
      <c r="S28" s="1298">
        <v>201</v>
      </c>
      <c r="T28" s="1298">
        <v>173.35</v>
      </c>
      <c r="U28" s="1298">
        <v>166.81820000000002</v>
      </c>
      <c r="V28" s="1298">
        <v>159.80000000000001</v>
      </c>
      <c r="W28" s="1327">
        <v>163.72740000000002</v>
      </c>
      <c r="X28" s="1320">
        <v>50470.15</v>
      </c>
      <c r="Y28" s="1298">
        <v>237</v>
      </c>
      <c r="Z28" s="1298">
        <v>147.08000000000001</v>
      </c>
      <c r="AA28" s="1298">
        <v>163.31</v>
      </c>
      <c r="AB28" s="1327">
        <v>162.8176</v>
      </c>
      <c r="AC28" s="1319">
        <v>684.32</v>
      </c>
      <c r="AD28" s="1298">
        <v>180</v>
      </c>
      <c r="AE28" s="1298">
        <v>153.97400000000002</v>
      </c>
      <c r="AF28" s="1309">
        <v>684.52</v>
      </c>
      <c r="AG28" s="1298">
        <v>162.32</v>
      </c>
      <c r="AH28" s="1298">
        <v>161.19</v>
      </c>
      <c r="AI28" s="1298">
        <v>162.22</v>
      </c>
      <c r="AJ28" s="1327">
        <v>181.53140000000002</v>
      </c>
      <c r="AK28" s="1320">
        <v>1644</v>
      </c>
      <c r="AL28" s="1335"/>
      <c r="AM28" s="1307">
        <v>163.37690835258545</v>
      </c>
      <c r="AN28" s="1284">
        <v>6.2082343101232951E-3</v>
      </c>
      <c r="AO28" s="1336"/>
      <c r="AP28" s="1327">
        <v>192.57550000000001</v>
      </c>
      <c r="AQ28" s="1334">
        <v>158.37</v>
      </c>
      <c r="AR28" s="1336"/>
      <c r="AS28" s="1306">
        <v>163.06084307741514</v>
      </c>
      <c r="AT28" s="1284">
        <v>7.0839708508541044E-3</v>
      </c>
      <c r="AU28" s="1366"/>
      <c r="AV28" s="1330"/>
      <c r="AW28" s="1280"/>
      <c r="AX28" s="1280"/>
      <c r="AY28" s="1280"/>
      <c r="AZ28" s="1280"/>
      <c r="BA28" s="1280"/>
      <c r="BB28" s="1280"/>
      <c r="BC28" s="1280"/>
      <c r="BD28" s="1280"/>
      <c r="BE28" s="1280"/>
      <c r="BF28" s="1280"/>
      <c r="BG28" s="1280"/>
      <c r="BH28" s="1280"/>
      <c r="BI28" s="1280"/>
      <c r="BJ28" s="1280"/>
      <c r="BK28" s="1280"/>
      <c r="BL28" s="1280"/>
      <c r="BM28" s="1280"/>
      <c r="BN28" s="1280"/>
      <c r="BO28" s="1280"/>
      <c r="BP28" s="1280"/>
      <c r="BQ28" s="1280"/>
      <c r="BR28" s="1280"/>
      <c r="BS28" s="1280"/>
      <c r="BT28" s="1280"/>
      <c r="BU28" s="1280"/>
      <c r="BV28" s="1280"/>
      <c r="BW28" s="1280"/>
      <c r="BX28" s="1280"/>
      <c r="BY28" s="1280"/>
      <c r="BZ28" s="1280"/>
      <c r="CA28" s="1280"/>
      <c r="CB28" s="1280"/>
      <c r="CC28" s="1280"/>
      <c r="CD28" s="1280"/>
      <c r="CE28" s="1280"/>
      <c r="CF28" s="1280"/>
      <c r="CG28" s="1280"/>
      <c r="CH28" s="1280"/>
      <c r="CI28" s="1280"/>
    </row>
    <row r="29" spans="1:87" ht="30" hidden="1" customHeight="1" outlineLevel="1">
      <c r="A29" s="1296">
        <v>41764</v>
      </c>
      <c r="B29" s="1297">
        <v>19</v>
      </c>
      <c r="C29" s="1298">
        <v>151.70000000000002</v>
      </c>
      <c r="D29" s="1327">
        <v>199.00810000000001</v>
      </c>
      <c r="E29" s="1319">
        <v>389.22</v>
      </c>
      <c r="F29" s="1327">
        <v>159.6738</v>
      </c>
      <c r="G29" s="1320">
        <v>4383</v>
      </c>
      <c r="H29" s="1327">
        <v>149.9196</v>
      </c>
      <c r="I29" s="1320">
        <v>1119</v>
      </c>
      <c r="J29" s="1298">
        <v>164.07</v>
      </c>
      <c r="K29" s="1298">
        <v>163.01</v>
      </c>
      <c r="L29" s="1298">
        <v>187.76</v>
      </c>
      <c r="M29" s="1298">
        <v>185.14000000000001</v>
      </c>
      <c r="N29" s="1298">
        <v>160</v>
      </c>
      <c r="O29" s="1327">
        <v>166.39000000000001</v>
      </c>
      <c r="P29" s="1320">
        <v>1263</v>
      </c>
      <c r="Q29" s="1298">
        <v>163.4</v>
      </c>
      <c r="R29" s="1298" t="s">
        <v>217</v>
      </c>
      <c r="S29" s="1298">
        <v>201</v>
      </c>
      <c r="T29" s="1298">
        <v>172.19</v>
      </c>
      <c r="U29" s="1298">
        <v>167.16</v>
      </c>
      <c r="V29" s="1298">
        <v>158.70000000000002</v>
      </c>
      <c r="W29" s="1327">
        <v>164.791</v>
      </c>
      <c r="X29" s="1320">
        <v>50384.14</v>
      </c>
      <c r="Y29" s="1298">
        <v>237</v>
      </c>
      <c r="Z29" s="1298">
        <v>147.15</v>
      </c>
      <c r="AA29" s="1298">
        <v>163.14000000000001</v>
      </c>
      <c r="AB29" s="1327">
        <v>163.16419999999999</v>
      </c>
      <c r="AC29" s="1319">
        <v>684.63</v>
      </c>
      <c r="AD29" s="1298">
        <v>181</v>
      </c>
      <c r="AE29" s="1298">
        <v>157.54140000000001</v>
      </c>
      <c r="AF29" s="1309">
        <v>698.66</v>
      </c>
      <c r="AG29" s="1298">
        <v>163.81</v>
      </c>
      <c r="AH29" s="1298">
        <v>162.36000000000001</v>
      </c>
      <c r="AI29" s="1298">
        <v>160.55000000000001</v>
      </c>
      <c r="AJ29" s="1327">
        <v>191.17950000000002</v>
      </c>
      <c r="AK29" s="1320">
        <v>1729</v>
      </c>
      <c r="AL29" s="1335"/>
      <c r="AM29" s="1307">
        <v>163.60912206713141</v>
      </c>
      <c r="AN29" s="1284">
        <v>1.4213374269809176E-3</v>
      </c>
      <c r="AO29" s="1336"/>
      <c r="AP29" s="1327">
        <v>192.89060000000001</v>
      </c>
      <c r="AQ29" s="1334">
        <v>158.28</v>
      </c>
      <c r="AR29" s="1336"/>
      <c r="AS29" s="1306">
        <v>163.27645337621897</v>
      </c>
      <c r="AT29" s="1284">
        <v>1.3222690054501829E-3</v>
      </c>
      <c r="AU29" s="1366"/>
      <c r="AV29" s="1330"/>
      <c r="AW29" s="1280"/>
      <c r="AX29" s="1280"/>
      <c r="AY29" s="1280"/>
      <c r="AZ29" s="1280"/>
      <c r="BA29" s="1280"/>
      <c r="BB29" s="1280"/>
      <c r="BC29" s="1280"/>
      <c r="BD29" s="1280"/>
      <c r="BE29" s="1280"/>
      <c r="BF29" s="1280"/>
      <c r="BG29" s="1280"/>
      <c r="BH29" s="1280"/>
      <c r="BI29" s="1280"/>
      <c r="BJ29" s="1280"/>
      <c r="BK29" s="1280"/>
      <c r="BL29" s="1280"/>
      <c r="BM29" s="1280"/>
      <c r="BN29" s="1280"/>
      <c r="BO29" s="1280"/>
      <c r="BP29" s="1280"/>
      <c r="BQ29" s="1280"/>
      <c r="BR29" s="1280"/>
      <c r="BS29" s="1280"/>
      <c r="BT29" s="1280"/>
      <c r="BU29" s="1280"/>
      <c r="BV29" s="1280"/>
      <c r="BW29" s="1280"/>
      <c r="BX29" s="1280"/>
      <c r="BY29" s="1280"/>
      <c r="BZ29" s="1280"/>
      <c r="CA29" s="1280"/>
      <c r="CB29" s="1280"/>
      <c r="CC29" s="1280"/>
      <c r="CD29" s="1280"/>
      <c r="CE29" s="1280"/>
      <c r="CF29" s="1280"/>
      <c r="CG29" s="1280"/>
      <c r="CH29" s="1280"/>
      <c r="CI29" s="1280"/>
    </row>
    <row r="30" spans="1:87" ht="30" hidden="1" customHeight="1" outlineLevel="1">
      <c r="A30" s="1296">
        <v>41771</v>
      </c>
      <c r="B30" s="1297">
        <v>20</v>
      </c>
      <c r="C30" s="1298">
        <v>151.1</v>
      </c>
      <c r="D30" s="1327">
        <v>193.93600000000001</v>
      </c>
      <c r="E30" s="1319">
        <v>379.3</v>
      </c>
      <c r="F30" s="1327">
        <v>160.8613</v>
      </c>
      <c r="G30" s="1320">
        <v>4411</v>
      </c>
      <c r="H30" s="1327">
        <v>149.91300000000001</v>
      </c>
      <c r="I30" s="1320">
        <v>1119</v>
      </c>
      <c r="J30" s="1298">
        <v>164.07</v>
      </c>
      <c r="K30" s="1298">
        <v>163.88</v>
      </c>
      <c r="L30" s="1298">
        <v>185.71</v>
      </c>
      <c r="M30" s="1298">
        <v>185.32</v>
      </c>
      <c r="N30" s="1298">
        <v>157</v>
      </c>
      <c r="O30" s="1327">
        <v>166.42350000000002</v>
      </c>
      <c r="P30" s="1320">
        <v>1263</v>
      </c>
      <c r="Q30" s="1298">
        <v>166.37</v>
      </c>
      <c r="R30" s="1298" t="s">
        <v>217</v>
      </c>
      <c r="S30" s="1298">
        <v>201</v>
      </c>
      <c r="T30" s="1298">
        <v>172.55</v>
      </c>
      <c r="U30" s="1298">
        <v>168.21420000000001</v>
      </c>
      <c r="V30" s="1298">
        <v>158.6</v>
      </c>
      <c r="W30" s="1327">
        <v>164.70650000000001</v>
      </c>
      <c r="X30" s="1320">
        <v>50136.65</v>
      </c>
      <c r="Y30" s="1298">
        <v>237</v>
      </c>
      <c r="Z30" s="1298">
        <v>147.22999999999999</v>
      </c>
      <c r="AA30" s="1298">
        <v>163.43</v>
      </c>
      <c r="AB30" s="1327">
        <v>160.74870000000001</v>
      </c>
      <c r="AC30" s="1319">
        <v>672.80000000000007</v>
      </c>
      <c r="AD30" s="1298">
        <v>181</v>
      </c>
      <c r="AE30" s="1298">
        <v>162.46970000000002</v>
      </c>
      <c r="AF30" s="1309">
        <v>720.30000000000007</v>
      </c>
      <c r="AG30" s="1298">
        <v>162.42000000000002</v>
      </c>
      <c r="AH30" s="1298">
        <v>162.19</v>
      </c>
      <c r="AI30" s="1298">
        <v>161.01</v>
      </c>
      <c r="AJ30" s="1327">
        <v>192.2638</v>
      </c>
      <c r="AK30" s="1320">
        <v>1731</v>
      </c>
      <c r="AL30" s="1335"/>
      <c r="AM30" s="1307">
        <v>163.18355494939237</v>
      </c>
      <c r="AN30" s="1284">
        <v>-2.6011209666195745E-3</v>
      </c>
      <c r="AO30" s="1337"/>
      <c r="AP30" s="1327">
        <v>195.70840000000001</v>
      </c>
      <c r="AQ30" s="1334">
        <v>159.61000000000001</v>
      </c>
      <c r="AR30" s="1337"/>
      <c r="AS30" s="1306">
        <v>163.04627095681377</v>
      </c>
      <c r="AT30" s="1284">
        <v>-1.4097710640175176E-3</v>
      </c>
      <c r="AU30" s="1337"/>
      <c r="AV30" s="1330"/>
      <c r="AW30" s="1280"/>
      <c r="AX30" s="1280"/>
      <c r="AY30" s="1280"/>
      <c r="AZ30" s="1280"/>
      <c r="BA30" s="1280"/>
      <c r="BB30" s="1280"/>
      <c r="BC30" s="1280"/>
      <c r="BD30" s="1280"/>
      <c r="BE30" s="1280"/>
      <c r="BF30" s="1280"/>
      <c r="BG30" s="1280"/>
      <c r="BH30" s="1280"/>
      <c r="BI30" s="1280"/>
      <c r="BJ30" s="1280"/>
      <c r="BK30" s="1280"/>
      <c r="BL30" s="1280"/>
      <c r="BM30" s="1280"/>
      <c r="BN30" s="1280"/>
      <c r="BO30" s="1280"/>
      <c r="BP30" s="1280"/>
      <c r="BQ30" s="1280"/>
      <c r="BR30" s="1280"/>
      <c r="BS30" s="1280"/>
      <c r="BT30" s="1280"/>
      <c r="BU30" s="1280"/>
      <c r="BV30" s="1280"/>
      <c r="BW30" s="1280"/>
      <c r="BX30" s="1280"/>
      <c r="BY30" s="1280"/>
      <c r="BZ30" s="1280"/>
      <c r="CA30" s="1280"/>
      <c r="CB30" s="1280"/>
      <c r="CC30" s="1280"/>
      <c r="CD30" s="1280"/>
      <c r="CE30" s="1280"/>
      <c r="CF30" s="1280"/>
      <c r="CG30" s="1280"/>
      <c r="CH30" s="1280"/>
      <c r="CI30" s="1280"/>
    </row>
    <row r="31" spans="1:87" ht="30" hidden="1" customHeight="1" outlineLevel="1">
      <c r="A31" s="1296">
        <v>41778</v>
      </c>
      <c r="B31" s="1297">
        <v>21</v>
      </c>
      <c r="C31" s="1298">
        <v>143.1</v>
      </c>
      <c r="D31" s="1327">
        <v>190.76080000000002</v>
      </c>
      <c r="E31" s="1319">
        <v>373.09000000000003</v>
      </c>
      <c r="F31" s="1327">
        <v>161.8674</v>
      </c>
      <c r="G31" s="1320">
        <v>4444</v>
      </c>
      <c r="H31" s="1327">
        <v>149.9093</v>
      </c>
      <c r="I31" s="1320">
        <v>1119</v>
      </c>
      <c r="J31" s="1298">
        <v>168.06</v>
      </c>
      <c r="K31" s="1298">
        <v>163.44</v>
      </c>
      <c r="L31" s="1298">
        <v>185.71</v>
      </c>
      <c r="M31" s="1298">
        <v>177.67000000000002</v>
      </c>
      <c r="N31" s="1298">
        <v>153</v>
      </c>
      <c r="O31" s="1327">
        <v>167.76170000000002</v>
      </c>
      <c r="P31" s="1320">
        <v>1276</v>
      </c>
      <c r="Q31" s="1298">
        <v>166.88</v>
      </c>
      <c r="R31" s="1298" t="s">
        <v>217</v>
      </c>
      <c r="S31" s="1298">
        <v>201</v>
      </c>
      <c r="T31" s="1298">
        <v>175.18</v>
      </c>
      <c r="U31" s="1298">
        <v>167.70740000000001</v>
      </c>
      <c r="V31" s="1298">
        <v>163.6</v>
      </c>
      <c r="W31" s="1327">
        <v>166.56450000000001</v>
      </c>
      <c r="X31" s="1320">
        <v>50738.630000000005</v>
      </c>
      <c r="Y31" s="1298">
        <v>237</v>
      </c>
      <c r="Z31" s="1298">
        <v>147.4</v>
      </c>
      <c r="AA31" s="1298">
        <v>165.08</v>
      </c>
      <c r="AB31" s="1327">
        <v>162.08760000000001</v>
      </c>
      <c r="AC31" s="1319">
        <v>677.48</v>
      </c>
      <c r="AD31" s="1298">
        <v>181</v>
      </c>
      <c r="AE31" s="1298">
        <v>163.53149999999999</v>
      </c>
      <c r="AF31" s="1309">
        <v>723.33</v>
      </c>
      <c r="AG31" s="1298">
        <v>163.9</v>
      </c>
      <c r="AH31" s="1298">
        <v>164.20000000000002</v>
      </c>
      <c r="AI31" s="1298">
        <v>160.99</v>
      </c>
      <c r="AJ31" s="1327">
        <v>186.28890000000001</v>
      </c>
      <c r="AK31" s="1320">
        <v>1682</v>
      </c>
      <c r="AL31" s="1335"/>
      <c r="AM31" s="1307">
        <v>163.52242669863972</v>
      </c>
      <c r="AN31" s="1284">
        <v>2.0766292862810509E-3</v>
      </c>
      <c r="AO31" s="1337"/>
      <c r="AP31" s="1327">
        <v>196.07</v>
      </c>
      <c r="AQ31" s="1334">
        <v>159.15</v>
      </c>
      <c r="AR31" s="1337"/>
      <c r="AS31" s="1306">
        <v>163.59987126492999</v>
      </c>
      <c r="AT31" s="1284">
        <v>3.3953570656199972E-3</v>
      </c>
      <c r="AU31" s="1337"/>
      <c r="AV31" s="1330"/>
      <c r="AW31" s="1280"/>
      <c r="AX31" s="1280"/>
      <c r="AY31" s="1280"/>
      <c r="AZ31" s="1280"/>
      <c r="BA31" s="1280"/>
      <c r="BB31" s="1280"/>
      <c r="BC31" s="1280"/>
      <c r="BD31" s="1280"/>
      <c r="BE31" s="1280"/>
      <c r="BF31" s="1280"/>
      <c r="BG31" s="1280"/>
      <c r="BH31" s="1280"/>
      <c r="BI31" s="1280"/>
      <c r="BJ31" s="1280"/>
      <c r="BK31" s="1280"/>
      <c r="BL31" s="1280"/>
      <c r="BM31" s="1280"/>
      <c r="BN31" s="1280"/>
      <c r="BO31" s="1280"/>
      <c r="BP31" s="1280"/>
      <c r="BQ31" s="1280"/>
      <c r="BR31" s="1280"/>
      <c r="BS31" s="1280"/>
      <c r="BT31" s="1280"/>
      <c r="BU31" s="1280"/>
      <c r="BV31" s="1280"/>
      <c r="BW31" s="1280"/>
      <c r="BX31" s="1280"/>
      <c r="BY31" s="1280"/>
      <c r="BZ31" s="1280"/>
      <c r="CA31" s="1280"/>
      <c r="CB31" s="1280"/>
      <c r="CC31" s="1280"/>
      <c r="CD31" s="1280"/>
      <c r="CE31" s="1280"/>
      <c r="CF31" s="1280"/>
      <c r="CG31" s="1280"/>
      <c r="CH31" s="1280"/>
      <c r="CI31" s="1280"/>
    </row>
    <row r="32" spans="1:87" ht="30" hidden="1" customHeight="1" outlineLevel="1">
      <c r="A32" s="1296">
        <v>41785</v>
      </c>
      <c r="B32" s="1297">
        <v>22</v>
      </c>
      <c r="C32" s="1298">
        <v>150.80000000000001</v>
      </c>
      <c r="D32" s="1327">
        <v>191.5993</v>
      </c>
      <c r="E32" s="1319">
        <v>374.73</v>
      </c>
      <c r="F32" s="1327">
        <v>165.46450000000002</v>
      </c>
      <c r="G32" s="1320">
        <v>4542</v>
      </c>
      <c r="H32" s="1327">
        <v>151.93510000000001</v>
      </c>
      <c r="I32" s="1320">
        <v>1134</v>
      </c>
      <c r="J32" s="1298">
        <v>171.87</v>
      </c>
      <c r="K32" s="1298">
        <v>162.80000000000001</v>
      </c>
      <c r="L32" s="1298">
        <v>181.81</v>
      </c>
      <c r="M32" s="1298">
        <v>177.8</v>
      </c>
      <c r="N32" s="1298">
        <v>151</v>
      </c>
      <c r="O32" s="1327">
        <v>170.44480000000001</v>
      </c>
      <c r="P32" s="1320">
        <v>1294</v>
      </c>
      <c r="Q32" s="1298">
        <v>167.84</v>
      </c>
      <c r="R32" s="1298" t="s">
        <v>217</v>
      </c>
      <c r="S32" s="1298">
        <v>201</v>
      </c>
      <c r="T32" s="1298">
        <v>175.02</v>
      </c>
      <c r="U32" s="1298">
        <v>166.6908</v>
      </c>
      <c r="V32" s="1298">
        <v>167.5</v>
      </c>
      <c r="W32" s="1327">
        <v>173.07680000000002</v>
      </c>
      <c r="X32" s="1320">
        <v>52475.65</v>
      </c>
      <c r="Y32" s="1298">
        <v>237</v>
      </c>
      <c r="Z32" s="1298">
        <v>151.30000000000001</v>
      </c>
      <c r="AA32" s="1298">
        <v>169.36</v>
      </c>
      <c r="AB32" s="1327">
        <v>166.8897</v>
      </c>
      <c r="AC32" s="1319">
        <v>692.95</v>
      </c>
      <c r="AD32" s="1298">
        <v>184</v>
      </c>
      <c r="AE32" s="1298">
        <v>167.73060000000001</v>
      </c>
      <c r="AF32" s="1309">
        <v>738.30000000000007</v>
      </c>
      <c r="AG32" s="1298">
        <v>169.6</v>
      </c>
      <c r="AH32" s="1298">
        <v>169.69</v>
      </c>
      <c r="AI32" s="1298">
        <v>161.42000000000002</v>
      </c>
      <c r="AJ32" s="1327">
        <v>186.82580000000002</v>
      </c>
      <c r="AK32" s="1320">
        <v>1691</v>
      </c>
      <c r="AL32" s="1335"/>
      <c r="AM32" s="1307">
        <v>166.51629426619138</v>
      </c>
      <c r="AN32" s="1284">
        <v>1.8308605296502467E-2</v>
      </c>
      <c r="AO32" s="1337"/>
      <c r="AP32" s="1327">
        <v>196.63230000000001</v>
      </c>
      <c r="AQ32" s="1334">
        <v>159.65</v>
      </c>
      <c r="AR32" s="1337"/>
      <c r="AS32" s="1306">
        <v>166.53216781433619</v>
      </c>
      <c r="AT32" s="1284">
        <v>1.7923587144257125E-2</v>
      </c>
      <c r="AU32" s="1337"/>
      <c r="AV32" s="1330"/>
      <c r="AW32" s="1280"/>
      <c r="AX32" s="1280"/>
      <c r="AY32" s="1280"/>
      <c r="AZ32" s="1280"/>
      <c r="BA32" s="1280"/>
      <c r="BB32" s="1280"/>
      <c r="BC32" s="1280"/>
      <c r="BD32" s="1280"/>
      <c r="BE32" s="1280"/>
      <c r="BF32" s="1280"/>
      <c r="BG32" s="1280"/>
      <c r="BH32" s="1280"/>
      <c r="BI32" s="1280"/>
      <c r="BJ32" s="1280"/>
      <c r="BK32" s="1280"/>
      <c r="BL32" s="1280"/>
      <c r="BM32" s="1280"/>
      <c r="BN32" s="1280"/>
      <c r="BO32" s="1280"/>
      <c r="BP32" s="1280"/>
      <c r="BQ32" s="1280"/>
      <c r="BR32" s="1280"/>
      <c r="BS32" s="1280"/>
      <c r="BT32" s="1280"/>
      <c r="BU32" s="1280"/>
      <c r="BV32" s="1280"/>
      <c r="BW32" s="1280"/>
      <c r="BX32" s="1280"/>
      <c r="BY32" s="1280"/>
      <c r="BZ32" s="1280"/>
      <c r="CA32" s="1280"/>
      <c r="CB32" s="1280"/>
      <c r="CC32" s="1280"/>
      <c r="CD32" s="1280"/>
      <c r="CE32" s="1280"/>
      <c r="CF32" s="1280"/>
      <c r="CG32" s="1280"/>
      <c r="CH32" s="1280"/>
      <c r="CI32" s="1280"/>
    </row>
    <row r="33" spans="1:87" ht="30" hidden="1" customHeight="1" outlineLevel="1">
      <c r="A33" s="1296">
        <v>41792</v>
      </c>
      <c r="B33" s="1297">
        <v>23</v>
      </c>
      <c r="C33" s="1298">
        <v>151.80000000000001</v>
      </c>
      <c r="D33" s="1327">
        <v>184.45650000000001</v>
      </c>
      <c r="E33" s="1319">
        <v>360.76</v>
      </c>
      <c r="F33" s="1327">
        <v>166.6181</v>
      </c>
      <c r="G33" s="1320">
        <v>4576</v>
      </c>
      <c r="H33" s="1327">
        <v>155.43049999999999</v>
      </c>
      <c r="I33" s="1320">
        <v>1160</v>
      </c>
      <c r="J33" s="1298">
        <v>173.46</v>
      </c>
      <c r="K33" s="1298">
        <v>162.61000000000001</v>
      </c>
      <c r="L33" s="1298">
        <v>180.89000000000001</v>
      </c>
      <c r="M33" s="1298">
        <v>178.84</v>
      </c>
      <c r="N33" s="1298">
        <v>151</v>
      </c>
      <c r="O33" s="1327">
        <v>170.37540000000001</v>
      </c>
      <c r="P33" s="1320">
        <v>1319</v>
      </c>
      <c r="Q33" s="1298">
        <v>169.54</v>
      </c>
      <c r="R33" s="1298" t="s">
        <v>217</v>
      </c>
      <c r="S33" s="1298">
        <v>205</v>
      </c>
      <c r="T33" s="1298">
        <v>175.8</v>
      </c>
      <c r="U33" s="1298">
        <v>168.9383</v>
      </c>
      <c r="V33" s="1298">
        <v>168</v>
      </c>
      <c r="W33" s="1327">
        <v>173.98080000000002</v>
      </c>
      <c r="X33" s="1320">
        <v>52859.090000000004</v>
      </c>
      <c r="Y33" s="1298">
        <v>237</v>
      </c>
      <c r="Z33" s="1298">
        <v>154</v>
      </c>
      <c r="AA33" s="1298">
        <v>170.12</v>
      </c>
      <c r="AB33" s="1327">
        <v>166.6858</v>
      </c>
      <c r="AC33" s="1319">
        <v>688.71</v>
      </c>
      <c r="AD33" s="1298">
        <v>186</v>
      </c>
      <c r="AE33" s="1298">
        <v>169.2073</v>
      </c>
      <c r="AF33" s="1309">
        <v>743.77</v>
      </c>
      <c r="AG33" s="1298">
        <v>170.23</v>
      </c>
      <c r="AH33" s="1298">
        <v>170.75</v>
      </c>
      <c r="AI33" s="1298">
        <v>159.63</v>
      </c>
      <c r="AJ33" s="1327">
        <v>185.5598</v>
      </c>
      <c r="AK33" s="1320">
        <v>1684</v>
      </c>
      <c r="AL33" s="1335"/>
      <c r="AM33" s="1307">
        <v>167.66608497083445</v>
      </c>
      <c r="AN33" s="1284">
        <v>6.904974133072006E-3</v>
      </c>
      <c r="AO33" s="1337"/>
      <c r="AP33" s="1327">
        <v>196.45000000000002</v>
      </c>
      <c r="AQ33" s="1334">
        <v>159.56</v>
      </c>
      <c r="AR33" s="1337"/>
      <c r="AS33" s="1306">
        <v>167.73960750866544</v>
      </c>
      <c r="AT33" s="1284">
        <v>7.2504892608820093E-3</v>
      </c>
      <c r="AU33" s="1337"/>
      <c r="AV33" s="1330"/>
      <c r="AW33" s="1280"/>
      <c r="AX33" s="1280"/>
      <c r="AY33" s="1280"/>
      <c r="AZ33" s="1280"/>
      <c r="BA33" s="1280"/>
      <c r="BB33" s="1280"/>
      <c r="BC33" s="1280"/>
      <c r="BD33" s="1280"/>
      <c r="BE33" s="1280"/>
      <c r="BF33" s="1280"/>
      <c r="BG33" s="1280"/>
      <c r="BH33" s="1280"/>
      <c r="BI33" s="1280"/>
      <c r="BJ33" s="1280"/>
      <c r="BK33" s="1280"/>
      <c r="BL33" s="1280"/>
      <c r="BM33" s="1280"/>
      <c r="BN33" s="1280"/>
      <c r="BO33" s="1280"/>
      <c r="BP33" s="1280"/>
      <c r="BQ33" s="1280"/>
      <c r="BR33" s="1280"/>
      <c r="BS33" s="1280"/>
      <c r="BT33" s="1280"/>
      <c r="BU33" s="1280"/>
      <c r="BV33" s="1280"/>
      <c r="BW33" s="1280"/>
      <c r="BX33" s="1280"/>
      <c r="BY33" s="1280"/>
      <c r="BZ33" s="1280"/>
      <c r="CA33" s="1280"/>
      <c r="CB33" s="1280"/>
      <c r="CC33" s="1280"/>
      <c r="CD33" s="1280"/>
      <c r="CE33" s="1280"/>
      <c r="CF33" s="1280"/>
      <c r="CG33" s="1280"/>
      <c r="CH33" s="1280"/>
      <c r="CI33" s="1280"/>
    </row>
    <row r="34" spans="1:87" ht="30" hidden="1" customHeight="1" outlineLevel="1">
      <c r="A34" s="1296">
        <v>41799</v>
      </c>
      <c r="B34" s="1297">
        <v>24</v>
      </c>
      <c r="C34" s="1298">
        <v>154.4</v>
      </c>
      <c r="D34" s="1327">
        <v>184.45650000000001</v>
      </c>
      <c r="E34" s="1319">
        <v>0</v>
      </c>
      <c r="F34" s="1327">
        <v>170.0189</v>
      </c>
      <c r="G34" s="1320">
        <v>4666</v>
      </c>
      <c r="H34" s="1327">
        <v>155.4829</v>
      </c>
      <c r="I34" s="1320">
        <v>1160</v>
      </c>
      <c r="J34" s="1298">
        <v>175.21</v>
      </c>
      <c r="K34" s="1298">
        <v>163.54</v>
      </c>
      <c r="L34" s="1298">
        <v>180.51</v>
      </c>
      <c r="M34" s="1298">
        <v>181.36</v>
      </c>
      <c r="N34" s="1298">
        <v>153</v>
      </c>
      <c r="O34" s="1327">
        <v>173.86780000000002</v>
      </c>
      <c r="P34" s="1320">
        <v>1318</v>
      </c>
      <c r="Q34" s="1298">
        <v>170.38</v>
      </c>
      <c r="R34" s="1298" t="s">
        <v>217</v>
      </c>
      <c r="S34" s="1298">
        <v>205</v>
      </c>
      <c r="T34" s="1298">
        <v>176.66</v>
      </c>
      <c r="U34" s="1298">
        <v>170.50220000000002</v>
      </c>
      <c r="V34" s="1298">
        <v>170</v>
      </c>
      <c r="W34" s="1327">
        <v>176.71300000000002</v>
      </c>
      <c r="X34" s="1320">
        <v>53913.380000000005</v>
      </c>
      <c r="Y34" s="1298">
        <v>237</v>
      </c>
      <c r="Z34" s="1298">
        <v>156.99</v>
      </c>
      <c r="AA34" s="1298">
        <v>171.75</v>
      </c>
      <c r="AB34" s="1327">
        <v>170.16910000000001</v>
      </c>
      <c r="AC34" s="1319">
        <v>699.92</v>
      </c>
      <c r="AD34" s="1298">
        <v>189</v>
      </c>
      <c r="AE34" s="1298">
        <v>173.32550000000001</v>
      </c>
      <c r="AF34" s="1309">
        <v>761.33</v>
      </c>
      <c r="AG34" s="1298">
        <v>172.59</v>
      </c>
      <c r="AH34" s="1298">
        <v>170.74</v>
      </c>
      <c r="AI34" s="1298">
        <v>160.84</v>
      </c>
      <c r="AJ34" s="1327">
        <v>187.4478</v>
      </c>
      <c r="AK34" s="1320">
        <v>1697</v>
      </c>
      <c r="AL34" s="1335"/>
      <c r="AM34" s="1307">
        <v>169.85501063833485</v>
      </c>
      <c r="AN34" s="1284">
        <v>1.3055267962397865E-2</v>
      </c>
      <c r="AO34" s="1337"/>
      <c r="AP34" s="1327">
        <v>197.1978</v>
      </c>
      <c r="AQ34" s="1334">
        <v>158.74</v>
      </c>
      <c r="AR34" s="1337"/>
      <c r="AS34" s="1306">
        <v>169.97847236424752</v>
      </c>
      <c r="AT34" s="1284">
        <v>1.3347264184259133E-2</v>
      </c>
      <c r="AU34" s="1337"/>
      <c r="AV34" s="1330"/>
      <c r="AW34" s="1280"/>
      <c r="AX34" s="1280"/>
      <c r="AY34" s="1280"/>
      <c r="AZ34" s="1280"/>
      <c r="BA34" s="1280"/>
      <c r="BB34" s="1280"/>
      <c r="BC34" s="1280"/>
      <c r="BD34" s="1280"/>
      <c r="BE34" s="1280"/>
      <c r="BF34" s="1280"/>
      <c r="BG34" s="1280"/>
      <c r="BH34" s="1280"/>
      <c r="BI34" s="1280"/>
      <c r="BJ34" s="1280"/>
      <c r="BK34" s="1280"/>
      <c r="BL34" s="1280"/>
      <c r="BM34" s="1280"/>
      <c r="BN34" s="1280"/>
      <c r="BO34" s="1280"/>
      <c r="BP34" s="1280"/>
      <c r="BQ34" s="1280"/>
      <c r="BR34" s="1280"/>
      <c r="BS34" s="1280"/>
      <c r="BT34" s="1280"/>
      <c r="BU34" s="1280"/>
      <c r="BV34" s="1280"/>
      <c r="BW34" s="1280"/>
      <c r="BX34" s="1280"/>
      <c r="BY34" s="1280"/>
      <c r="BZ34" s="1280"/>
      <c r="CA34" s="1280"/>
      <c r="CB34" s="1280"/>
      <c r="CC34" s="1280"/>
      <c r="CD34" s="1280"/>
      <c r="CE34" s="1280"/>
      <c r="CF34" s="1280"/>
      <c r="CG34" s="1280"/>
      <c r="CH34" s="1280"/>
      <c r="CI34" s="1280"/>
    </row>
    <row r="35" spans="1:87" ht="30" hidden="1" customHeight="1" outlineLevel="1">
      <c r="A35" s="1296">
        <v>41806</v>
      </c>
      <c r="B35" s="1297">
        <v>25</v>
      </c>
      <c r="C35" s="1298">
        <v>156.20000000000002</v>
      </c>
      <c r="D35" s="1327">
        <v>194.58530000000002</v>
      </c>
      <c r="E35" s="1319">
        <v>380.57</v>
      </c>
      <c r="F35" s="1327">
        <v>171.6978</v>
      </c>
      <c r="G35" s="1320">
        <v>4712</v>
      </c>
      <c r="H35" s="1327">
        <v>155.5642</v>
      </c>
      <c r="I35" s="1320">
        <v>1160</v>
      </c>
      <c r="J35" s="1298">
        <v>176.47</v>
      </c>
      <c r="K35" s="1298">
        <v>162.97</v>
      </c>
      <c r="L35" s="1298">
        <v>180.51</v>
      </c>
      <c r="M35" s="1298">
        <v>184.07</v>
      </c>
      <c r="N35" s="1298">
        <v>158</v>
      </c>
      <c r="O35" s="1327">
        <v>174.60570000000001</v>
      </c>
      <c r="P35" s="1320">
        <v>1323</v>
      </c>
      <c r="Q35" s="1298">
        <v>172.89000000000001</v>
      </c>
      <c r="R35" s="1298" t="s">
        <v>217</v>
      </c>
      <c r="S35" s="1298">
        <v>205</v>
      </c>
      <c r="T35" s="1298">
        <v>178.35</v>
      </c>
      <c r="U35" s="1298">
        <v>169.9316</v>
      </c>
      <c r="V35" s="1298">
        <v>170.4</v>
      </c>
      <c r="W35" s="1327">
        <v>177.94589999999999</v>
      </c>
      <c r="X35" s="1320">
        <v>54541.450000000004</v>
      </c>
      <c r="Y35" s="1298">
        <v>237</v>
      </c>
      <c r="Z35" s="1298">
        <v>156.99</v>
      </c>
      <c r="AA35" s="1298">
        <v>172.91</v>
      </c>
      <c r="AB35" s="1327">
        <v>171.32740000000001</v>
      </c>
      <c r="AC35" s="1319">
        <v>709.89</v>
      </c>
      <c r="AD35" s="1298">
        <v>192</v>
      </c>
      <c r="AE35" s="1298">
        <v>175.874</v>
      </c>
      <c r="AF35" s="1309">
        <v>773.25</v>
      </c>
      <c r="AG35" s="1298">
        <v>172</v>
      </c>
      <c r="AH35" s="1298">
        <v>173.85</v>
      </c>
      <c r="AI35" s="1298">
        <v>160.68</v>
      </c>
      <c r="AJ35" s="1327">
        <v>187.84980000000002</v>
      </c>
      <c r="AK35" s="1320">
        <v>1702</v>
      </c>
      <c r="AL35" s="1335"/>
      <c r="AM35" s="1307">
        <v>171.43530297741145</v>
      </c>
      <c r="AN35" s="1284">
        <v>9.3037722769417908E-3</v>
      </c>
      <c r="AO35" s="1337"/>
      <c r="AP35" s="1327">
        <v>197.9768</v>
      </c>
      <c r="AQ35" s="1334">
        <v>158.1</v>
      </c>
      <c r="AR35" s="1337"/>
      <c r="AS35" s="1306">
        <v>171.4515747591897</v>
      </c>
      <c r="AT35" s="1284">
        <v>8.6664056598029227E-3</v>
      </c>
      <c r="AU35" s="1337"/>
      <c r="AV35" s="1330"/>
      <c r="AW35" s="1280"/>
      <c r="AX35" s="1280"/>
      <c r="AY35" s="1280"/>
      <c r="AZ35" s="1280"/>
      <c r="BA35" s="1280"/>
      <c r="BB35" s="1280"/>
      <c r="BC35" s="1280"/>
      <c r="BD35" s="1280"/>
      <c r="BE35" s="1280"/>
      <c r="BF35" s="1280"/>
      <c r="BG35" s="1280"/>
      <c r="BH35" s="1280"/>
      <c r="BI35" s="1280"/>
      <c r="BJ35" s="1280"/>
      <c r="BK35" s="1280"/>
      <c r="BL35" s="1280"/>
      <c r="BM35" s="1280"/>
      <c r="BN35" s="1280"/>
      <c r="BO35" s="1280"/>
      <c r="BP35" s="1280"/>
      <c r="BQ35" s="1280"/>
      <c r="BR35" s="1280"/>
      <c r="BS35" s="1280"/>
      <c r="BT35" s="1280"/>
      <c r="BU35" s="1280"/>
      <c r="BV35" s="1280"/>
      <c r="BW35" s="1280"/>
      <c r="BX35" s="1280"/>
      <c r="BY35" s="1280"/>
      <c r="BZ35" s="1280"/>
      <c r="CA35" s="1280"/>
      <c r="CB35" s="1280"/>
      <c r="CC35" s="1280"/>
      <c r="CD35" s="1280"/>
      <c r="CE35" s="1280"/>
      <c r="CF35" s="1280"/>
      <c r="CG35" s="1280"/>
      <c r="CH35" s="1280"/>
      <c r="CI35" s="1280"/>
    </row>
    <row r="36" spans="1:87" ht="30" hidden="1" customHeight="1" outlineLevel="1">
      <c r="A36" s="1296">
        <v>41813</v>
      </c>
      <c r="B36" s="1297">
        <v>26</v>
      </c>
      <c r="C36" s="1298">
        <v>158.70000000000002</v>
      </c>
      <c r="D36" s="1327">
        <v>194.76940000000002</v>
      </c>
      <c r="E36" s="1319">
        <v>380.93</v>
      </c>
      <c r="F36" s="1327">
        <v>174.33150000000001</v>
      </c>
      <c r="G36" s="1320">
        <v>4785</v>
      </c>
      <c r="H36" s="1327">
        <v>157.19220000000001</v>
      </c>
      <c r="I36" s="1320">
        <v>1172</v>
      </c>
      <c r="J36" s="1298">
        <v>180.9</v>
      </c>
      <c r="K36" s="1298">
        <v>165.85</v>
      </c>
      <c r="L36" s="1298">
        <v>182.37</v>
      </c>
      <c r="M36" s="1298">
        <v>186.73</v>
      </c>
      <c r="N36" s="1298">
        <v>159</v>
      </c>
      <c r="O36" s="1327">
        <v>177.8278</v>
      </c>
      <c r="P36" s="1320">
        <v>1347</v>
      </c>
      <c r="Q36" s="1298">
        <v>172.87</v>
      </c>
      <c r="R36" s="1298" t="s">
        <v>217</v>
      </c>
      <c r="S36" s="1298">
        <v>205</v>
      </c>
      <c r="T36" s="1298">
        <v>174.11</v>
      </c>
      <c r="U36" s="1298">
        <v>175.7646</v>
      </c>
      <c r="V36" s="1298">
        <v>175.70000000000002</v>
      </c>
      <c r="W36" s="1327">
        <v>180.01010000000002</v>
      </c>
      <c r="X36" s="1320">
        <v>55263.11</v>
      </c>
      <c r="Y36" s="1298">
        <v>237</v>
      </c>
      <c r="Z36" s="1298">
        <v>159.09</v>
      </c>
      <c r="AA36" s="1298">
        <v>176.83</v>
      </c>
      <c r="AB36" s="1327">
        <v>175.6678</v>
      </c>
      <c r="AC36" s="1319">
        <v>729.33</v>
      </c>
      <c r="AD36" s="1298">
        <v>195</v>
      </c>
      <c r="AE36" s="1298">
        <v>178.95270000000002</v>
      </c>
      <c r="AF36" s="1309">
        <v>785.72</v>
      </c>
      <c r="AG36" s="1298">
        <v>173.95000000000002</v>
      </c>
      <c r="AH36" s="1298">
        <v>175.18</v>
      </c>
      <c r="AI36" s="1298">
        <v>161.05000000000001</v>
      </c>
      <c r="AJ36" s="1327">
        <v>185.2013</v>
      </c>
      <c r="AK36" s="1320">
        <v>1698</v>
      </c>
      <c r="AL36" s="1335"/>
      <c r="AM36" s="1307">
        <v>174.43092165526951</v>
      </c>
      <c r="AN36" s="1284">
        <v>1.7473756139088525E-2</v>
      </c>
      <c r="AO36" s="1337"/>
      <c r="AP36" s="1327">
        <v>199.4838</v>
      </c>
      <c r="AQ36" s="1334">
        <v>159.56</v>
      </c>
      <c r="AR36" s="1337"/>
      <c r="AS36" s="1306">
        <v>174.34087094959389</v>
      </c>
      <c r="AT36" s="1284">
        <v>1.6851966477778424E-2</v>
      </c>
      <c r="AU36" s="1337"/>
      <c r="AV36" s="1330"/>
      <c r="AW36" s="1280"/>
      <c r="AX36" s="1280"/>
      <c r="AY36" s="1280"/>
      <c r="AZ36" s="1280"/>
      <c r="BA36" s="1280"/>
      <c r="BB36" s="1280"/>
      <c r="BC36" s="1280"/>
      <c r="BD36" s="1280"/>
      <c r="BE36" s="1280"/>
      <c r="BF36" s="1280"/>
      <c r="BG36" s="1280"/>
      <c r="BH36" s="1280"/>
      <c r="BI36" s="1280"/>
      <c r="BJ36" s="1280"/>
      <c r="BK36" s="1280"/>
      <c r="BL36" s="1280"/>
      <c r="BM36" s="1280"/>
      <c r="BN36" s="1280"/>
      <c r="BO36" s="1280"/>
      <c r="BP36" s="1280"/>
      <c r="BQ36" s="1280"/>
      <c r="BR36" s="1280"/>
      <c r="BS36" s="1280"/>
      <c r="BT36" s="1280"/>
      <c r="BU36" s="1280"/>
      <c r="BV36" s="1280"/>
      <c r="BW36" s="1280"/>
      <c r="BX36" s="1280"/>
      <c r="BY36" s="1280"/>
      <c r="BZ36" s="1280"/>
      <c r="CA36" s="1280"/>
      <c r="CB36" s="1280"/>
      <c r="CC36" s="1280"/>
      <c r="CD36" s="1280"/>
      <c r="CE36" s="1280"/>
      <c r="CF36" s="1280"/>
      <c r="CG36" s="1280"/>
      <c r="CH36" s="1280"/>
      <c r="CI36" s="1280"/>
    </row>
    <row r="37" spans="1:87" ht="30" hidden="1" customHeight="1" outlineLevel="1">
      <c r="A37" s="1296">
        <v>41820</v>
      </c>
      <c r="B37" s="1297">
        <v>27</v>
      </c>
      <c r="C37" s="1298">
        <v>162.5</v>
      </c>
      <c r="D37" s="1327">
        <v>194.6927</v>
      </c>
      <c r="E37" s="1319">
        <v>380.78000000000003</v>
      </c>
      <c r="F37" s="1327">
        <v>177.0916</v>
      </c>
      <c r="G37" s="1320">
        <v>4860</v>
      </c>
      <c r="H37" s="1327">
        <v>157.18010000000001</v>
      </c>
      <c r="I37" s="1320">
        <v>1172</v>
      </c>
      <c r="J37" s="1298">
        <v>180.35</v>
      </c>
      <c r="K37" s="1298">
        <v>166.3</v>
      </c>
      <c r="L37" s="1298">
        <v>180.89000000000001</v>
      </c>
      <c r="M37" s="1298">
        <v>189.19</v>
      </c>
      <c r="N37" s="1298">
        <v>160</v>
      </c>
      <c r="O37" s="1327">
        <v>179.2167</v>
      </c>
      <c r="P37" s="1320">
        <v>1359</v>
      </c>
      <c r="Q37" s="1298">
        <v>173.49</v>
      </c>
      <c r="R37" s="1298" t="s">
        <v>217</v>
      </c>
      <c r="S37" s="1298">
        <v>205</v>
      </c>
      <c r="T37" s="1298">
        <v>182.12</v>
      </c>
      <c r="U37" s="1298">
        <v>177.74850000000001</v>
      </c>
      <c r="V37" s="1298">
        <v>176</v>
      </c>
      <c r="W37" s="1327">
        <v>183.68020000000001</v>
      </c>
      <c r="X37" s="1320">
        <v>56976.800000000003</v>
      </c>
      <c r="Y37" s="1298">
        <v>237</v>
      </c>
      <c r="Z37" s="1298">
        <v>160.1</v>
      </c>
      <c r="AA37" s="1298">
        <v>178</v>
      </c>
      <c r="AB37" s="1327">
        <v>178.2766</v>
      </c>
      <c r="AC37" s="1319">
        <v>739.56000000000006</v>
      </c>
      <c r="AD37" s="1298">
        <v>196</v>
      </c>
      <c r="AE37" s="1298">
        <v>180.8032</v>
      </c>
      <c r="AF37" s="1309">
        <v>793.30000000000007</v>
      </c>
      <c r="AG37" s="1298">
        <v>173.42000000000002</v>
      </c>
      <c r="AH37" s="1298">
        <v>176.97</v>
      </c>
      <c r="AI37" s="1298">
        <v>161.47</v>
      </c>
      <c r="AJ37" s="1327">
        <v>188.84910000000002</v>
      </c>
      <c r="AK37" s="1320">
        <v>1744</v>
      </c>
      <c r="AL37" s="1335"/>
      <c r="AM37" s="1307">
        <v>175.48905614223091</v>
      </c>
      <c r="AN37" s="1284">
        <v>6.0662093447663157E-3</v>
      </c>
      <c r="AO37" s="1337"/>
      <c r="AP37" s="1327">
        <v>198.6874</v>
      </c>
      <c r="AQ37" s="1334">
        <v>158.29</v>
      </c>
      <c r="AR37" s="1337"/>
      <c r="AS37" s="1306">
        <v>175.36054018613902</v>
      </c>
      <c r="AT37" s="1284">
        <v>5.8487102363962151E-3</v>
      </c>
      <c r="AU37" s="1337"/>
      <c r="AV37" s="1330"/>
      <c r="AW37" s="1280"/>
      <c r="AX37" s="1280"/>
      <c r="AY37" s="1280"/>
      <c r="AZ37" s="1280"/>
      <c r="BA37" s="1280"/>
      <c r="BB37" s="1280"/>
      <c r="BC37" s="1280"/>
      <c r="BD37" s="1280"/>
      <c r="BE37" s="1280"/>
      <c r="BF37" s="1280"/>
      <c r="BG37" s="1280"/>
      <c r="BH37" s="1280"/>
      <c r="BI37" s="1280"/>
      <c r="BJ37" s="1280"/>
      <c r="BK37" s="1280"/>
      <c r="BL37" s="1280"/>
      <c r="BM37" s="1280"/>
      <c r="BN37" s="1280"/>
      <c r="BO37" s="1280"/>
      <c r="BP37" s="1280"/>
      <c r="BQ37" s="1280"/>
      <c r="BR37" s="1280"/>
      <c r="BS37" s="1280"/>
      <c r="BT37" s="1280"/>
      <c r="BU37" s="1280"/>
      <c r="BV37" s="1280"/>
      <c r="BW37" s="1280"/>
      <c r="BX37" s="1280"/>
      <c r="BY37" s="1280"/>
      <c r="BZ37" s="1280"/>
      <c r="CA37" s="1280"/>
      <c r="CB37" s="1280"/>
      <c r="CC37" s="1280"/>
      <c r="CD37" s="1280"/>
      <c r="CE37" s="1280"/>
      <c r="CF37" s="1280"/>
      <c r="CG37" s="1280"/>
      <c r="CH37" s="1280"/>
      <c r="CI37" s="1280"/>
    </row>
    <row r="38" spans="1:87" ht="30" hidden="1" customHeight="1" outlineLevel="1" collapsed="1">
      <c r="A38" s="1296">
        <v>41827</v>
      </c>
      <c r="B38" s="1297">
        <v>28</v>
      </c>
      <c r="C38" s="1298">
        <v>158.70000000000002</v>
      </c>
      <c r="D38" s="1327">
        <v>194.524</v>
      </c>
      <c r="E38" s="1319">
        <v>380.45</v>
      </c>
      <c r="F38" s="1327">
        <v>178.50970000000001</v>
      </c>
      <c r="G38" s="1320">
        <v>4898</v>
      </c>
      <c r="H38" s="1327">
        <v>153.8408</v>
      </c>
      <c r="I38" s="1320">
        <v>1147</v>
      </c>
      <c r="J38" s="1298">
        <v>174.85</v>
      </c>
      <c r="K38" s="1298">
        <v>167.21</v>
      </c>
      <c r="L38" s="1298">
        <v>185.16</v>
      </c>
      <c r="M38" s="1298">
        <v>189.91</v>
      </c>
      <c r="N38" s="1298">
        <v>67.994190556740222</v>
      </c>
      <c r="O38" s="1327">
        <v>180.81200000000001</v>
      </c>
      <c r="P38" s="1320">
        <v>1375</v>
      </c>
      <c r="Q38" s="1298">
        <v>175.07</v>
      </c>
      <c r="R38" s="1298" t="s">
        <v>217</v>
      </c>
      <c r="S38" s="1298">
        <v>205</v>
      </c>
      <c r="T38" s="1298">
        <v>181.74</v>
      </c>
      <c r="U38" s="1298">
        <v>176.34960000000001</v>
      </c>
      <c r="V38" s="1298">
        <v>170.70000000000002</v>
      </c>
      <c r="W38" s="1327">
        <v>184.52080000000001</v>
      </c>
      <c r="X38" s="1320">
        <v>57189.58</v>
      </c>
      <c r="Y38" s="1298">
        <v>237</v>
      </c>
      <c r="Z38" s="1298">
        <v>157.6</v>
      </c>
      <c r="AA38" s="1298">
        <v>175.79</v>
      </c>
      <c r="AB38" s="1327">
        <v>175.3141</v>
      </c>
      <c r="AC38" s="1319">
        <v>725.62</v>
      </c>
      <c r="AD38" s="1298">
        <v>196</v>
      </c>
      <c r="AE38" s="1298">
        <v>181.09550000000002</v>
      </c>
      <c r="AF38" s="1309">
        <v>796.44</v>
      </c>
      <c r="AG38" s="1298">
        <v>178.24</v>
      </c>
      <c r="AH38" s="1298">
        <v>178.07</v>
      </c>
      <c r="AI38" s="1298">
        <v>161.44</v>
      </c>
      <c r="AJ38" s="1327">
        <v>186.57770000000002</v>
      </c>
      <c r="AK38" s="1320">
        <v>1728</v>
      </c>
      <c r="AL38" s="1335"/>
      <c r="AM38" s="1307">
        <v>165.9370589877671</v>
      </c>
      <c r="AN38" s="1284">
        <v>-5.443072841375407E-2</v>
      </c>
      <c r="AO38" s="1337"/>
      <c r="AP38" s="1327">
        <v>198.68860000000001</v>
      </c>
      <c r="AQ38" s="1334">
        <v>157.79</v>
      </c>
      <c r="AR38" s="1337"/>
      <c r="AS38" s="1306">
        <v>172.977957692047</v>
      </c>
      <c r="AT38" s="1284">
        <v>-1.3586765252678767E-2</v>
      </c>
      <c r="AU38" s="1337"/>
      <c r="AV38" s="1330"/>
      <c r="AW38" s="1280"/>
      <c r="AX38" s="1280"/>
      <c r="AY38" s="1280"/>
      <c r="AZ38" s="1280"/>
      <c r="BA38" s="1280"/>
      <c r="BB38" s="1280"/>
      <c r="BC38" s="1280"/>
      <c r="BD38" s="1280"/>
      <c r="BE38" s="1280"/>
      <c r="BF38" s="1280"/>
      <c r="BG38" s="1280"/>
      <c r="BH38" s="1280"/>
      <c r="BI38" s="1280"/>
      <c r="BJ38" s="1280"/>
      <c r="BK38" s="1280"/>
      <c r="BL38" s="1280"/>
      <c r="BM38" s="1280"/>
      <c r="BN38" s="1280"/>
      <c r="BO38" s="1280"/>
      <c r="BP38" s="1280"/>
      <c r="BQ38" s="1280"/>
      <c r="BR38" s="1280"/>
      <c r="BS38" s="1280"/>
      <c r="BT38" s="1280"/>
      <c r="BU38" s="1280"/>
      <c r="BV38" s="1280"/>
      <c r="BW38" s="1280"/>
      <c r="BX38" s="1280"/>
      <c r="BY38" s="1280"/>
      <c r="BZ38" s="1280"/>
      <c r="CA38" s="1280"/>
      <c r="CB38" s="1280"/>
      <c r="CC38" s="1280"/>
      <c r="CD38" s="1280"/>
      <c r="CE38" s="1280"/>
      <c r="CF38" s="1280"/>
      <c r="CG38" s="1280"/>
      <c r="CH38" s="1280"/>
      <c r="CI38" s="1280"/>
    </row>
    <row r="39" spans="1:87" ht="30" hidden="1" customHeight="1" outlineLevel="1" collapsed="1">
      <c r="A39" s="1296">
        <v>41834</v>
      </c>
      <c r="B39" s="1297">
        <v>29</v>
      </c>
      <c r="C39" s="1298">
        <v>150.9</v>
      </c>
      <c r="D39" s="1327">
        <v>194.58530000000002</v>
      </c>
      <c r="E39" s="1319">
        <v>380.57</v>
      </c>
      <c r="F39" s="1327">
        <v>174.90710000000001</v>
      </c>
      <c r="G39" s="1320">
        <v>4799</v>
      </c>
      <c r="H39" s="1327">
        <v>152.61500000000001</v>
      </c>
      <c r="I39" s="1320">
        <v>1138</v>
      </c>
      <c r="J39" s="1298">
        <v>168.04</v>
      </c>
      <c r="K39" s="1298">
        <v>167.69</v>
      </c>
      <c r="L39" s="1298">
        <v>188.87</v>
      </c>
      <c r="M39" s="1298">
        <v>187.74</v>
      </c>
      <c r="N39" s="1298">
        <v>159</v>
      </c>
      <c r="O39" s="1327">
        <v>175.512</v>
      </c>
      <c r="P39" s="1320">
        <v>1337</v>
      </c>
      <c r="Q39" s="1298">
        <v>175.12</v>
      </c>
      <c r="R39" s="1298" t="s">
        <v>217</v>
      </c>
      <c r="S39" s="1298">
        <v>205</v>
      </c>
      <c r="T39" s="1298">
        <v>179.66</v>
      </c>
      <c r="U39" s="1298">
        <v>169.88820000000001</v>
      </c>
      <c r="V39" s="1298">
        <v>163.20000000000002</v>
      </c>
      <c r="W39" s="1327">
        <v>174.8683</v>
      </c>
      <c r="X39" s="1320">
        <v>54177.69</v>
      </c>
      <c r="Y39" s="1298">
        <v>237</v>
      </c>
      <c r="Z39" s="1298">
        <v>149.71</v>
      </c>
      <c r="AA39" s="1298">
        <v>170.75</v>
      </c>
      <c r="AB39" s="1327">
        <v>168.048</v>
      </c>
      <c r="AC39" s="1319">
        <v>696.17</v>
      </c>
      <c r="AD39" s="1298">
        <v>197</v>
      </c>
      <c r="AE39" s="1298">
        <v>181.1985</v>
      </c>
      <c r="AF39" s="1309">
        <v>802.88</v>
      </c>
      <c r="AG39" s="1298">
        <v>175.41</v>
      </c>
      <c r="AH39" s="1298">
        <v>177.24</v>
      </c>
      <c r="AI39" s="1298">
        <v>161.87</v>
      </c>
      <c r="AJ39" s="1327">
        <v>189.08360000000002</v>
      </c>
      <c r="AK39" s="1320">
        <v>1747</v>
      </c>
      <c r="AL39" s="1335"/>
      <c r="AM39" s="1307">
        <v>168.09254241906902</v>
      </c>
      <c r="AN39" s="1284">
        <v>1.2989765182356505E-2</v>
      </c>
      <c r="AO39" s="1337"/>
      <c r="AP39" s="1327">
        <v>198.83020000000002</v>
      </c>
      <c r="AQ39" s="1334">
        <v>157.59</v>
      </c>
      <c r="AR39" s="1337"/>
      <c r="AS39" s="1306">
        <v>168.36392508081602</v>
      </c>
      <c r="AT39" s="1284">
        <v>-2.667410734173048E-2</v>
      </c>
      <c r="AU39" s="1337"/>
      <c r="AV39" s="1330"/>
      <c r="AW39" s="1280"/>
      <c r="AX39" s="1280"/>
      <c r="AY39" s="1280"/>
      <c r="AZ39" s="1280"/>
      <c r="BA39" s="1280"/>
      <c r="BB39" s="1280"/>
      <c r="BC39" s="1280"/>
      <c r="BD39" s="1280"/>
      <c r="BE39" s="1280"/>
      <c r="BF39" s="1280"/>
      <c r="BG39" s="1280"/>
      <c r="BH39" s="1280"/>
      <c r="BI39" s="1280"/>
      <c r="BJ39" s="1280"/>
      <c r="BK39" s="1280"/>
      <c r="BL39" s="1280"/>
      <c r="BM39" s="1280"/>
      <c r="BN39" s="1280"/>
      <c r="BO39" s="1280"/>
      <c r="BP39" s="1280"/>
      <c r="BQ39" s="1280"/>
      <c r="BR39" s="1280"/>
      <c r="BS39" s="1280"/>
      <c r="BT39" s="1280"/>
      <c r="BU39" s="1280"/>
      <c r="BV39" s="1280"/>
      <c r="BW39" s="1280"/>
      <c r="BX39" s="1280"/>
      <c r="BY39" s="1280"/>
      <c r="BZ39" s="1280"/>
      <c r="CA39" s="1280"/>
      <c r="CB39" s="1280"/>
      <c r="CC39" s="1280"/>
      <c r="CD39" s="1280"/>
      <c r="CE39" s="1280"/>
      <c r="CF39" s="1280"/>
      <c r="CG39" s="1280"/>
      <c r="CH39" s="1280"/>
      <c r="CI39" s="1280"/>
    </row>
    <row r="40" spans="1:87" ht="30" hidden="1" customHeight="1" outlineLevel="1">
      <c r="A40" s="1296">
        <v>41841</v>
      </c>
      <c r="B40" s="1297">
        <v>30</v>
      </c>
      <c r="C40" s="1298">
        <v>141.70000000000002</v>
      </c>
      <c r="D40" s="1327">
        <v>191.53800000000001</v>
      </c>
      <c r="E40" s="1319">
        <v>374.61</v>
      </c>
      <c r="F40" s="1327">
        <v>171.1011</v>
      </c>
      <c r="G40" s="1320">
        <v>4700</v>
      </c>
      <c r="H40" s="1327">
        <v>149.66030000000001</v>
      </c>
      <c r="I40" s="1320">
        <v>1116</v>
      </c>
      <c r="J40" s="1298">
        <v>165.47</v>
      </c>
      <c r="K40" s="1298">
        <v>167.54</v>
      </c>
      <c r="L40" s="1298">
        <v>190.36</v>
      </c>
      <c r="M40" s="1298">
        <v>185.18</v>
      </c>
      <c r="N40" s="1298">
        <v>158</v>
      </c>
      <c r="O40" s="1327">
        <v>170.53490000000002</v>
      </c>
      <c r="P40" s="1320">
        <v>1300</v>
      </c>
      <c r="Q40" s="1298">
        <v>171.24</v>
      </c>
      <c r="R40" s="1298" t="s">
        <v>217</v>
      </c>
      <c r="S40" s="1298">
        <v>205</v>
      </c>
      <c r="T40" s="1298">
        <v>173.1</v>
      </c>
      <c r="U40" s="1298">
        <v>171.0351</v>
      </c>
      <c r="V40" s="1298">
        <v>160.30000000000001</v>
      </c>
      <c r="W40" s="1327">
        <v>169.04650000000001</v>
      </c>
      <c r="X40" s="1320">
        <v>52169.440000000002</v>
      </c>
      <c r="Y40" s="1298">
        <v>237</v>
      </c>
      <c r="Z40" s="1298">
        <v>143.76</v>
      </c>
      <c r="AA40" s="1298">
        <v>167.20000000000002</v>
      </c>
      <c r="AB40" s="1327">
        <v>164.089</v>
      </c>
      <c r="AC40" s="1319">
        <v>679.98</v>
      </c>
      <c r="AD40" s="1298">
        <v>194</v>
      </c>
      <c r="AE40" s="1298">
        <v>180.87810000000002</v>
      </c>
      <c r="AF40" s="1309">
        <v>799.68000000000006</v>
      </c>
      <c r="AG40" s="1298">
        <v>171.33</v>
      </c>
      <c r="AH40" s="1298">
        <v>173.27</v>
      </c>
      <c r="AI40" s="1298">
        <v>161.71</v>
      </c>
      <c r="AJ40" s="1327">
        <v>172.5224</v>
      </c>
      <c r="AK40" s="1320">
        <v>1589</v>
      </c>
      <c r="AL40" s="1335"/>
      <c r="AM40" s="1307">
        <v>164.58397163304406</v>
      </c>
      <c r="AN40" s="1284">
        <v>-2.0872852153534516E-2</v>
      </c>
      <c r="AO40" s="1337"/>
      <c r="AP40" s="1327">
        <v>197.0282</v>
      </c>
      <c r="AQ40" s="1334">
        <v>155.9</v>
      </c>
      <c r="AR40" s="1337"/>
      <c r="AS40" s="1306">
        <v>164.93341983443742</v>
      </c>
      <c r="AT40" s="1284">
        <v>-2.0375536176956754E-2</v>
      </c>
      <c r="AU40" s="1337"/>
      <c r="AV40" s="1330"/>
      <c r="AW40" s="1280"/>
      <c r="AX40" s="1280"/>
      <c r="AY40" s="1280"/>
      <c r="AZ40" s="1280"/>
      <c r="BA40" s="1280"/>
      <c r="BB40" s="1280"/>
      <c r="BC40" s="1280"/>
      <c r="BD40" s="1280"/>
      <c r="BE40" s="1280"/>
      <c r="BF40" s="1280"/>
      <c r="BG40" s="1280"/>
      <c r="BH40" s="1280"/>
      <c r="BI40" s="1280"/>
      <c r="BJ40" s="1280"/>
      <c r="BK40" s="1280"/>
      <c r="BL40" s="1280"/>
      <c r="BM40" s="1280"/>
      <c r="BN40" s="1280"/>
      <c r="BO40" s="1280"/>
      <c r="BP40" s="1280"/>
      <c r="BQ40" s="1280"/>
      <c r="BR40" s="1280"/>
      <c r="BS40" s="1280"/>
      <c r="BT40" s="1280"/>
      <c r="BU40" s="1280"/>
      <c r="BV40" s="1280"/>
      <c r="BW40" s="1280"/>
      <c r="BX40" s="1280"/>
      <c r="BY40" s="1280"/>
      <c r="BZ40" s="1280"/>
      <c r="CA40" s="1280"/>
      <c r="CB40" s="1280"/>
      <c r="CC40" s="1280"/>
      <c r="CD40" s="1280"/>
      <c r="CE40" s="1280"/>
      <c r="CF40" s="1280"/>
      <c r="CG40" s="1280"/>
      <c r="CH40" s="1280"/>
      <c r="CI40" s="1280"/>
    </row>
    <row r="41" spans="1:87" ht="30" hidden="1" customHeight="1" outlineLevel="1">
      <c r="A41" s="1296">
        <v>41848</v>
      </c>
      <c r="B41" s="1297">
        <v>31</v>
      </c>
      <c r="C41" s="1298">
        <v>143.5</v>
      </c>
      <c r="D41" s="1327">
        <v>191.18010000000001</v>
      </c>
      <c r="E41" s="1319">
        <v>373.91</v>
      </c>
      <c r="F41" s="1327">
        <v>170.0189</v>
      </c>
      <c r="G41" s="1320">
        <v>4683</v>
      </c>
      <c r="H41" s="1327">
        <v>149.67070000000001</v>
      </c>
      <c r="I41" s="1320">
        <v>1116</v>
      </c>
      <c r="J41" s="1298">
        <v>166.84</v>
      </c>
      <c r="K41" s="1298">
        <v>166.9</v>
      </c>
      <c r="L41" s="1298">
        <v>190.73</v>
      </c>
      <c r="M41" s="1298">
        <v>183.27</v>
      </c>
      <c r="N41" s="1298">
        <v>156</v>
      </c>
      <c r="O41" s="1327">
        <v>170.703</v>
      </c>
      <c r="P41" s="1320">
        <v>1304</v>
      </c>
      <c r="Q41" s="1298">
        <v>167.18</v>
      </c>
      <c r="R41" s="1298" t="s">
        <v>217</v>
      </c>
      <c r="S41" s="1298">
        <v>205</v>
      </c>
      <c r="T41" s="1298">
        <v>175.91</v>
      </c>
      <c r="U41" s="1298">
        <v>171.5043</v>
      </c>
      <c r="V41" s="1298">
        <v>162.5</v>
      </c>
      <c r="W41" s="1327">
        <v>170.6206</v>
      </c>
      <c r="X41" s="1320">
        <v>53126.39</v>
      </c>
      <c r="Y41" s="1298">
        <v>237</v>
      </c>
      <c r="Z41" s="1298">
        <v>146.75</v>
      </c>
      <c r="AA41" s="1298">
        <v>166.38</v>
      </c>
      <c r="AB41" s="1327">
        <v>162.9692</v>
      </c>
      <c r="AC41" s="1319">
        <v>678.35</v>
      </c>
      <c r="AD41" s="1298">
        <v>194</v>
      </c>
      <c r="AE41" s="1298">
        <v>183.1473</v>
      </c>
      <c r="AF41" s="1309">
        <v>808.31000000000006</v>
      </c>
      <c r="AG41" s="1298">
        <v>170.18</v>
      </c>
      <c r="AH41" s="1298">
        <v>175.05</v>
      </c>
      <c r="AI41" s="1298">
        <v>161.29</v>
      </c>
      <c r="AJ41" s="1327">
        <v>173.38900000000001</v>
      </c>
      <c r="AK41" s="1320">
        <v>1595</v>
      </c>
      <c r="AL41" s="1335"/>
      <c r="AM41" s="1307">
        <v>164.75961088462341</v>
      </c>
      <c r="AN41" s="1284">
        <v>1.0671710606848794E-3</v>
      </c>
      <c r="AO41" s="1337"/>
      <c r="AP41" s="1327">
        <v>195.18990000000002</v>
      </c>
      <c r="AQ41" s="1334">
        <v>154.78</v>
      </c>
      <c r="AR41" s="1337"/>
      <c r="AS41" s="1306">
        <v>165.27702835615173</v>
      </c>
      <c r="AT41" s="1284">
        <v>2.0833165410578669E-3</v>
      </c>
      <c r="AU41" s="1337"/>
      <c r="AV41" s="1330"/>
      <c r="AW41" s="1280"/>
      <c r="AX41" s="1280"/>
      <c r="AY41" s="1280"/>
      <c r="AZ41" s="1280"/>
      <c r="BA41" s="1280"/>
      <c r="BB41" s="1280"/>
      <c r="BC41" s="1280"/>
      <c r="BD41" s="1280"/>
      <c r="BE41" s="1280"/>
      <c r="BF41" s="1280"/>
      <c r="BG41" s="1280"/>
      <c r="BH41" s="1280"/>
      <c r="BI41" s="1280"/>
      <c r="BJ41" s="1280"/>
      <c r="BK41" s="1280"/>
      <c r="BL41" s="1280"/>
      <c r="BM41" s="1280"/>
      <c r="BN41" s="1280"/>
      <c r="BO41" s="1280"/>
      <c r="BP41" s="1280"/>
      <c r="BQ41" s="1280"/>
      <c r="BR41" s="1280"/>
      <c r="BS41" s="1280"/>
      <c r="BT41" s="1280"/>
      <c r="BU41" s="1280"/>
      <c r="BV41" s="1280"/>
      <c r="BW41" s="1280"/>
      <c r="BX41" s="1280"/>
      <c r="BY41" s="1280"/>
      <c r="BZ41" s="1280"/>
      <c r="CA41" s="1280"/>
      <c r="CB41" s="1280"/>
      <c r="CC41" s="1280"/>
      <c r="CD41" s="1280"/>
      <c r="CE41" s="1280"/>
      <c r="CF41" s="1280"/>
      <c r="CG41" s="1280"/>
      <c r="CH41" s="1280"/>
      <c r="CI41" s="1280"/>
    </row>
    <row r="42" spans="1:87" ht="30" hidden="1" customHeight="1" outlineLevel="1">
      <c r="A42" s="1296">
        <v>41855</v>
      </c>
      <c r="B42" s="1297">
        <v>32</v>
      </c>
      <c r="C42" s="1298">
        <v>146</v>
      </c>
      <c r="D42" s="1327">
        <v>193.30710000000002</v>
      </c>
      <c r="E42" s="1319">
        <v>378.07</v>
      </c>
      <c r="F42" s="1327">
        <v>168.75980000000001</v>
      </c>
      <c r="G42" s="1320">
        <v>4684</v>
      </c>
      <c r="H42" s="1327">
        <v>149.68870000000001</v>
      </c>
      <c r="I42" s="1320">
        <v>1116</v>
      </c>
      <c r="J42" s="1298">
        <v>166.75</v>
      </c>
      <c r="K42" s="1298">
        <v>163.80000000000001</v>
      </c>
      <c r="L42" s="1298">
        <v>190.73</v>
      </c>
      <c r="M42" s="1298">
        <v>182.96</v>
      </c>
      <c r="N42" s="1298">
        <v>156</v>
      </c>
      <c r="O42" s="1327">
        <v>171.5856</v>
      </c>
      <c r="P42" s="1320">
        <v>1312</v>
      </c>
      <c r="Q42" s="1298">
        <v>167.19</v>
      </c>
      <c r="R42" s="1298" t="s">
        <v>217</v>
      </c>
      <c r="S42" s="1298">
        <v>218</v>
      </c>
      <c r="T42" s="1298">
        <v>174.39000000000001</v>
      </c>
      <c r="U42" s="1298">
        <v>167.0615</v>
      </c>
      <c r="V42" s="1298">
        <v>161.5</v>
      </c>
      <c r="W42" s="1327">
        <v>169.91760000000002</v>
      </c>
      <c r="X42" s="1320">
        <v>53452.43</v>
      </c>
      <c r="Y42" s="1298">
        <v>237</v>
      </c>
      <c r="Z42" s="1298">
        <v>146.72999999999999</v>
      </c>
      <c r="AA42" s="1298">
        <v>166.46</v>
      </c>
      <c r="AB42" s="1327">
        <v>162.602</v>
      </c>
      <c r="AC42" s="1319">
        <v>681.66</v>
      </c>
      <c r="AD42" s="1298">
        <v>194</v>
      </c>
      <c r="AE42" s="1298">
        <v>181.6574</v>
      </c>
      <c r="AF42" s="1309">
        <v>806.39</v>
      </c>
      <c r="AG42" s="1298">
        <v>169.1</v>
      </c>
      <c r="AH42" s="1298">
        <v>173.23</v>
      </c>
      <c r="AI42" s="1298">
        <v>162.74</v>
      </c>
      <c r="AJ42" s="1327">
        <v>179.4117</v>
      </c>
      <c r="AK42" s="1320">
        <v>1657</v>
      </c>
      <c r="AL42" s="1335"/>
      <c r="AM42" s="1307">
        <v>164.77725204392863</v>
      </c>
      <c r="AN42" s="1284">
        <v>1.0707211075877687E-4</v>
      </c>
      <c r="AO42" s="1337"/>
      <c r="AP42" s="1327">
        <v>194.2415</v>
      </c>
      <c r="AQ42" s="1334">
        <v>154.49</v>
      </c>
      <c r="AR42" s="1337"/>
      <c r="AS42" s="1306">
        <v>165.26214269809853</v>
      </c>
      <c r="AT42" s="1284">
        <v>-9.0064894082697577E-5</v>
      </c>
      <c r="AU42" s="1337"/>
      <c r="AV42" s="1330"/>
      <c r="AW42" s="1280"/>
      <c r="AX42" s="1280"/>
      <c r="AY42" s="1280"/>
      <c r="AZ42" s="1280"/>
      <c r="BA42" s="1280"/>
      <c r="BB42" s="1280"/>
      <c r="BC42" s="1280"/>
      <c r="BD42" s="1280"/>
      <c r="BE42" s="1280"/>
      <c r="BF42" s="1280"/>
      <c r="BG42" s="1280"/>
      <c r="BH42" s="1280"/>
      <c r="BI42" s="1280"/>
      <c r="BJ42" s="1280"/>
      <c r="BK42" s="1280"/>
      <c r="BL42" s="1280"/>
      <c r="BM42" s="1280"/>
      <c r="BN42" s="1280"/>
      <c r="BO42" s="1280"/>
      <c r="BP42" s="1280"/>
      <c r="BQ42" s="1280"/>
      <c r="BR42" s="1280"/>
      <c r="BS42" s="1280"/>
      <c r="BT42" s="1280"/>
      <c r="BU42" s="1280"/>
      <c r="BV42" s="1280"/>
      <c r="BW42" s="1280"/>
      <c r="BX42" s="1280"/>
      <c r="BY42" s="1280"/>
      <c r="BZ42" s="1280"/>
      <c r="CA42" s="1280"/>
      <c r="CB42" s="1280"/>
      <c r="CC42" s="1280"/>
      <c r="CD42" s="1280"/>
      <c r="CE42" s="1280"/>
      <c r="CF42" s="1280"/>
      <c r="CG42" s="1280"/>
      <c r="CH42" s="1280"/>
      <c r="CI42" s="1280"/>
    </row>
    <row r="43" spans="1:87" ht="30" hidden="1" customHeight="1" outlineLevel="1">
      <c r="A43" s="1296">
        <v>41862</v>
      </c>
      <c r="B43" s="1297">
        <v>33</v>
      </c>
      <c r="C43" s="1298">
        <v>146.4</v>
      </c>
      <c r="D43" s="1327">
        <v>193.71100000000001</v>
      </c>
      <c r="E43" s="1319">
        <v>378.86</v>
      </c>
      <c r="F43" s="1327">
        <v>167.91810000000001</v>
      </c>
      <c r="G43" s="1320">
        <v>4677</v>
      </c>
      <c r="H43" s="1327">
        <v>149.68870000000001</v>
      </c>
      <c r="I43" s="1320">
        <v>1116</v>
      </c>
      <c r="J43" s="1298">
        <v>167.11</v>
      </c>
      <c r="K43" s="1298">
        <v>164.58</v>
      </c>
      <c r="L43" s="1298">
        <v>190.73</v>
      </c>
      <c r="M43" s="1298">
        <v>181.63</v>
      </c>
      <c r="N43" s="1298">
        <v>154</v>
      </c>
      <c r="O43" s="1327">
        <v>169.11530000000002</v>
      </c>
      <c r="P43" s="1320">
        <v>1291</v>
      </c>
      <c r="Q43" s="1298">
        <v>167.19</v>
      </c>
      <c r="R43" s="1298" t="s">
        <v>217</v>
      </c>
      <c r="S43" s="1298">
        <v>218</v>
      </c>
      <c r="T43" s="1298">
        <v>167.70000000000002</v>
      </c>
      <c r="U43" s="1298">
        <v>170.0504</v>
      </c>
      <c r="V43" s="1298">
        <v>162</v>
      </c>
      <c r="W43" s="1327">
        <v>170.77330000000001</v>
      </c>
      <c r="X43" s="1320">
        <v>53535.71</v>
      </c>
      <c r="Y43" s="1298">
        <v>237</v>
      </c>
      <c r="Z43" s="1298">
        <v>146.89000000000001</v>
      </c>
      <c r="AA43" s="1298">
        <v>166.33</v>
      </c>
      <c r="AB43" s="1327">
        <v>162.19650000000001</v>
      </c>
      <c r="AC43" s="1319">
        <v>679.87</v>
      </c>
      <c r="AD43" s="1298">
        <v>191</v>
      </c>
      <c r="AE43" s="1298">
        <v>182.72230000000002</v>
      </c>
      <c r="AF43" s="1309">
        <v>811</v>
      </c>
      <c r="AG43" s="1298">
        <v>169.25</v>
      </c>
      <c r="AH43" s="1298">
        <v>173.23</v>
      </c>
      <c r="AI43" s="1298">
        <v>162.91</v>
      </c>
      <c r="AJ43" s="1327">
        <v>184.74110000000002</v>
      </c>
      <c r="AK43" s="1320">
        <v>1697</v>
      </c>
      <c r="AL43" s="1335"/>
      <c r="AM43" s="1307">
        <v>164.61741551996471</v>
      </c>
      <c r="AN43" s="1284">
        <v>-9.7001571504118367E-4</v>
      </c>
      <c r="AO43" s="1337"/>
      <c r="AP43" s="1327">
        <v>192.25790000000001</v>
      </c>
      <c r="AQ43" s="1334">
        <v>153.68</v>
      </c>
      <c r="AR43" s="1337"/>
      <c r="AS43" s="1306">
        <v>165.08890460339876</v>
      </c>
      <c r="AT43" s="1284">
        <v>-1.0482624264180895E-3</v>
      </c>
      <c r="AU43" s="1337"/>
      <c r="AV43" s="1330"/>
      <c r="AW43" s="1280"/>
      <c r="AX43" s="1280"/>
      <c r="AY43" s="1280"/>
      <c r="AZ43" s="1280"/>
      <c r="BA43" s="1280"/>
      <c r="BB43" s="1280"/>
      <c r="BC43" s="1280"/>
      <c r="BD43" s="1280"/>
      <c r="BE43" s="1280"/>
      <c r="BF43" s="1280"/>
      <c r="BG43" s="1280"/>
      <c r="BH43" s="1280"/>
      <c r="BI43" s="1280"/>
      <c r="BJ43" s="1280"/>
      <c r="BK43" s="1280"/>
      <c r="BL43" s="1280"/>
      <c r="BM43" s="1280"/>
      <c r="BN43" s="1280"/>
      <c r="BO43" s="1280"/>
      <c r="BP43" s="1280"/>
      <c r="BQ43" s="1280"/>
      <c r="BR43" s="1280"/>
      <c r="BS43" s="1280"/>
      <c r="BT43" s="1280"/>
      <c r="BU43" s="1280"/>
      <c r="BV43" s="1280"/>
      <c r="BW43" s="1280"/>
      <c r="BX43" s="1280"/>
      <c r="BY43" s="1280"/>
      <c r="BZ43" s="1280"/>
      <c r="CA43" s="1280"/>
      <c r="CB43" s="1280"/>
      <c r="CC43" s="1280"/>
      <c r="CD43" s="1280"/>
      <c r="CE43" s="1280"/>
      <c r="CF43" s="1280"/>
      <c r="CG43" s="1280"/>
      <c r="CH43" s="1280"/>
      <c r="CI43" s="1280"/>
    </row>
    <row r="44" spans="1:87" ht="30" hidden="1" customHeight="1" outlineLevel="1">
      <c r="A44" s="1296">
        <v>41869</v>
      </c>
      <c r="B44" s="1297">
        <v>34</v>
      </c>
      <c r="C44" s="1298">
        <v>145.30000000000001</v>
      </c>
      <c r="D44" s="1327">
        <v>193.29690000000002</v>
      </c>
      <c r="E44" s="1319">
        <v>378.05</v>
      </c>
      <c r="F44" s="1327">
        <v>166.06730000000002</v>
      </c>
      <c r="G44" s="1320">
        <v>4631</v>
      </c>
      <c r="H44" s="1327">
        <v>149.68559999999999</v>
      </c>
      <c r="I44" s="1320">
        <v>1116</v>
      </c>
      <c r="J44" s="1298">
        <v>167.24</v>
      </c>
      <c r="K44" s="1298">
        <v>164.54</v>
      </c>
      <c r="L44" s="1298">
        <v>190.36</v>
      </c>
      <c r="M44" s="1298">
        <v>180.24</v>
      </c>
      <c r="N44" s="1298">
        <v>154</v>
      </c>
      <c r="O44" s="1327">
        <v>168.7209</v>
      </c>
      <c r="P44" s="1320">
        <v>1286</v>
      </c>
      <c r="Q44" s="1298">
        <v>163.18</v>
      </c>
      <c r="R44" s="1298" t="s">
        <v>217</v>
      </c>
      <c r="S44" s="1298">
        <v>218</v>
      </c>
      <c r="T44" s="1298">
        <v>166.66</v>
      </c>
      <c r="U44" s="1298">
        <v>159.62120000000002</v>
      </c>
      <c r="V44" s="1298">
        <v>161.70000000000002</v>
      </c>
      <c r="W44" s="1327">
        <v>171.2672</v>
      </c>
      <c r="X44" s="1320">
        <v>53696.66</v>
      </c>
      <c r="Y44" s="1298">
        <v>237</v>
      </c>
      <c r="Z44" s="1298">
        <v>146.78</v>
      </c>
      <c r="AA44" s="1298">
        <v>166.5</v>
      </c>
      <c r="AB44" s="1327">
        <v>162.15630000000002</v>
      </c>
      <c r="AC44" s="1319">
        <v>678.80000000000007</v>
      </c>
      <c r="AD44" s="1298">
        <v>190</v>
      </c>
      <c r="AE44" s="1298">
        <v>182.32260000000002</v>
      </c>
      <c r="AF44" s="1309">
        <v>806.47</v>
      </c>
      <c r="AG44" s="1298">
        <v>168.93</v>
      </c>
      <c r="AH44" s="1298">
        <v>172.8</v>
      </c>
      <c r="AI44" s="1298">
        <v>163.44</v>
      </c>
      <c r="AJ44" s="1327">
        <v>172.62139999999999</v>
      </c>
      <c r="AK44" s="1320">
        <v>1581</v>
      </c>
      <c r="AL44" s="1335"/>
      <c r="AM44" s="1307">
        <v>164.0992966713068</v>
      </c>
      <c r="AN44" s="1284">
        <v>-3.1474121193153515E-3</v>
      </c>
      <c r="AO44" s="1337"/>
      <c r="AP44" s="1327">
        <v>191.61160000000001</v>
      </c>
      <c r="AQ44" s="1334">
        <v>153.37</v>
      </c>
      <c r="AR44" s="1337"/>
      <c r="AS44" s="1306">
        <v>164.56447268839318</v>
      </c>
      <c r="AT44" s="1284">
        <v>-3.1766636059852305E-3</v>
      </c>
      <c r="AU44" s="1337"/>
      <c r="AV44" s="1330"/>
      <c r="AW44" s="1280"/>
      <c r="AX44" s="1280"/>
      <c r="AY44" s="1280"/>
      <c r="AZ44" s="1280"/>
      <c r="BA44" s="1280"/>
      <c r="BB44" s="1280"/>
      <c r="BC44" s="1280"/>
      <c r="BD44" s="1280"/>
      <c r="BE44" s="1280"/>
      <c r="BF44" s="1280"/>
      <c r="BG44" s="1280"/>
      <c r="BH44" s="1280"/>
      <c r="BI44" s="1280"/>
      <c r="BJ44" s="1280"/>
      <c r="BK44" s="1280"/>
      <c r="BL44" s="1280"/>
      <c r="BM44" s="1280"/>
      <c r="BN44" s="1280"/>
      <c r="BO44" s="1280"/>
      <c r="BP44" s="1280"/>
      <c r="BQ44" s="1280"/>
      <c r="BR44" s="1280"/>
      <c r="BS44" s="1280"/>
      <c r="BT44" s="1280"/>
      <c r="BU44" s="1280"/>
      <c r="BV44" s="1280"/>
      <c r="BW44" s="1280"/>
      <c r="BX44" s="1280"/>
      <c r="BY44" s="1280"/>
      <c r="BZ44" s="1280"/>
      <c r="CA44" s="1280"/>
      <c r="CB44" s="1280"/>
      <c r="CC44" s="1280"/>
      <c r="CD44" s="1280"/>
      <c r="CE44" s="1280"/>
      <c r="CF44" s="1280"/>
      <c r="CG44" s="1280"/>
      <c r="CH44" s="1280"/>
      <c r="CI44" s="1280"/>
    </row>
    <row r="45" spans="1:87" ht="30" hidden="1" customHeight="1" outlineLevel="1">
      <c r="A45" s="1296">
        <v>41876</v>
      </c>
      <c r="B45" s="1297">
        <v>35</v>
      </c>
      <c r="C45" s="1298">
        <v>145.4</v>
      </c>
      <c r="D45" s="1327">
        <v>193.71100000000001</v>
      </c>
      <c r="E45" s="1319">
        <v>378.86</v>
      </c>
      <c r="F45" s="1327">
        <v>165.9597</v>
      </c>
      <c r="G45" s="1320">
        <v>4611</v>
      </c>
      <c r="H45" s="1327">
        <v>149.7269</v>
      </c>
      <c r="I45" s="1320">
        <v>1116</v>
      </c>
      <c r="J45" s="1298">
        <v>168.22</v>
      </c>
      <c r="K45" s="1298">
        <v>163.9</v>
      </c>
      <c r="L45" s="1298">
        <v>187.94</v>
      </c>
      <c r="M45" s="1298">
        <v>178.44</v>
      </c>
      <c r="N45" s="1298">
        <v>153</v>
      </c>
      <c r="O45" s="1327">
        <v>169.91660000000002</v>
      </c>
      <c r="P45" s="1320">
        <v>1296</v>
      </c>
      <c r="Q45" s="1298">
        <v>159.36000000000001</v>
      </c>
      <c r="R45" s="1298" t="s">
        <v>217</v>
      </c>
      <c r="S45" s="1298">
        <v>218</v>
      </c>
      <c r="T45" s="1298">
        <v>166.85</v>
      </c>
      <c r="U45" s="1298">
        <v>158.41060000000002</v>
      </c>
      <c r="V45" s="1298">
        <v>162.6</v>
      </c>
      <c r="W45" s="1327">
        <v>170.49970000000002</v>
      </c>
      <c r="X45" s="1320">
        <v>53491.130000000005</v>
      </c>
      <c r="Y45" s="1298">
        <v>237</v>
      </c>
      <c r="Z45" s="1298">
        <v>144.05000000000001</v>
      </c>
      <c r="AA45" s="1298">
        <v>166.52</v>
      </c>
      <c r="AB45" s="1327">
        <v>161.42410000000001</v>
      </c>
      <c r="AC45" s="1319">
        <v>677.82</v>
      </c>
      <c r="AD45" s="1298">
        <v>188</v>
      </c>
      <c r="AE45" s="1298">
        <v>182.21430000000001</v>
      </c>
      <c r="AF45" s="1309">
        <v>802.24</v>
      </c>
      <c r="AG45" s="1298">
        <v>168.96</v>
      </c>
      <c r="AH45" s="1298">
        <v>172.71</v>
      </c>
      <c r="AI45" s="1298">
        <v>163.62</v>
      </c>
      <c r="AJ45" s="1327">
        <v>171.9725</v>
      </c>
      <c r="AK45" s="1320">
        <v>1576</v>
      </c>
      <c r="AL45" s="1335"/>
      <c r="AM45" s="1307">
        <v>163.61975715521831</v>
      </c>
      <c r="AN45" s="1284">
        <v>-2.9222521108607236E-3</v>
      </c>
      <c r="AO45" s="1337"/>
      <c r="AP45" s="1327">
        <v>191.7765</v>
      </c>
      <c r="AQ45" s="1334">
        <v>152.63</v>
      </c>
      <c r="AR45" s="1337"/>
      <c r="AS45" s="1306">
        <v>164.07228426710887</v>
      </c>
      <c r="AT45" s="1284">
        <v>-2.9908546677404058E-3</v>
      </c>
      <c r="AU45" s="1337"/>
      <c r="AV45" s="1330"/>
      <c r="AW45" s="1280"/>
      <c r="AX45" s="1280"/>
      <c r="AY45" s="1280"/>
      <c r="AZ45" s="1280"/>
      <c r="BA45" s="1280"/>
      <c r="BB45" s="1280"/>
      <c r="BC45" s="1280"/>
      <c r="BD45" s="1280"/>
      <c r="BE45" s="1280"/>
      <c r="BF45" s="1280"/>
      <c r="BG45" s="1280"/>
      <c r="BH45" s="1280"/>
      <c r="BI45" s="1280"/>
      <c r="BJ45" s="1280"/>
      <c r="BK45" s="1280"/>
      <c r="BL45" s="1280"/>
      <c r="BM45" s="1280"/>
      <c r="BN45" s="1280"/>
      <c r="BO45" s="1280"/>
      <c r="BP45" s="1280"/>
      <c r="BQ45" s="1280"/>
      <c r="BR45" s="1280"/>
      <c r="BS45" s="1280"/>
      <c r="BT45" s="1280"/>
      <c r="BU45" s="1280"/>
      <c r="BV45" s="1280"/>
      <c r="BW45" s="1280"/>
      <c r="BX45" s="1280"/>
      <c r="BY45" s="1280"/>
      <c r="BZ45" s="1280"/>
      <c r="CA45" s="1280"/>
      <c r="CB45" s="1280"/>
      <c r="CC45" s="1280"/>
      <c r="CD45" s="1280"/>
      <c r="CE45" s="1280"/>
      <c r="CF45" s="1280"/>
      <c r="CG45" s="1280"/>
      <c r="CH45" s="1280"/>
      <c r="CI45" s="1280"/>
    </row>
    <row r="46" spans="1:87" ht="30" hidden="1" customHeight="1" outlineLevel="1">
      <c r="A46" s="1296">
        <v>41883</v>
      </c>
      <c r="B46" s="1297">
        <v>36</v>
      </c>
      <c r="C46" s="1298">
        <v>145.80000000000001</v>
      </c>
      <c r="D46" s="1327">
        <v>193.71100000000001</v>
      </c>
      <c r="E46" s="1319">
        <v>378.86</v>
      </c>
      <c r="F46" s="1327">
        <v>167.19740000000002</v>
      </c>
      <c r="G46" s="1320">
        <v>4628</v>
      </c>
      <c r="H46" s="1327">
        <v>149.8426</v>
      </c>
      <c r="I46" s="1320">
        <v>1116</v>
      </c>
      <c r="J46" s="1298">
        <v>168.70000000000002</v>
      </c>
      <c r="K46" s="1298">
        <v>163.01</v>
      </c>
      <c r="L46" s="1298">
        <v>186.27</v>
      </c>
      <c r="M46" s="1298">
        <v>176.15</v>
      </c>
      <c r="N46" s="1298">
        <v>151</v>
      </c>
      <c r="O46" s="1327">
        <v>171.53390000000002</v>
      </c>
      <c r="P46" s="1320">
        <v>1307</v>
      </c>
      <c r="Q46" s="1298">
        <v>159.30000000000001</v>
      </c>
      <c r="R46" s="1298" t="s">
        <v>217</v>
      </c>
      <c r="S46" s="1298">
        <v>218</v>
      </c>
      <c r="T46" s="1298">
        <v>166.39000000000001</v>
      </c>
      <c r="U46" s="1298">
        <v>161.36180000000002</v>
      </c>
      <c r="V46" s="1298">
        <v>163.5</v>
      </c>
      <c r="W46" s="1327">
        <v>172.65010000000001</v>
      </c>
      <c r="X46" s="1320">
        <v>54250.11</v>
      </c>
      <c r="Y46" s="1298">
        <v>237</v>
      </c>
      <c r="Z46" s="1298">
        <v>143.97999999999999</v>
      </c>
      <c r="AA46" s="1298">
        <v>166.57</v>
      </c>
      <c r="AB46" s="1327">
        <v>161.2859</v>
      </c>
      <c r="AC46" s="1319">
        <v>677.44</v>
      </c>
      <c r="AD46" s="1298">
        <v>185</v>
      </c>
      <c r="AE46" s="1298">
        <v>179.67860000000002</v>
      </c>
      <c r="AF46" s="1309">
        <v>791.22</v>
      </c>
      <c r="AG46" s="1298">
        <v>169.86</v>
      </c>
      <c r="AH46" s="1298">
        <v>174.45000000000002</v>
      </c>
      <c r="AI46" s="1298">
        <v>162.49</v>
      </c>
      <c r="AJ46" s="1327">
        <v>172.50550000000001</v>
      </c>
      <c r="AK46" s="1320">
        <v>1584</v>
      </c>
      <c r="AL46" s="1335"/>
      <c r="AM46" s="1307">
        <v>163.38675772885568</v>
      </c>
      <c r="AN46" s="1284">
        <v>-1.4240298996507361E-3</v>
      </c>
      <c r="AO46" s="1337"/>
      <c r="AP46" s="1327">
        <v>191.93120000000002</v>
      </c>
      <c r="AQ46" s="1334">
        <v>152.44</v>
      </c>
      <c r="AR46" s="1337"/>
      <c r="AS46" s="1306">
        <v>163.83100688259114</v>
      </c>
      <c r="AT46" s="1284">
        <v>-1.4705554054755821E-3</v>
      </c>
      <c r="AU46" s="1337"/>
      <c r="AV46" s="1330"/>
      <c r="AW46" s="1280"/>
      <c r="AX46" s="1280"/>
      <c r="AY46" s="1280"/>
      <c r="AZ46" s="1280"/>
      <c r="BA46" s="1280"/>
      <c r="BB46" s="1280"/>
      <c r="BC46" s="1280"/>
      <c r="BD46" s="1280"/>
      <c r="BE46" s="1280"/>
      <c r="BF46" s="1280"/>
      <c r="BG46" s="1280"/>
      <c r="BH46" s="1280"/>
      <c r="BI46" s="1280"/>
      <c r="BJ46" s="1280"/>
      <c r="BK46" s="1280"/>
      <c r="BL46" s="1280"/>
      <c r="BM46" s="1280"/>
      <c r="BN46" s="1280"/>
      <c r="BO46" s="1280"/>
      <c r="BP46" s="1280"/>
      <c r="BQ46" s="1280"/>
      <c r="BR46" s="1280"/>
      <c r="BS46" s="1280"/>
      <c r="BT46" s="1280"/>
      <c r="BU46" s="1280"/>
      <c r="BV46" s="1280"/>
      <c r="BW46" s="1280"/>
      <c r="BX46" s="1280"/>
      <c r="BY46" s="1280"/>
      <c r="BZ46" s="1280"/>
      <c r="CA46" s="1280"/>
      <c r="CB46" s="1280"/>
      <c r="CC46" s="1280"/>
      <c r="CD46" s="1280"/>
      <c r="CE46" s="1280"/>
      <c r="CF46" s="1280"/>
      <c r="CG46" s="1280"/>
      <c r="CH46" s="1280"/>
      <c r="CI46" s="1280"/>
    </row>
    <row r="47" spans="1:87" ht="30" hidden="1" customHeight="1" outlineLevel="1">
      <c r="A47" s="1296">
        <v>41890</v>
      </c>
      <c r="B47" s="1297">
        <v>37</v>
      </c>
      <c r="C47" s="1298">
        <v>144.30000000000001</v>
      </c>
      <c r="D47" s="1327">
        <v>193.44</v>
      </c>
      <c r="E47" s="1319">
        <v>378.33</v>
      </c>
      <c r="F47" s="1327">
        <v>166.79590000000002</v>
      </c>
      <c r="G47" s="1320">
        <v>4610</v>
      </c>
      <c r="H47" s="1327">
        <v>149.91050000000001</v>
      </c>
      <c r="I47" s="1320">
        <v>1116</v>
      </c>
      <c r="J47" s="1298">
        <v>166.32</v>
      </c>
      <c r="K47" s="1298">
        <v>164.29</v>
      </c>
      <c r="L47" s="1298">
        <v>185.9</v>
      </c>
      <c r="M47" s="1298">
        <v>173.46</v>
      </c>
      <c r="N47" s="1298">
        <v>150</v>
      </c>
      <c r="O47" s="1327">
        <v>171.8612</v>
      </c>
      <c r="P47" s="1320">
        <v>1310</v>
      </c>
      <c r="Q47" s="1298">
        <v>159.31</v>
      </c>
      <c r="R47" s="1298" t="s">
        <v>217</v>
      </c>
      <c r="S47" s="1298">
        <v>218</v>
      </c>
      <c r="T47" s="1298">
        <v>162.47999999999999</v>
      </c>
      <c r="U47" s="1298">
        <v>163.91330000000002</v>
      </c>
      <c r="V47" s="1298">
        <v>162</v>
      </c>
      <c r="W47" s="1327">
        <v>172.25920000000002</v>
      </c>
      <c r="X47" s="1320">
        <v>54274.93</v>
      </c>
      <c r="Y47" s="1298">
        <v>237</v>
      </c>
      <c r="Z47" s="1298">
        <v>143.86000000000001</v>
      </c>
      <c r="AA47" s="1298">
        <v>165.16</v>
      </c>
      <c r="AB47" s="1327">
        <v>159.7013</v>
      </c>
      <c r="AC47" s="1319">
        <v>670.07</v>
      </c>
      <c r="AD47" s="1298">
        <v>182</v>
      </c>
      <c r="AE47" s="1298">
        <v>176.5539</v>
      </c>
      <c r="AF47" s="1309">
        <v>780.01</v>
      </c>
      <c r="AG47" s="1298">
        <v>170.61</v>
      </c>
      <c r="AH47" s="1298">
        <v>172.67000000000002</v>
      </c>
      <c r="AI47" s="1298">
        <v>162.22</v>
      </c>
      <c r="AJ47" s="1327">
        <v>171.40200000000002</v>
      </c>
      <c r="AK47" s="1320">
        <v>1576</v>
      </c>
      <c r="AL47" s="1335"/>
      <c r="AM47" s="1307">
        <v>161.89179060754188</v>
      </c>
      <c r="AN47" s="1284">
        <v>-9.1498671134336851E-3</v>
      </c>
      <c r="AO47" s="1337"/>
      <c r="AP47" s="1327">
        <v>189.756</v>
      </c>
      <c r="AQ47" s="1334">
        <v>151.47</v>
      </c>
      <c r="AR47" s="1337"/>
      <c r="AS47" s="1306">
        <v>162.38393825910933</v>
      </c>
      <c r="AT47" s="1284">
        <v>-8.8326907770203134E-3</v>
      </c>
      <c r="AU47" s="1337"/>
      <c r="AV47" s="1330"/>
      <c r="AW47" s="1280"/>
      <c r="AX47" s="1280"/>
      <c r="AY47" s="1280"/>
      <c r="AZ47" s="1280"/>
      <c r="BA47" s="1280"/>
      <c r="BB47" s="1280"/>
      <c r="BC47" s="1280"/>
      <c r="BD47" s="1280"/>
      <c r="BE47" s="1280"/>
      <c r="BF47" s="1280"/>
      <c r="BG47" s="1280"/>
      <c r="BH47" s="1280"/>
      <c r="BI47" s="1280"/>
      <c r="BJ47" s="1280"/>
      <c r="BK47" s="1280"/>
      <c r="BL47" s="1280"/>
      <c r="BM47" s="1280"/>
      <c r="BN47" s="1280"/>
      <c r="BO47" s="1280"/>
      <c r="BP47" s="1280"/>
      <c r="BQ47" s="1280"/>
      <c r="BR47" s="1280"/>
      <c r="BS47" s="1280"/>
      <c r="BT47" s="1280"/>
      <c r="BU47" s="1280"/>
      <c r="BV47" s="1280"/>
      <c r="BW47" s="1280"/>
      <c r="BX47" s="1280"/>
      <c r="BY47" s="1280"/>
      <c r="BZ47" s="1280"/>
      <c r="CA47" s="1280"/>
      <c r="CB47" s="1280"/>
      <c r="CC47" s="1280"/>
      <c r="CD47" s="1280"/>
      <c r="CE47" s="1280"/>
      <c r="CF47" s="1280"/>
      <c r="CG47" s="1280"/>
      <c r="CH47" s="1280"/>
      <c r="CI47" s="1280"/>
    </row>
    <row r="48" spans="1:87" ht="30" hidden="1" customHeight="1" outlineLevel="1">
      <c r="A48" s="1296">
        <v>41897</v>
      </c>
      <c r="B48" s="1297">
        <v>38</v>
      </c>
      <c r="C48" s="1298">
        <v>138.4</v>
      </c>
      <c r="D48" s="1327">
        <v>190.4847</v>
      </c>
      <c r="E48" s="1319">
        <v>372.55</v>
      </c>
      <c r="F48" s="1327">
        <v>165.5369</v>
      </c>
      <c r="G48" s="1320">
        <v>4563</v>
      </c>
      <c r="H48" s="1327">
        <v>151.38580000000002</v>
      </c>
      <c r="I48" s="1320">
        <v>1127</v>
      </c>
      <c r="J48" s="1298">
        <v>159.36000000000001</v>
      </c>
      <c r="K48" s="1298">
        <v>161.52000000000001</v>
      </c>
      <c r="L48" s="1298">
        <v>186.64000000000001</v>
      </c>
      <c r="M48" s="1298">
        <v>169.22</v>
      </c>
      <c r="N48" s="1298">
        <v>146</v>
      </c>
      <c r="O48" s="1327">
        <v>172.0318</v>
      </c>
      <c r="P48" s="1320">
        <v>1311</v>
      </c>
      <c r="Q48" s="1298">
        <v>159.31</v>
      </c>
      <c r="R48" s="1298" t="s">
        <v>217</v>
      </c>
      <c r="S48" s="1298">
        <v>218</v>
      </c>
      <c r="T48" s="1298">
        <v>160.75</v>
      </c>
      <c r="U48" s="1298">
        <v>159.75150000000002</v>
      </c>
      <c r="V48" s="1298">
        <v>156.6</v>
      </c>
      <c r="W48" s="1327">
        <v>168.51900000000001</v>
      </c>
      <c r="X48" s="1320">
        <v>52991.040000000001</v>
      </c>
      <c r="Y48" s="1298">
        <v>237</v>
      </c>
      <c r="Z48" s="1298">
        <v>138.93</v>
      </c>
      <c r="AA48" s="1298">
        <v>158.78</v>
      </c>
      <c r="AB48" s="1327">
        <v>154.5239</v>
      </c>
      <c r="AC48" s="1319">
        <v>648.41999999999996</v>
      </c>
      <c r="AD48" s="1298">
        <v>177</v>
      </c>
      <c r="AE48" s="1298">
        <v>173.46460000000002</v>
      </c>
      <c r="AF48" s="1309">
        <v>766</v>
      </c>
      <c r="AG48" s="1298">
        <v>168.08</v>
      </c>
      <c r="AH48" s="1298">
        <v>170.27</v>
      </c>
      <c r="AI48" s="1298">
        <v>161.17000000000002</v>
      </c>
      <c r="AJ48" s="1327">
        <v>172.47810000000001</v>
      </c>
      <c r="AK48" s="1320">
        <v>1593</v>
      </c>
      <c r="AL48" s="1335"/>
      <c r="AM48" s="1307">
        <v>157.39009667266222</v>
      </c>
      <c r="AN48" s="1284">
        <v>-2.7806807979489645E-2</v>
      </c>
      <c r="AO48" s="1337"/>
      <c r="AP48" s="1327">
        <v>189.8972</v>
      </c>
      <c r="AQ48" s="1334">
        <v>151.58000000000001</v>
      </c>
      <c r="AR48" s="1337"/>
      <c r="AS48" s="1306">
        <v>158.16366325910931</v>
      </c>
      <c r="AT48" s="1284">
        <v>-2.598948544569657E-2</v>
      </c>
      <c r="AU48" s="1337"/>
      <c r="AV48" s="1330"/>
      <c r="AW48" s="1280"/>
      <c r="AX48" s="1280"/>
      <c r="AY48" s="1280"/>
      <c r="AZ48" s="1280"/>
      <c r="BA48" s="1280"/>
      <c r="BB48" s="1280"/>
      <c r="BC48" s="1280"/>
      <c r="BD48" s="1280"/>
      <c r="BE48" s="1280"/>
      <c r="BF48" s="1280"/>
      <c r="BG48" s="1280"/>
      <c r="BH48" s="1280"/>
      <c r="BI48" s="1280"/>
      <c r="BJ48" s="1280"/>
      <c r="BK48" s="1280"/>
      <c r="BL48" s="1280"/>
      <c r="BM48" s="1280"/>
      <c r="BN48" s="1280"/>
      <c r="BO48" s="1280"/>
      <c r="BP48" s="1280"/>
      <c r="BQ48" s="1280"/>
      <c r="BR48" s="1280"/>
      <c r="BS48" s="1280"/>
      <c r="BT48" s="1280"/>
      <c r="BU48" s="1280"/>
      <c r="BV48" s="1280"/>
      <c r="BW48" s="1280"/>
      <c r="BX48" s="1280"/>
      <c r="BY48" s="1280"/>
      <c r="BZ48" s="1280"/>
      <c r="CA48" s="1280"/>
      <c r="CB48" s="1280"/>
      <c r="CC48" s="1280"/>
      <c r="CD48" s="1280"/>
      <c r="CE48" s="1280"/>
      <c r="CF48" s="1280"/>
      <c r="CG48" s="1280"/>
      <c r="CH48" s="1280"/>
      <c r="CI48" s="1280"/>
    </row>
    <row r="49" spans="1:87" ht="30" hidden="1" customHeight="1" outlineLevel="1">
      <c r="A49" s="1296">
        <v>41904</v>
      </c>
      <c r="B49" s="1297">
        <v>39</v>
      </c>
      <c r="C49" s="1298">
        <v>129.6</v>
      </c>
      <c r="D49" s="1327">
        <v>190.8733</v>
      </c>
      <c r="E49" s="1319">
        <v>373.31</v>
      </c>
      <c r="F49" s="1327">
        <v>160.6968</v>
      </c>
      <c r="G49" s="1320">
        <v>4428</v>
      </c>
      <c r="H49" s="1327">
        <v>149.09739999999999</v>
      </c>
      <c r="I49" s="1320">
        <v>1110</v>
      </c>
      <c r="J49" s="1298">
        <v>152.17000000000002</v>
      </c>
      <c r="K49" s="1298">
        <v>162.16</v>
      </c>
      <c r="L49" s="1298">
        <v>184.41</v>
      </c>
      <c r="M49" s="1298">
        <v>164.47</v>
      </c>
      <c r="N49" s="1298">
        <v>141</v>
      </c>
      <c r="O49" s="1327">
        <v>164.042</v>
      </c>
      <c r="P49" s="1320">
        <v>1250</v>
      </c>
      <c r="Q49" s="1298">
        <v>155.45000000000002</v>
      </c>
      <c r="R49" s="1298" t="s">
        <v>217</v>
      </c>
      <c r="S49" s="1298">
        <v>218</v>
      </c>
      <c r="T49" s="1298">
        <v>155.16</v>
      </c>
      <c r="U49" s="1298">
        <v>154.45440000000002</v>
      </c>
      <c r="V49" s="1298">
        <v>147.5</v>
      </c>
      <c r="W49" s="1327">
        <v>158.64709999999999</v>
      </c>
      <c r="X49" s="1320">
        <v>49870.73</v>
      </c>
      <c r="Y49" s="1298">
        <v>237</v>
      </c>
      <c r="Z49" s="1298">
        <v>129.49</v>
      </c>
      <c r="AA49" s="1298">
        <v>150.4</v>
      </c>
      <c r="AB49" s="1327">
        <v>147.4855</v>
      </c>
      <c r="AC49" s="1319">
        <v>618.79</v>
      </c>
      <c r="AD49" s="1298">
        <v>169</v>
      </c>
      <c r="AE49" s="1298">
        <v>169.06100000000001</v>
      </c>
      <c r="AF49" s="1309">
        <v>746.32</v>
      </c>
      <c r="AG49" s="1298">
        <v>162.51</v>
      </c>
      <c r="AH49" s="1298">
        <v>164.78</v>
      </c>
      <c r="AI49" s="1298">
        <v>162.27000000000001</v>
      </c>
      <c r="AJ49" s="1327">
        <v>170.39060000000001</v>
      </c>
      <c r="AK49" s="1320">
        <v>1574</v>
      </c>
      <c r="AL49" s="1335"/>
      <c r="AM49" s="1307">
        <v>151.08971938054262</v>
      </c>
      <c r="AN49" s="1284">
        <v>-4.0030328624951816E-2</v>
      </c>
      <c r="AO49" s="1337"/>
      <c r="AP49" s="1327">
        <v>187.73770000000002</v>
      </c>
      <c r="AQ49" s="1334">
        <v>150.04</v>
      </c>
      <c r="AR49" s="1337"/>
      <c r="AS49" s="1306">
        <v>151.98806042510125</v>
      </c>
      <c r="AT49" s="1284">
        <v>-3.9045648708142089E-2</v>
      </c>
      <c r="AU49" s="1337"/>
      <c r="AV49" s="1330"/>
      <c r="AW49" s="1280"/>
      <c r="AX49" s="1280"/>
      <c r="AY49" s="1280"/>
      <c r="AZ49" s="1280"/>
      <c r="BA49" s="1280"/>
      <c r="BB49" s="1280"/>
      <c r="BC49" s="1280"/>
      <c r="BD49" s="1280"/>
      <c r="BE49" s="1280"/>
      <c r="BF49" s="1280"/>
      <c r="BG49" s="1280"/>
      <c r="BH49" s="1280"/>
      <c r="BI49" s="1280"/>
      <c r="BJ49" s="1280"/>
      <c r="BK49" s="1280"/>
      <c r="BL49" s="1280"/>
      <c r="BM49" s="1280"/>
      <c r="BN49" s="1280"/>
      <c r="BO49" s="1280"/>
      <c r="BP49" s="1280"/>
      <c r="BQ49" s="1280"/>
      <c r="BR49" s="1280"/>
      <c r="BS49" s="1280"/>
      <c r="BT49" s="1280"/>
      <c r="BU49" s="1280"/>
      <c r="BV49" s="1280"/>
      <c r="BW49" s="1280"/>
      <c r="BX49" s="1280"/>
      <c r="BY49" s="1280"/>
      <c r="BZ49" s="1280"/>
      <c r="CA49" s="1280"/>
      <c r="CB49" s="1280"/>
      <c r="CC49" s="1280"/>
      <c r="CD49" s="1280"/>
      <c r="CE49" s="1280"/>
      <c r="CF49" s="1280"/>
      <c r="CG49" s="1280"/>
      <c r="CH49" s="1280"/>
      <c r="CI49" s="1280"/>
    </row>
    <row r="50" spans="1:87" ht="30" hidden="1" customHeight="1" outlineLevel="1">
      <c r="A50" s="1296">
        <v>41911</v>
      </c>
      <c r="B50" s="1297">
        <v>40</v>
      </c>
      <c r="C50" s="1298">
        <v>125.5</v>
      </c>
      <c r="D50" s="1327">
        <v>189.17070000000001</v>
      </c>
      <c r="E50" s="1319">
        <v>369.98</v>
      </c>
      <c r="F50" s="1327">
        <v>156.5959</v>
      </c>
      <c r="G50" s="1320">
        <v>4315</v>
      </c>
      <c r="H50" s="1327">
        <v>138.75460000000001</v>
      </c>
      <c r="I50" s="1320">
        <v>1033</v>
      </c>
      <c r="J50" s="1298">
        <v>147.38</v>
      </c>
      <c r="K50" s="1298">
        <v>162.03</v>
      </c>
      <c r="L50" s="1298">
        <v>184.79</v>
      </c>
      <c r="M50" s="1298">
        <v>157.78</v>
      </c>
      <c r="N50" s="1298">
        <v>136</v>
      </c>
      <c r="O50" s="1327">
        <v>162.0735</v>
      </c>
      <c r="P50" s="1320">
        <v>1235</v>
      </c>
      <c r="Q50" s="1298">
        <v>155.27000000000001</v>
      </c>
      <c r="R50" s="1298" t="s">
        <v>217</v>
      </c>
      <c r="S50" s="1298">
        <v>218</v>
      </c>
      <c r="T50" s="1298">
        <v>152.88</v>
      </c>
      <c r="U50" s="1298">
        <v>148.32599999999999</v>
      </c>
      <c r="V50" s="1298">
        <v>142.6</v>
      </c>
      <c r="W50" s="1327">
        <v>154.40270000000001</v>
      </c>
      <c r="X50" s="1320">
        <v>48536.49</v>
      </c>
      <c r="Y50" s="1298">
        <v>237</v>
      </c>
      <c r="Z50" s="1298">
        <v>125.62</v>
      </c>
      <c r="AA50" s="1298">
        <v>146.51</v>
      </c>
      <c r="AB50" s="1327">
        <v>145.45000000000002</v>
      </c>
      <c r="AC50" s="1319">
        <v>610.25</v>
      </c>
      <c r="AD50" s="1298">
        <v>161</v>
      </c>
      <c r="AE50" s="1298">
        <v>164.09560000000002</v>
      </c>
      <c r="AF50" s="1309">
        <v>724.4</v>
      </c>
      <c r="AG50" s="1298">
        <v>156.9</v>
      </c>
      <c r="AH50" s="1298">
        <v>161.39000000000001</v>
      </c>
      <c r="AI50" s="1298">
        <v>161.35</v>
      </c>
      <c r="AJ50" s="1327">
        <v>170.71530000000001</v>
      </c>
      <c r="AK50" s="1320">
        <v>1577</v>
      </c>
      <c r="AL50" s="1335"/>
      <c r="AM50" s="1307">
        <v>146.54559938241627</v>
      </c>
      <c r="AN50" s="1284">
        <v>-3.0075639936038789E-2</v>
      </c>
      <c r="AO50" s="1337"/>
      <c r="AP50" s="1327">
        <v>190.7157</v>
      </c>
      <c r="AQ50" s="1334">
        <v>152.42000000000002</v>
      </c>
      <c r="AR50" s="1337"/>
      <c r="AS50" s="1306">
        <v>147.49988603238867</v>
      </c>
      <c r="AT50" s="1284">
        <v>-2.9529782669503346E-2</v>
      </c>
      <c r="AU50" s="1337"/>
      <c r="AV50" s="1330"/>
      <c r="AW50" s="1280"/>
      <c r="AX50" s="1280"/>
      <c r="AY50" s="1280"/>
      <c r="AZ50" s="1280"/>
      <c r="BA50" s="1280"/>
      <c r="BB50" s="1280"/>
      <c r="BC50" s="1280"/>
      <c r="BD50" s="1280"/>
      <c r="BE50" s="1280"/>
      <c r="BF50" s="1280"/>
      <c r="BG50" s="1280"/>
      <c r="BH50" s="1280"/>
      <c r="BI50" s="1280"/>
      <c r="BJ50" s="1280"/>
      <c r="BK50" s="1280"/>
      <c r="BL50" s="1280"/>
      <c r="BM50" s="1280"/>
      <c r="BN50" s="1280"/>
      <c r="BO50" s="1280"/>
      <c r="BP50" s="1280"/>
      <c r="BQ50" s="1280"/>
      <c r="BR50" s="1280"/>
      <c r="BS50" s="1280"/>
      <c r="BT50" s="1280"/>
      <c r="BU50" s="1280"/>
      <c r="BV50" s="1280"/>
      <c r="BW50" s="1280"/>
      <c r="BX50" s="1280"/>
      <c r="BY50" s="1280"/>
      <c r="BZ50" s="1280"/>
      <c r="CA50" s="1280"/>
      <c r="CB50" s="1280"/>
      <c r="CC50" s="1280"/>
      <c r="CD50" s="1280"/>
      <c r="CE50" s="1280"/>
      <c r="CF50" s="1280"/>
      <c r="CG50" s="1280"/>
      <c r="CH50" s="1280"/>
      <c r="CI50" s="1280"/>
    </row>
    <row r="51" spans="1:87" ht="30" hidden="1" customHeight="1" outlineLevel="1">
      <c r="A51" s="1296">
        <v>41918</v>
      </c>
      <c r="B51" s="1297">
        <v>41</v>
      </c>
      <c r="C51" s="1298">
        <v>119.5</v>
      </c>
      <c r="D51" s="1327">
        <v>190.29040000000001</v>
      </c>
      <c r="E51" s="1319">
        <v>372.17</v>
      </c>
      <c r="F51" s="1327">
        <v>149.55870000000002</v>
      </c>
      <c r="G51" s="1320">
        <v>4110</v>
      </c>
      <c r="H51" s="1327">
        <v>133.26500000000001</v>
      </c>
      <c r="I51" s="1320">
        <v>992</v>
      </c>
      <c r="J51" s="1298">
        <v>143.94</v>
      </c>
      <c r="K51" s="1298">
        <v>157.92000000000002</v>
      </c>
      <c r="L51" s="1298">
        <v>184.41</v>
      </c>
      <c r="M51" s="1298">
        <v>149.02000000000001</v>
      </c>
      <c r="N51" s="1298">
        <v>132</v>
      </c>
      <c r="O51" s="1327">
        <v>158.1644</v>
      </c>
      <c r="P51" s="1320">
        <v>1209</v>
      </c>
      <c r="Q51" s="1298">
        <v>155.29</v>
      </c>
      <c r="R51" s="1298" t="s">
        <v>217</v>
      </c>
      <c r="S51" s="1298">
        <v>217</v>
      </c>
      <c r="T51" s="1298">
        <v>148.39000000000001</v>
      </c>
      <c r="U51" s="1298">
        <v>149.63800000000001</v>
      </c>
      <c r="V51" s="1298">
        <v>138.5</v>
      </c>
      <c r="W51" s="1327">
        <v>151.19900000000001</v>
      </c>
      <c r="X51" s="1320">
        <v>46509.47</v>
      </c>
      <c r="Y51" s="1298">
        <v>237</v>
      </c>
      <c r="Z51" s="1298">
        <v>119.9</v>
      </c>
      <c r="AA51" s="1298">
        <v>144.53</v>
      </c>
      <c r="AB51" s="1327">
        <v>144.79070000000002</v>
      </c>
      <c r="AC51" s="1319">
        <v>605.68000000000006</v>
      </c>
      <c r="AD51" s="1298">
        <v>153</v>
      </c>
      <c r="AE51" s="1298">
        <v>157.27080000000001</v>
      </c>
      <c r="AF51" s="1309">
        <v>693.16</v>
      </c>
      <c r="AG51" s="1298">
        <v>154.32</v>
      </c>
      <c r="AH51" s="1298">
        <v>155.56</v>
      </c>
      <c r="AI51" s="1298">
        <v>160.17000000000002</v>
      </c>
      <c r="AJ51" s="1327">
        <v>181.09910000000002</v>
      </c>
      <c r="AK51" s="1320">
        <v>1651</v>
      </c>
      <c r="AL51" s="1335"/>
      <c r="AM51" s="1307">
        <v>142.87993987369376</v>
      </c>
      <c r="AN51" s="1284">
        <v>-2.5013780858453738E-2</v>
      </c>
      <c r="AO51" s="1337"/>
      <c r="AP51" s="1327">
        <v>192.92940000000002</v>
      </c>
      <c r="AQ51" s="1334">
        <v>151.75</v>
      </c>
      <c r="AR51" s="1337"/>
      <c r="AS51" s="1306">
        <v>143.78599119433201</v>
      </c>
      <c r="AT51" s="1284">
        <v>-2.5178967509447037E-2</v>
      </c>
      <c r="AU51" s="1337"/>
      <c r="AV51" s="1330"/>
      <c r="AW51" s="1280"/>
      <c r="AX51" s="1280"/>
      <c r="AY51" s="1280"/>
      <c r="AZ51" s="1280"/>
      <c r="BA51" s="1280"/>
      <c r="BB51" s="1280"/>
      <c r="BC51" s="1280"/>
      <c r="BD51" s="1280"/>
      <c r="BE51" s="1280"/>
      <c r="BF51" s="1280"/>
      <c r="BG51" s="1280"/>
      <c r="BH51" s="1280"/>
      <c r="BI51" s="1280"/>
      <c r="BJ51" s="1280"/>
      <c r="BK51" s="1280"/>
      <c r="BL51" s="1280"/>
      <c r="BM51" s="1280"/>
      <c r="BN51" s="1280"/>
      <c r="BO51" s="1280"/>
      <c r="BP51" s="1280"/>
      <c r="BQ51" s="1280"/>
      <c r="BR51" s="1280"/>
      <c r="BS51" s="1280"/>
      <c r="BT51" s="1280"/>
      <c r="BU51" s="1280"/>
      <c r="BV51" s="1280"/>
      <c r="BW51" s="1280"/>
      <c r="BX51" s="1280"/>
      <c r="BY51" s="1280"/>
      <c r="BZ51" s="1280"/>
      <c r="CA51" s="1280"/>
      <c r="CB51" s="1280"/>
      <c r="CC51" s="1280"/>
      <c r="CD51" s="1280"/>
      <c r="CE51" s="1280"/>
      <c r="CF51" s="1280"/>
      <c r="CG51" s="1280"/>
      <c r="CH51" s="1280"/>
      <c r="CI51" s="1280"/>
    </row>
    <row r="52" spans="1:87" ht="30" hidden="1" customHeight="1" outlineLevel="1">
      <c r="A52" s="1296">
        <v>41925</v>
      </c>
      <c r="B52" s="1297">
        <v>42</v>
      </c>
      <c r="C52" s="1298">
        <v>119.4</v>
      </c>
      <c r="D52" s="1327">
        <v>180.05420000000001</v>
      </c>
      <c r="E52" s="1319">
        <v>352.15000000000003</v>
      </c>
      <c r="F52" s="1327">
        <v>147.72310000000002</v>
      </c>
      <c r="G52" s="1320">
        <v>4068</v>
      </c>
      <c r="H52" s="1327">
        <v>133.24710000000002</v>
      </c>
      <c r="I52" s="1320">
        <v>992</v>
      </c>
      <c r="J52" s="1298">
        <v>143.45000000000002</v>
      </c>
      <c r="K52" s="1298">
        <v>160.02000000000001</v>
      </c>
      <c r="L52" s="1298">
        <v>184.79</v>
      </c>
      <c r="M52" s="1298">
        <v>145.68</v>
      </c>
      <c r="N52" s="1298">
        <v>129</v>
      </c>
      <c r="O52" s="1327">
        <v>157.6044</v>
      </c>
      <c r="P52" s="1320">
        <v>1207</v>
      </c>
      <c r="Q52" s="1298">
        <v>151.47999999999999</v>
      </c>
      <c r="R52" s="1298" t="s">
        <v>217</v>
      </c>
      <c r="S52" s="1298">
        <v>217</v>
      </c>
      <c r="T52" s="1298">
        <v>148.08000000000001</v>
      </c>
      <c r="U52" s="1298">
        <v>151.10920000000002</v>
      </c>
      <c r="V52" s="1298">
        <v>139.20000000000002</v>
      </c>
      <c r="W52" s="1327">
        <v>150.11330000000001</v>
      </c>
      <c r="X52" s="1320">
        <v>46152.55</v>
      </c>
      <c r="Y52" s="1298">
        <v>237</v>
      </c>
      <c r="Z52" s="1298">
        <v>119.98</v>
      </c>
      <c r="AA52" s="1298">
        <v>144.24</v>
      </c>
      <c r="AB52" s="1327">
        <v>145.46899999999999</v>
      </c>
      <c r="AC52" s="1319">
        <v>612.47</v>
      </c>
      <c r="AD52" s="1298">
        <v>148</v>
      </c>
      <c r="AE52" s="1298">
        <v>153.3843</v>
      </c>
      <c r="AF52" s="1309">
        <v>677.61</v>
      </c>
      <c r="AG52" s="1298">
        <v>154.39000000000001</v>
      </c>
      <c r="AH52" s="1298">
        <v>156.31</v>
      </c>
      <c r="AI52" s="1298">
        <v>158.44</v>
      </c>
      <c r="AJ52" s="1327">
        <v>180.34550000000002</v>
      </c>
      <c r="AK52" s="1320">
        <v>1654</v>
      </c>
      <c r="AL52" s="1335"/>
      <c r="AM52" s="1307">
        <v>141.86080187902371</v>
      </c>
      <c r="AN52" s="1284">
        <v>-7.1328277123504646E-3</v>
      </c>
      <c r="AO52" s="1337"/>
      <c r="AP52" s="1327">
        <v>188.89950000000002</v>
      </c>
      <c r="AQ52" s="1334">
        <v>149.97</v>
      </c>
      <c r="AR52" s="1337"/>
      <c r="AS52" s="1306">
        <v>142.69744817813768</v>
      </c>
      <c r="AT52" s="1284">
        <v>-7.5705776839075645E-3</v>
      </c>
      <c r="AU52" s="1337"/>
      <c r="AV52" s="1330"/>
      <c r="AW52" s="1280"/>
      <c r="AX52" s="1280"/>
      <c r="AY52" s="1280"/>
      <c r="AZ52" s="1280"/>
      <c r="BA52" s="1280"/>
      <c r="BB52" s="1280"/>
      <c r="BC52" s="1280"/>
      <c r="BD52" s="1280"/>
      <c r="BE52" s="1280"/>
      <c r="BF52" s="1280"/>
      <c r="BG52" s="1280"/>
      <c r="BH52" s="1280"/>
      <c r="BI52" s="1280"/>
      <c r="BJ52" s="1280"/>
      <c r="BK52" s="1280"/>
      <c r="BL52" s="1280"/>
      <c r="BM52" s="1280"/>
      <c r="BN52" s="1280"/>
      <c r="BO52" s="1280"/>
      <c r="BP52" s="1280"/>
      <c r="BQ52" s="1280"/>
      <c r="BR52" s="1280"/>
      <c r="BS52" s="1280"/>
      <c r="BT52" s="1280"/>
      <c r="BU52" s="1280"/>
      <c r="BV52" s="1280"/>
      <c r="BW52" s="1280"/>
      <c r="BX52" s="1280"/>
      <c r="BY52" s="1280"/>
      <c r="BZ52" s="1280"/>
      <c r="CA52" s="1280"/>
      <c r="CB52" s="1280"/>
      <c r="CC52" s="1280"/>
      <c r="CD52" s="1280"/>
      <c r="CE52" s="1280"/>
      <c r="CF52" s="1280"/>
      <c r="CG52" s="1280"/>
      <c r="CH52" s="1280"/>
      <c r="CI52" s="1280"/>
    </row>
    <row r="53" spans="1:87" ht="30" hidden="1" customHeight="1" outlineLevel="1">
      <c r="A53" s="1296">
        <v>41932</v>
      </c>
      <c r="B53" s="1297">
        <v>43</v>
      </c>
      <c r="C53" s="1298">
        <v>120.60000000000001</v>
      </c>
      <c r="D53" s="1327">
        <v>181.86420000000001</v>
      </c>
      <c r="E53" s="1319">
        <v>355.69</v>
      </c>
      <c r="F53" s="1327">
        <v>145.42950000000002</v>
      </c>
      <c r="G53" s="1320">
        <v>4006</v>
      </c>
      <c r="H53" s="1327">
        <v>133.23480000000001</v>
      </c>
      <c r="I53" s="1320">
        <v>992</v>
      </c>
      <c r="J53" s="1298">
        <v>144.06</v>
      </c>
      <c r="K53" s="1298">
        <v>158.65</v>
      </c>
      <c r="L53" s="1298">
        <v>184.79</v>
      </c>
      <c r="M53" s="1298">
        <v>141.9</v>
      </c>
      <c r="N53" s="1298">
        <v>128</v>
      </c>
      <c r="O53" s="1327">
        <v>157.2122</v>
      </c>
      <c r="P53" s="1320">
        <v>1205</v>
      </c>
      <c r="Q53" s="1298">
        <v>151.54</v>
      </c>
      <c r="R53" s="1298" t="s">
        <v>217</v>
      </c>
      <c r="S53" s="1298">
        <v>217</v>
      </c>
      <c r="T53" s="1298">
        <v>147.01</v>
      </c>
      <c r="U53" s="1298">
        <v>146.37690000000001</v>
      </c>
      <c r="V53" s="1298">
        <v>137.80000000000001</v>
      </c>
      <c r="W53" s="1327">
        <v>148.47810000000001</v>
      </c>
      <c r="X53" s="1320">
        <v>45864.87</v>
      </c>
      <c r="Y53" s="1298">
        <v>237</v>
      </c>
      <c r="Z53" s="1298">
        <v>120.86</v>
      </c>
      <c r="AA53" s="1298">
        <v>144.47</v>
      </c>
      <c r="AB53" s="1327">
        <v>144.74530000000001</v>
      </c>
      <c r="AC53" s="1319">
        <v>612.07000000000005</v>
      </c>
      <c r="AD53" s="1298">
        <v>146</v>
      </c>
      <c r="AE53" s="1298">
        <v>147.68620000000001</v>
      </c>
      <c r="AF53" s="1309">
        <v>654.25</v>
      </c>
      <c r="AG53" s="1298">
        <v>156.69</v>
      </c>
      <c r="AH53" s="1298">
        <v>155.57</v>
      </c>
      <c r="AI53" s="1298">
        <v>159.67000000000002</v>
      </c>
      <c r="AJ53" s="1327">
        <v>178.721</v>
      </c>
      <c r="AK53" s="1320">
        <v>1643</v>
      </c>
      <c r="AL53" s="1335"/>
      <c r="AM53" s="1307">
        <v>141.39070579792715</v>
      </c>
      <c r="AN53" s="1284">
        <v>-3.3137841804774526E-3</v>
      </c>
      <c r="AO53" s="1337"/>
      <c r="AP53" s="1327">
        <v>186.63740000000001</v>
      </c>
      <c r="AQ53" s="1334">
        <v>148.75</v>
      </c>
      <c r="AR53" s="1337"/>
      <c r="AS53" s="1306">
        <v>142.10155921052632</v>
      </c>
      <c r="AT53" s="1284">
        <v>-4.1758908461171362E-3</v>
      </c>
      <c r="AU53" s="1337"/>
      <c r="AV53" s="1330"/>
      <c r="AW53" s="1280"/>
      <c r="AX53" s="1280"/>
      <c r="AY53" s="1280"/>
      <c r="AZ53" s="1280"/>
      <c r="BA53" s="1280"/>
      <c r="BB53" s="1280"/>
      <c r="BC53" s="1280"/>
      <c r="BD53" s="1280"/>
      <c r="BE53" s="1280"/>
      <c r="BF53" s="1280"/>
      <c r="BG53" s="1280"/>
      <c r="BH53" s="1280"/>
      <c r="BI53" s="1280"/>
      <c r="BJ53" s="1280"/>
      <c r="BK53" s="1280"/>
      <c r="BL53" s="1280"/>
      <c r="BM53" s="1280"/>
      <c r="BN53" s="1280"/>
      <c r="BO53" s="1280"/>
      <c r="BP53" s="1280"/>
      <c r="BQ53" s="1280"/>
      <c r="BR53" s="1280"/>
      <c r="BS53" s="1280"/>
      <c r="BT53" s="1280"/>
      <c r="BU53" s="1280"/>
      <c r="BV53" s="1280"/>
      <c r="BW53" s="1280"/>
      <c r="BX53" s="1280"/>
      <c r="BY53" s="1280"/>
      <c r="BZ53" s="1280"/>
      <c r="CA53" s="1280"/>
      <c r="CB53" s="1280"/>
      <c r="CC53" s="1280"/>
      <c r="CD53" s="1280"/>
      <c r="CE53" s="1280"/>
      <c r="CF53" s="1280"/>
      <c r="CG53" s="1280"/>
      <c r="CH53" s="1280"/>
      <c r="CI53" s="1280"/>
    </row>
    <row r="54" spans="1:87" ht="30" hidden="1" customHeight="1" outlineLevel="1">
      <c r="A54" s="1296">
        <v>41939</v>
      </c>
      <c r="B54" s="1297">
        <v>44</v>
      </c>
      <c r="C54" s="1298">
        <v>122</v>
      </c>
      <c r="D54" s="1327">
        <v>174.35320000000002</v>
      </c>
      <c r="E54" s="1319">
        <v>341</v>
      </c>
      <c r="F54" s="1327">
        <v>144.59450000000001</v>
      </c>
      <c r="G54" s="1320">
        <v>3983</v>
      </c>
      <c r="H54" s="1327">
        <v>133.23480000000001</v>
      </c>
      <c r="I54" s="1320">
        <v>992</v>
      </c>
      <c r="J54" s="1298">
        <v>143.96</v>
      </c>
      <c r="K54" s="1298">
        <v>160.22999999999999</v>
      </c>
      <c r="L54" s="1298">
        <v>182.93</v>
      </c>
      <c r="M54" s="1298">
        <v>141.11000000000001</v>
      </c>
      <c r="N54" s="1298">
        <v>128</v>
      </c>
      <c r="O54" s="1327">
        <v>156.9513</v>
      </c>
      <c r="P54" s="1320">
        <v>1203</v>
      </c>
      <c r="Q54" s="1298">
        <v>151.51</v>
      </c>
      <c r="R54" s="1298" t="s">
        <v>217</v>
      </c>
      <c r="S54" s="1298">
        <v>217</v>
      </c>
      <c r="T54" s="1298">
        <v>146.11000000000001</v>
      </c>
      <c r="U54" s="1298">
        <v>147.8278</v>
      </c>
      <c r="V54" s="1298">
        <v>137.80000000000001</v>
      </c>
      <c r="W54" s="1327">
        <v>149.41410000000002</v>
      </c>
      <c r="X54" s="1320">
        <v>46154.01</v>
      </c>
      <c r="Y54" s="1298">
        <v>237</v>
      </c>
      <c r="Z54" s="1298">
        <v>120.9</v>
      </c>
      <c r="AA54" s="1298">
        <v>145.39000000000001</v>
      </c>
      <c r="AB54" s="1327">
        <v>143.47300000000001</v>
      </c>
      <c r="AC54" s="1319">
        <v>606.69000000000005</v>
      </c>
      <c r="AD54" s="1298">
        <v>146</v>
      </c>
      <c r="AE54" s="1298">
        <v>145.0429</v>
      </c>
      <c r="AF54" s="1309">
        <v>642.54</v>
      </c>
      <c r="AG54" s="1298">
        <v>155.57</v>
      </c>
      <c r="AH54" s="1298">
        <v>157.25</v>
      </c>
      <c r="AI54" s="1298">
        <v>160.16</v>
      </c>
      <c r="AJ54" s="1327">
        <v>177.95959999999999</v>
      </c>
      <c r="AK54" s="1320">
        <v>1636</v>
      </c>
      <c r="AL54" s="1335"/>
      <c r="AM54" s="1307">
        <v>141.05747398245308</v>
      </c>
      <c r="AN54" s="1284">
        <v>-2.3568155600717233E-3</v>
      </c>
      <c r="AO54" s="1337"/>
      <c r="AP54" s="1327">
        <v>184.75530000000001</v>
      </c>
      <c r="AQ54" s="1334">
        <v>147.25</v>
      </c>
      <c r="AR54" s="1337"/>
      <c r="AS54" s="1306">
        <v>141.66942651821867</v>
      </c>
      <c r="AT54" s="1284">
        <v>-3.0410130241247391E-3</v>
      </c>
      <c r="AU54" s="1337"/>
      <c r="AV54" s="1330"/>
      <c r="AW54" s="1280"/>
      <c r="AX54" s="1280"/>
      <c r="AY54" s="1280"/>
      <c r="AZ54" s="1280"/>
      <c r="BA54" s="1280"/>
      <c r="BB54" s="1280"/>
      <c r="BC54" s="1280"/>
      <c r="BD54" s="1280"/>
      <c r="BE54" s="1280"/>
      <c r="BF54" s="1280"/>
      <c r="BG54" s="1280"/>
      <c r="BH54" s="1280"/>
      <c r="BI54" s="1280"/>
      <c r="BJ54" s="1280"/>
      <c r="BK54" s="1280"/>
      <c r="BL54" s="1280"/>
      <c r="BM54" s="1280"/>
      <c r="BN54" s="1280"/>
      <c r="BO54" s="1280"/>
      <c r="BP54" s="1280"/>
      <c r="BQ54" s="1280"/>
      <c r="BR54" s="1280"/>
      <c r="BS54" s="1280"/>
      <c r="BT54" s="1280"/>
      <c r="BU54" s="1280"/>
      <c r="BV54" s="1280"/>
      <c r="BW54" s="1280"/>
      <c r="BX54" s="1280"/>
      <c r="BY54" s="1280"/>
      <c r="BZ54" s="1280"/>
      <c r="CA54" s="1280"/>
      <c r="CB54" s="1280"/>
      <c r="CC54" s="1280"/>
      <c r="CD54" s="1280"/>
      <c r="CE54" s="1280"/>
      <c r="CF54" s="1280"/>
      <c r="CG54" s="1280"/>
      <c r="CH54" s="1280"/>
      <c r="CI54" s="1280"/>
    </row>
    <row r="55" spans="1:87" ht="30" hidden="1" customHeight="1" outlineLevel="1">
      <c r="A55" s="1296">
        <v>41946</v>
      </c>
      <c r="B55" s="1297">
        <v>45</v>
      </c>
      <c r="C55" s="1298">
        <v>121.4</v>
      </c>
      <c r="D55" s="1327">
        <v>174.35320000000002</v>
      </c>
      <c r="E55" s="1319">
        <v>341</v>
      </c>
      <c r="F55" s="1327">
        <v>144.0136</v>
      </c>
      <c r="G55" s="1320">
        <v>3967</v>
      </c>
      <c r="H55" s="1327">
        <v>135.6524</v>
      </c>
      <c r="I55" s="1320">
        <v>1010</v>
      </c>
      <c r="J55" s="1298">
        <v>143.5</v>
      </c>
      <c r="K55" s="1298">
        <v>149.62</v>
      </c>
      <c r="L55" s="1298">
        <v>182.93</v>
      </c>
      <c r="M55" s="1298">
        <v>139.63</v>
      </c>
      <c r="N55" s="1298">
        <v>128</v>
      </c>
      <c r="O55" s="1327">
        <v>157.73410000000001</v>
      </c>
      <c r="P55" s="1320">
        <v>1209</v>
      </c>
      <c r="Q55" s="1298">
        <v>151.57</v>
      </c>
      <c r="R55" s="1298" t="s">
        <v>217</v>
      </c>
      <c r="S55" s="1298">
        <v>217</v>
      </c>
      <c r="T55" s="1298">
        <v>146.37</v>
      </c>
      <c r="U55" s="1298">
        <v>144.7782</v>
      </c>
      <c r="V55" s="1298">
        <v>138</v>
      </c>
      <c r="W55" s="1327">
        <v>150.06360000000001</v>
      </c>
      <c r="X55" s="1320">
        <v>46354.66</v>
      </c>
      <c r="Y55" s="1298">
        <v>237</v>
      </c>
      <c r="Z55" s="1298">
        <v>120.9</v>
      </c>
      <c r="AA55" s="1298">
        <v>148.11000000000001</v>
      </c>
      <c r="AB55" s="1327">
        <v>141.93350000000001</v>
      </c>
      <c r="AC55" s="1319">
        <v>600.18000000000006</v>
      </c>
      <c r="AD55" s="1298">
        <v>146</v>
      </c>
      <c r="AE55" s="1298">
        <v>143.4718</v>
      </c>
      <c r="AF55" s="1309">
        <v>635.58000000000004</v>
      </c>
      <c r="AG55" s="1298">
        <v>158.49</v>
      </c>
      <c r="AH55" s="1298">
        <v>153.77000000000001</v>
      </c>
      <c r="AI55" s="1298">
        <v>158.93</v>
      </c>
      <c r="AJ55" s="1327">
        <v>177.30690000000001</v>
      </c>
      <c r="AK55" s="1320">
        <v>1630</v>
      </c>
      <c r="AL55" s="1335"/>
      <c r="AM55" s="1307">
        <v>140.7138999473876</v>
      </c>
      <c r="AN55" s="1284">
        <v>-2.4357024506777014E-3</v>
      </c>
      <c r="AO55" s="1337"/>
      <c r="AP55" s="1327">
        <v>183.01130000000001</v>
      </c>
      <c r="AQ55" s="1334">
        <v>145.86000000000001</v>
      </c>
      <c r="AR55" s="1337"/>
      <c r="AS55" s="1306">
        <v>141.33526022267205</v>
      </c>
      <c r="AT55" s="1284">
        <v>-2.3587749577262951E-3</v>
      </c>
      <c r="AU55" s="1337"/>
      <c r="AV55" s="1330"/>
      <c r="AW55" s="1280"/>
      <c r="AX55" s="1280"/>
      <c r="AY55" s="1280"/>
      <c r="AZ55" s="1280"/>
      <c r="BA55" s="1280"/>
      <c r="BB55" s="1280"/>
      <c r="BC55" s="1280"/>
      <c r="BD55" s="1280"/>
      <c r="BE55" s="1280"/>
      <c r="BF55" s="1280"/>
      <c r="BG55" s="1280"/>
      <c r="BH55" s="1280"/>
      <c r="BI55" s="1280"/>
      <c r="BJ55" s="1280"/>
      <c r="BK55" s="1280"/>
      <c r="BL55" s="1280"/>
      <c r="BM55" s="1280"/>
      <c r="BN55" s="1280"/>
      <c r="BO55" s="1280"/>
      <c r="BP55" s="1280"/>
      <c r="BQ55" s="1280"/>
      <c r="BR55" s="1280"/>
      <c r="BS55" s="1280"/>
      <c r="BT55" s="1280"/>
      <c r="BU55" s="1280"/>
      <c r="BV55" s="1280"/>
      <c r="BW55" s="1280"/>
      <c r="BX55" s="1280"/>
      <c r="BY55" s="1280"/>
      <c r="BZ55" s="1280"/>
      <c r="CA55" s="1280"/>
      <c r="CB55" s="1280"/>
      <c r="CC55" s="1280"/>
      <c r="CD55" s="1280"/>
      <c r="CE55" s="1280"/>
      <c r="CF55" s="1280"/>
      <c r="CG55" s="1280"/>
      <c r="CH55" s="1280"/>
      <c r="CI55" s="1280"/>
    </row>
    <row r="56" spans="1:87" ht="30" hidden="1" customHeight="1" outlineLevel="1">
      <c r="A56" s="1296">
        <v>41953</v>
      </c>
      <c r="B56" s="1297">
        <v>46</v>
      </c>
      <c r="C56" s="1298">
        <v>121.8</v>
      </c>
      <c r="D56" s="1327">
        <v>173.7243</v>
      </c>
      <c r="E56" s="1319">
        <v>339.77</v>
      </c>
      <c r="F56" s="1327">
        <v>143.12300000000002</v>
      </c>
      <c r="G56" s="1320">
        <v>3955</v>
      </c>
      <c r="H56" s="1327">
        <v>135.7313</v>
      </c>
      <c r="I56" s="1320">
        <v>1010</v>
      </c>
      <c r="J56" s="1298">
        <v>143.84</v>
      </c>
      <c r="K56" s="1298">
        <v>150.1</v>
      </c>
      <c r="L56" s="1298">
        <v>179.59</v>
      </c>
      <c r="M56" s="1298">
        <v>139.44</v>
      </c>
      <c r="N56" s="1298">
        <v>128</v>
      </c>
      <c r="O56" s="1327">
        <v>156.65560000000002</v>
      </c>
      <c r="P56" s="1320">
        <v>1201</v>
      </c>
      <c r="Q56" s="1298">
        <v>149.47999999999999</v>
      </c>
      <c r="R56" s="1298" t="s">
        <v>217</v>
      </c>
      <c r="S56" s="1298">
        <v>217</v>
      </c>
      <c r="T56" s="1298">
        <v>143.22</v>
      </c>
      <c r="U56" s="1298">
        <v>145.2647</v>
      </c>
      <c r="V56" s="1298">
        <v>138.5</v>
      </c>
      <c r="W56" s="1327">
        <v>149.6961</v>
      </c>
      <c r="X56" s="1320">
        <v>45987.270000000004</v>
      </c>
      <c r="Y56" s="1298">
        <v>237</v>
      </c>
      <c r="Z56" s="1298">
        <v>121.16</v>
      </c>
      <c r="AA56" s="1298">
        <v>150</v>
      </c>
      <c r="AB56" s="1327">
        <v>140.61780000000002</v>
      </c>
      <c r="AC56" s="1319">
        <v>594.07000000000005</v>
      </c>
      <c r="AD56" s="1298">
        <v>146</v>
      </c>
      <c r="AE56" s="1298">
        <v>142.0806</v>
      </c>
      <c r="AF56" s="1309">
        <v>629.21</v>
      </c>
      <c r="AG56" s="1298">
        <v>160.36000000000001</v>
      </c>
      <c r="AH56" s="1298">
        <v>153.4</v>
      </c>
      <c r="AI56" s="1298">
        <v>158.35</v>
      </c>
      <c r="AJ56" s="1327">
        <v>177.28130000000002</v>
      </c>
      <c r="AK56" s="1320">
        <v>1635</v>
      </c>
      <c r="AL56" s="1335"/>
      <c r="AM56" s="1307">
        <v>140.54049511977661</v>
      </c>
      <c r="AN56" s="1284">
        <v>-1.2323219502539118E-3</v>
      </c>
      <c r="AO56" s="1337"/>
      <c r="AP56" s="1327">
        <v>183.5658</v>
      </c>
      <c r="AQ56" s="1334">
        <v>144.76</v>
      </c>
      <c r="AR56" s="1337"/>
      <c r="AS56" s="1306">
        <v>141.13554706477734</v>
      </c>
      <c r="AT56" s="1284">
        <v>-1.4130455314551593E-3</v>
      </c>
      <c r="AU56" s="1337"/>
      <c r="AV56" s="1330"/>
      <c r="AW56" s="1280"/>
      <c r="AX56" s="1280"/>
      <c r="AY56" s="1280"/>
      <c r="AZ56" s="1280"/>
      <c r="BA56" s="1280"/>
      <c r="BB56" s="1280"/>
      <c r="BC56" s="1280"/>
      <c r="BD56" s="1280"/>
      <c r="BE56" s="1280"/>
      <c r="BF56" s="1280"/>
      <c r="BG56" s="1280"/>
      <c r="BH56" s="1280"/>
      <c r="BI56" s="1280"/>
      <c r="BJ56" s="1280"/>
      <c r="BK56" s="1280"/>
      <c r="BL56" s="1280"/>
      <c r="BM56" s="1280"/>
      <c r="BN56" s="1280"/>
      <c r="BO56" s="1280"/>
      <c r="BP56" s="1280"/>
      <c r="BQ56" s="1280"/>
      <c r="BR56" s="1280"/>
      <c r="BS56" s="1280"/>
      <c r="BT56" s="1280"/>
      <c r="BU56" s="1280"/>
      <c r="BV56" s="1280"/>
      <c r="BW56" s="1280"/>
      <c r="BX56" s="1280"/>
      <c r="BY56" s="1280"/>
      <c r="BZ56" s="1280"/>
      <c r="CA56" s="1280"/>
      <c r="CB56" s="1280"/>
      <c r="CC56" s="1280"/>
      <c r="CD56" s="1280"/>
      <c r="CE56" s="1280"/>
      <c r="CF56" s="1280"/>
      <c r="CG56" s="1280"/>
      <c r="CH56" s="1280"/>
      <c r="CI56" s="1280"/>
    </row>
    <row r="57" spans="1:87" ht="30" hidden="1" customHeight="1" outlineLevel="1">
      <c r="A57" s="1296">
        <v>41960</v>
      </c>
      <c r="B57" s="1297">
        <v>47</v>
      </c>
      <c r="C57" s="1298">
        <v>121.60000000000001</v>
      </c>
      <c r="D57" s="1327">
        <v>176.54670000000002</v>
      </c>
      <c r="E57" s="1319">
        <v>345.29</v>
      </c>
      <c r="F57" s="1327">
        <v>143.0061</v>
      </c>
      <c r="G57" s="1320">
        <v>3957</v>
      </c>
      <c r="H57" s="1327">
        <v>135.69820000000001</v>
      </c>
      <c r="I57" s="1320">
        <v>1010</v>
      </c>
      <c r="J57" s="1298">
        <v>143.52000000000001</v>
      </c>
      <c r="K57" s="1298">
        <v>150.46</v>
      </c>
      <c r="L57" s="1298">
        <v>180.14000000000001</v>
      </c>
      <c r="M57" s="1298">
        <v>139.01</v>
      </c>
      <c r="N57" s="1298">
        <v>128</v>
      </c>
      <c r="O57" s="1327">
        <v>156.7713</v>
      </c>
      <c r="P57" s="1320">
        <v>1203</v>
      </c>
      <c r="Q57" s="1298">
        <v>147.56</v>
      </c>
      <c r="R57" s="1298" t="s">
        <v>217</v>
      </c>
      <c r="S57" s="1298">
        <v>217</v>
      </c>
      <c r="T57" s="1298">
        <v>140.25</v>
      </c>
      <c r="U57" s="1298">
        <v>145.2242</v>
      </c>
      <c r="V57" s="1298">
        <v>138</v>
      </c>
      <c r="W57" s="1327">
        <v>148.43980000000002</v>
      </c>
      <c r="X57" s="1320">
        <v>45299.79</v>
      </c>
      <c r="Y57" s="1298">
        <v>237</v>
      </c>
      <c r="Z57" s="1298">
        <v>121.32000000000001</v>
      </c>
      <c r="AA57" s="1298">
        <v>150.01</v>
      </c>
      <c r="AB57" s="1327">
        <v>139.84010000000001</v>
      </c>
      <c r="AC57" s="1319">
        <v>589.51</v>
      </c>
      <c r="AD57" s="1298">
        <v>146</v>
      </c>
      <c r="AE57" s="1298">
        <v>142.35730000000001</v>
      </c>
      <c r="AF57" s="1309">
        <v>631.68000000000006</v>
      </c>
      <c r="AG57" s="1298">
        <v>159.95000000000002</v>
      </c>
      <c r="AH57" s="1298">
        <v>153.44</v>
      </c>
      <c r="AI57" s="1298">
        <v>158.4</v>
      </c>
      <c r="AJ57" s="1327">
        <v>176.4085</v>
      </c>
      <c r="AK57" s="1320">
        <v>1631</v>
      </c>
      <c r="AL57" s="1335"/>
      <c r="AM57" s="1307">
        <v>140.2116916048962</v>
      </c>
      <c r="AN57" s="1284">
        <v>-2.3395642273793538E-3</v>
      </c>
      <c r="AO57" s="1337"/>
      <c r="AP57" s="1327">
        <v>180.91810000000001</v>
      </c>
      <c r="AQ57" s="1334">
        <v>144.1</v>
      </c>
      <c r="AR57" s="1337"/>
      <c r="AS57" s="1306">
        <v>140.82792489878545</v>
      </c>
      <c r="AT57" s="1284">
        <v>-2.1796221603243016E-3</v>
      </c>
      <c r="AU57" s="1337"/>
      <c r="AV57" s="1330"/>
      <c r="AW57" s="1280"/>
      <c r="AX57" s="1280"/>
      <c r="AY57" s="1280"/>
      <c r="AZ57" s="1280"/>
      <c r="BA57" s="1280"/>
      <c r="BB57" s="1280"/>
      <c r="BC57" s="1280"/>
      <c r="BD57" s="1280"/>
      <c r="BE57" s="1280"/>
      <c r="BF57" s="1280"/>
      <c r="BG57" s="1280"/>
      <c r="BH57" s="1280"/>
      <c r="BI57" s="1280"/>
      <c r="BJ57" s="1280"/>
      <c r="BK57" s="1280"/>
      <c r="BL57" s="1280"/>
      <c r="BM57" s="1280"/>
      <c r="BN57" s="1280"/>
      <c r="BO57" s="1280"/>
      <c r="BP57" s="1280"/>
      <c r="BQ57" s="1280"/>
      <c r="BR57" s="1280"/>
      <c r="BS57" s="1280"/>
      <c r="BT57" s="1280"/>
      <c r="BU57" s="1280"/>
      <c r="BV57" s="1280"/>
      <c r="BW57" s="1280"/>
      <c r="BX57" s="1280"/>
      <c r="BY57" s="1280"/>
      <c r="BZ57" s="1280"/>
      <c r="CA57" s="1280"/>
      <c r="CB57" s="1280"/>
      <c r="CC57" s="1280"/>
      <c r="CD57" s="1280"/>
      <c r="CE57" s="1280"/>
      <c r="CF57" s="1280"/>
      <c r="CG57" s="1280"/>
      <c r="CH57" s="1280"/>
      <c r="CI57" s="1280"/>
    </row>
    <row r="58" spans="1:87" ht="30" hidden="1" customHeight="1" outlineLevel="1">
      <c r="A58" s="1296">
        <v>41967</v>
      </c>
      <c r="B58" s="1297">
        <v>48</v>
      </c>
      <c r="C58" s="1298">
        <v>121.3</v>
      </c>
      <c r="D58" s="1327">
        <v>177.30340000000001</v>
      </c>
      <c r="E58" s="1319">
        <v>346.77</v>
      </c>
      <c r="F58" s="1327">
        <v>143.34780000000001</v>
      </c>
      <c r="G58" s="1320">
        <v>3959</v>
      </c>
      <c r="H58" s="1327">
        <v>135.74770000000001</v>
      </c>
      <c r="I58" s="1320">
        <v>1010</v>
      </c>
      <c r="J58" s="1298">
        <v>141.22</v>
      </c>
      <c r="K58" s="1298">
        <v>147.45000000000002</v>
      </c>
      <c r="L58" s="1298">
        <v>180.14000000000001</v>
      </c>
      <c r="M58" s="1298">
        <v>139.03</v>
      </c>
      <c r="N58" s="1298">
        <v>127</v>
      </c>
      <c r="O58" s="1327">
        <v>155.8176</v>
      </c>
      <c r="P58" s="1320">
        <v>1196</v>
      </c>
      <c r="Q58" s="1298">
        <v>147.70000000000002</v>
      </c>
      <c r="R58" s="1298" t="s">
        <v>217</v>
      </c>
      <c r="S58" s="1298">
        <v>217</v>
      </c>
      <c r="T58" s="1298">
        <v>139.72</v>
      </c>
      <c r="U58" s="1298">
        <v>142.33670000000001</v>
      </c>
      <c r="V58" s="1298">
        <v>138</v>
      </c>
      <c r="W58" s="1327">
        <v>147.47220000000002</v>
      </c>
      <c r="X58" s="1320">
        <v>45137.04</v>
      </c>
      <c r="Y58" s="1298">
        <v>237</v>
      </c>
      <c r="Z58" s="1298">
        <v>119.31</v>
      </c>
      <c r="AA58" s="1298">
        <v>149.30000000000001</v>
      </c>
      <c r="AB58" s="1327">
        <v>138.01080000000002</v>
      </c>
      <c r="AC58" s="1319">
        <v>577.94000000000005</v>
      </c>
      <c r="AD58" s="1298">
        <v>146</v>
      </c>
      <c r="AE58" s="1298">
        <v>146.0095</v>
      </c>
      <c r="AF58" s="1309">
        <v>646.72</v>
      </c>
      <c r="AG58" s="1298">
        <v>159.58000000000001</v>
      </c>
      <c r="AH58" s="1298">
        <v>150.25</v>
      </c>
      <c r="AI58" s="1298">
        <v>160.54</v>
      </c>
      <c r="AJ58" s="1327">
        <v>177.32320000000001</v>
      </c>
      <c r="AK58" s="1320">
        <v>1641</v>
      </c>
      <c r="AL58" s="1335"/>
      <c r="AM58" s="1307">
        <v>139.03480740395145</v>
      </c>
      <c r="AN58" s="1284">
        <v>-8.3936238659834128E-3</v>
      </c>
      <c r="AO58" s="1337"/>
      <c r="AP58" s="1327">
        <v>180.62030000000001</v>
      </c>
      <c r="AQ58" s="1334">
        <v>143.21</v>
      </c>
      <c r="AR58" s="1337"/>
      <c r="AS58" s="1306">
        <v>139.78414919028344</v>
      </c>
      <c r="AT58" s="1284">
        <v>-7.4117097816515098E-3</v>
      </c>
      <c r="AU58" s="1337"/>
      <c r="AV58" s="1330"/>
      <c r="AW58" s="1280"/>
      <c r="AX58" s="1280"/>
      <c r="AY58" s="1280"/>
      <c r="AZ58" s="1280"/>
      <c r="BA58" s="1280"/>
      <c r="BB58" s="1280"/>
      <c r="BC58" s="1280"/>
      <c r="BD58" s="1280"/>
      <c r="BE58" s="1280"/>
      <c r="BF58" s="1280"/>
      <c r="BG58" s="1280"/>
      <c r="BH58" s="1280"/>
      <c r="BI58" s="1280"/>
      <c r="BJ58" s="1280"/>
      <c r="BK58" s="1280"/>
      <c r="BL58" s="1280"/>
      <c r="BM58" s="1280"/>
      <c r="BN58" s="1280"/>
      <c r="BO58" s="1280"/>
      <c r="BP58" s="1280"/>
      <c r="BQ58" s="1280"/>
      <c r="BR58" s="1280"/>
      <c r="BS58" s="1280"/>
      <c r="BT58" s="1280"/>
      <c r="BU58" s="1280"/>
      <c r="BV58" s="1280"/>
      <c r="BW58" s="1280"/>
      <c r="BX58" s="1280"/>
      <c r="BY58" s="1280"/>
      <c r="BZ58" s="1280"/>
      <c r="CA58" s="1280"/>
      <c r="CB58" s="1280"/>
      <c r="CC58" s="1280"/>
      <c r="CD58" s="1280"/>
      <c r="CE58" s="1280"/>
      <c r="CF58" s="1280"/>
      <c r="CG58" s="1280"/>
      <c r="CH58" s="1280"/>
      <c r="CI58" s="1280"/>
    </row>
    <row r="59" spans="1:87" ht="30" hidden="1" customHeight="1" outlineLevel="1">
      <c r="A59" s="1296">
        <v>41974</v>
      </c>
      <c r="B59" s="1297">
        <v>49</v>
      </c>
      <c r="C59" s="1298">
        <v>118.2</v>
      </c>
      <c r="D59" s="1327">
        <v>177.5693</v>
      </c>
      <c r="E59" s="1319">
        <v>347.29</v>
      </c>
      <c r="F59" s="1327">
        <v>142.7929</v>
      </c>
      <c r="G59" s="1320">
        <v>3945</v>
      </c>
      <c r="H59" s="1327">
        <v>137.76220000000001</v>
      </c>
      <c r="I59" s="1320">
        <v>1025</v>
      </c>
      <c r="J59" s="1298">
        <v>137.67000000000002</v>
      </c>
      <c r="K59" s="1298">
        <v>149.81</v>
      </c>
      <c r="L59" s="1298">
        <v>178.84</v>
      </c>
      <c r="M59" s="1298">
        <v>133.88</v>
      </c>
      <c r="N59" s="1298">
        <v>125</v>
      </c>
      <c r="O59" s="1327">
        <v>155.55960000000002</v>
      </c>
      <c r="P59" s="1320">
        <v>1194</v>
      </c>
      <c r="Q59" s="1298">
        <v>145.96</v>
      </c>
      <c r="R59" s="1298" t="s">
        <v>217</v>
      </c>
      <c r="S59" s="1298">
        <v>217</v>
      </c>
      <c r="T59" s="1298">
        <v>132.26</v>
      </c>
      <c r="U59" s="1298">
        <v>135.11060000000001</v>
      </c>
      <c r="V59" s="1298">
        <v>133.5</v>
      </c>
      <c r="W59" s="1327">
        <v>143.52670000000001</v>
      </c>
      <c r="X59" s="1320">
        <v>44048.15</v>
      </c>
      <c r="Y59" s="1298">
        <v>237</v>
      </c>
      <c r="Z59" s="1298">
        <v>115.95</v>
      </c>
      <c r="AA59" s="1298">
        <v>147</v>
      </c>
      <c r="AB59" s="1327">
        <v>134.495</v>
      </c>
      <c r="AC59" s="1319">
        <v>560.51</v>
      </c>
      <c r="AD59" s="1298">
        <v>146</v>
      </c>
      <c r="AE59" s="1298">
        <v>146.11240000000001</v>
      </c>
      <c r="AF59" s="1309">
        <v>647.28</v>
      </c>
      <c r="AG59" s="1298">
        <v>156.27000000000001</v>
      </c>
      <c r="AH59" s="1298">
        <v>148.61000000000001</v>
      </c>
      <c r="AI59" s="1298">
        <v>159.66</v>
      </c>
      <c r="AJ59" s="1327">
        <v>177.40970000000002</v>
      </c>
      <c r="AK59" s="1320">
        <v>1646</v>
      </c>
      <c r="AL59" s="1335"/>
      <c r="AM59" s="1307">
        <v>136.36502764684053</v>
      </c>
      <c r="AN59" s="1284">
        <v>-1.9202240122174197E-2</v>
      </c>
      <c r="AO59" s="1337"/>
      <c r="AP59" s="1327">
        <v>180.0727</v>
      </c>
      <c r="AQ59" s="1334">
        <v>142.26</v>
      </c>
      <c r="AR59" s="1337"/>
      <c r="AS59" s="1306">
        <v>137.31685546558705</v>
      </c>
      <c r="AT59" s="1284">
        <v>-1.7650740366404127E-2</v>
      </c>
      <c r="AU59" s="1337"/>
      <c r="AV59" s="1330"/>
      <c r="AW59" s="1280"/>
      <c r="AX59" s="1280"/>
      <c r="AY59" s="1280"/>
      <c r="AZ59" s="1280"/>
      <c r="BA59" s="1280"/>
      <c r="BB59" s="1280"/>
      <c r="BC59" s="1280"/>
      <c r="BD59" s="1280"/>
      <c r="BE59" s="1280"/>
      <c r="BF59" s="1280"/>
      <c r="BG59" s="1280"/>
      <c r="BH59" s="1280"/>
      <c r="BI59" s="1280"/>
      <c r="BJ59" s="1280"/>
      <c r="BK59" s="1280"/>
      <c r="BL59" s="1280"/>
      <c r="BM59" s="1280"/>
      <c r="BN59" s="1280"/>
      <c r="BO59" s="1280"/>
      <c r="BP59" s="1280"/>
      <c r="BQ59" s="1280"/>
      <c r="BR59" s="1280"/>
      <c r="BS59" s="1280"/>
      <c r="BT59" s="1280"/>
      <c r="BU59" s="1280"/>
      <c r="BV59" s="1280"/>
      <c r="BW59" s="1280"/>
      <c r="BX59" s="1280"/>
      <c r="BY59" s="1280"/>
      <c r="BZ59" s="1280"/>
      <c r="CA59" s="1280"/>
      <c r="CB59" s="1280"/>
      <c r="CC59" s="1280"/>
      <c r="CD59" s="1280"/>
      <c r="CE59" s="1280"/>
      <c r="CF59" s="1280"/>
      <c r="CG59" s="1280"/>
      <c r="CH59" s="1280"/>
      <c r="CI59" s="1280"/>
    </row>
    <row r="60" spans="1:87" ht="30" hidden="1" customHeight="1" outlineLevel="1">
      <c r="A60" s="1296">
        <v>41981</v>
      </c>
      <c r="B60" s="1297">
        <v>50</v>
      </c>
      <c r="C60" s="1298">
        <v>114.5</v>
      </c>
      <c r="D60" s="1327">
        <v>172.53810000000001</v>
      </c>
      <c r="E60" s="1319">
        <v>337.45</v>
      </c>
      <c r="F60" s="1327">
        <v>140.8365</v>
      </c>
      <c r="G60" s="1320">
        <v>3889</v>
      </c>
      <c r="H60" s="1327">
        <v>137.78810000000001</v>
      </c>
      <c r="I60" s="1320">
        <v>1025</v>
      </c>
      <c r="J60" s="1298">
        <v>135.67000000000002</v>
      </c>
      <c r="K60" s="1298">
        <v>148.1</v>
      </c>
      <c r="L60" s="1298">
        <v>181.07</v>
      </c>
      <c r="M60" s="1298">
        <v>130.17000000000002</v>
      </c>
      <c r="N60" s="1298">
        <v>123</v>
      </c>
      <c r="O60" s="1327">
        <v>157.20820000000001</v>
      </c>
      <c r="P60" s="1320">
        <v>1206</v>
      </c>
      <c r="Q60" s="1298">
        <v>143.61000000000001</v>
      </c>
      <c r="R60" s="1298" t="s">
        <v>217</v>
      </c>
      <c r="S60" s="1298">
        <v>217</v>
      </c>
      <c r="T60" s="1298">
        <v>130.46</v>
      </c>
      <c r="U60" s="1298">
        <v>137.67090000000002</v>
      </c>
      <c r="V60" s="1298">
        <v>129.80000000000001</v>
      </c>
      <c r="W60" s="1327">
        <v>139.98070000000001</v>
      </c>
      <c r="X60" s="1320">
        <v>43049.26</v>
      </c>
      <c r="Y60" s="1298">
        <v>237</v>
      </c>
      <c r="Z60" s="1298">
        <v>112.18</v>
      </c>
      <c r="AA60" s="1298">
        <v>145.09</v>
      </c>
      <c r="AB60" s="1327">
        <v>130.69570000000002</v>
      </c>
      <c r="AC60" s="1319">
        <v>544.68000000000006</v>
      </c>
      <c r="AD60" s="1298">
        <v>143</v>
      </c>
      <c r="AE60" s="1298">
        <v>145.18870000000001</v>
      </c>
      <c r="AF60" s="1309">
        <v>645.93000000000006</v>
      </c>
      <c r="AG60" s="1298">
        <v>155.08000000000001</v>
      </c>
      <c r="AH60" s="1298">
        <v>143.4</v>
      </c>
      <c r="AI60" s="1298">
        <v>159.25</v>
      </c>
      <c r="AJ60" s="1327">
        <v>175.1867</v>
      </c>
      <c r="AK60" s="1320">
        <v>1635</v>
      </c>
      <c r="AL60" s="1335"/>
      <c r="AM60" s="1307">
        <v>133.87243901803535</v>
      </c>
      <c r="AN60" s="1284">
        <v>-1.8278796784029661E-2</v>
      </c>
      <c r="AO60" s="1337"/>
      <c r="AP60" s="1327">
        <v>179.4239</v>
      </c>
      <c r="AQ60" s="1334">
        <v>141.75</v>
      </c>
      <c r="AR60" s="1337"/>
      <c r="AS60" s="1306">
        <v>134.97912085020249</v>
      </c>
      <c r="AT60" s="1284">
        <v>-1.7024382093940527E-2</v>
      </c>
      <c r="AU60" s="1337"/>
      <c r="AV60" s="1330"/>
      <c r="AW60" s="1280"/>
      <c r="AX60" s="1280"/>
      <c r="AY60" s="1280"/>
      <c r="AZ60" s="1280"/>
      <c r="BA60" s="1280"/>
      <c r="BB60" s="1280"/>
      <c r="BC60" s="1280"/>
      <c r="BD60" s="1280"/>
      <c r="BE60" s="1280"/>
      <c r="BF60" s="1280"/>
      <c r="BG60" s="1280"/>
      <c r="BH60" s="1280"/>
      <c r="BI60" s="1280"/>
      <c r="BJ60" s="1280"/>
      <c r="BK60" s="1280"/>
      <c r="BL60" s="1280"/>
      <c r="BM60" s="1280"/>
      <c r="BN60" s="1280"/>
      <c r="BO60" s="1280"/>
      <c r="BP60" s="1280"/>
      <c r="BQ60" s="1280"/>
      <c r="BR60" s="1280"/>
      <c r="BS60" s="1280"/>
      <c r="BT60" s="1280"/>
      <c r="BU60" s="1280"/>
      <c r="BV60" s="1280"/>
      <c r="BW60" s="1280"/>
      <c r="BX60" s="1280"/>
      <c r="BY60" s="1280"/>
      <c r="BZ60" s="1280"/>
      <c r="CA60" s="1280"/>
      <c r="CB60" s="1280"/>
      <c r="CC60" s="1280"/>
      <c r="CD60" s="1280"/>
      <c r="CE60" s="1280"/>
      <c r="CF60" s="1280"/>
      <c r="CG60" s="1280"/>
      <c r="CH60" s="1280"/>
      <c r="CI60" s="1280"/>
    </row>
    <row r="61" spans="1:87" ht="30" hidden="1" customHeight="1" outlineLevel="1">
      <c r="A61" s="1296">
        <v>41988</v>
      </c>
      <c r="B61" s="1297">
        <v>51</v>
      </c>
      <c r="C61" s="1298">
        <v>114.10000000000001</v>
      </c>
      <c r="D61" s="1327">
        <v>172.53810000000001</v>
      </c>
      <c r="E61" s="1319">
        <v>337.45</v>
      </c>
      <c r="F61" s="1327">
        <v>140.45930000000001</v>
      </c>
      <c r="G61" s="1320">
        <v>3878</v>
      </c>
      <c r="H61" s="1327">
        <v>137.78810000000001</v>
      </c>
      <c r="I61" s="1320">
        <v>1025</v>
      </c>
      <c r="J61" s="1298">
        <v>135.22999999999999</v>
      </c>
      <c r="K61" s="1298">
        <v>150.06</v>
      </c>
      <c r="L61" s="1298">
        <v>181.07</v>
      </c>
      <c r="M61" s="1298">
        <v>129.65</v>
      </c>
      <c r="N61" s="1298">
        <v>123</v>
      </c>
      <c r="O61" s="1327">
        <v>155.7106</v>
      </c>
      <c r="P61" s="1320">
        <v>1194</v>
      </c>
      <c r="Q61" s="1298">
        <v>144.14000000000001</v>
      </c>
      <c r="R61" s="1298" t="s">
        <v>217</v>
      </c>
      <c r="S61" s="1298">
        <v>217</v>
      </c>
      <c r="T61" s="1298">
        <v>130.87</v>
      </c>
      <c r="U61" s="1298">
        <v>138.03870000000001</v>
      </c>
      <c r="V61" s="1298">
        <v>131.6</v>
      </c>
      <c r="W61" s="1327">
        <v>138.3434</v>
      </c>
      <c r="X61" s="1320">
        <v>43311.97</v>
      </c>
      <c r="Y61" s="1298">
        <v>237</v>
      </c>
      <c r="Z61" s="1298">
        <v>112.2</v>
      </c>
      <c r="AA61" s="1298">
        <v>142.27000000000001</v>
      </c>
      <c r="AB61" s="1327">
        <v>128.14660000000001</v>
      </c>
      <c r="AC61" s="1319">
        <v>541.39</v>
      </c>
      <c r="AD61" s="1298">
        <v>143</v>
      </c>
      <c r="AE61" s="1298">
        <v>144.06530000000001</v>
      </c>
      <c r="AF61" s="1309">
        <v>644.62</v>
      </c>
      <c r="AG61" s="1298">
        <v>151.38</v>
      </c>
      <c r="AH61" s="1298">
        <v>145.57</v>
      </c>
      <c r="AI61" s="1298">
        <v>163.66</v>
      </c>
      <c r="AJ61" s="1327">
        <v>172.79670000000002</v>
      </c>
      <c r="AK61" s="1320">
        <v>1634</v>
      </c>
      <c r="AL61" s="1335"/>
      <c r="AM61" s="1307">
        <v>133.17681333227387</v>
      </c>
      <c r="AN61" s="1284">
        <v>-5.1961829549379557E-3</v>
      </c>
      <c r="AO61" s="1337"/>
      <c r="AP61" s="1327">
        <v>178.9323</v>
      </c>
      <c r="AQ61" s="1334">
        <v>141.4</v>
      </c>
      <c r="AR61" s="1337"/>
      <c r="AS61" s="1306">
        <v>134.32020779352231</v>
      </c>
      <c r="AT61" s="1284">
        <v>-4.8815924457785709E-3</v>
      </c>
      <c r="AU61" s="1337"/>
      <c r="AV61" s="1330"/>
      <c r="AW61" s="1280"/>
      <c r="AX61" s="1280"/>
      <c r="AY61" s="1280"/>
      <c r="AZ61" s="1280"/>
      <c r="BA61" s="1280"/>
      <c r="BB61" s="1280"/>
      <c r="BC61" s="1280"/>
      <c r="BD61" s="1280"/>
      <c r="BE61" s="1280"/>
      <c r="BF61" s="1280"/>
      <c r="BG61" s="1280"/>
      <c r="BH61" s="1280"/>
      <c r="BI61" s="1280"/>
      <c r="BJ61" s="1280"/>
      <c r="BK61" s="1280"/>
      <c r="BL61" s="1280"/>
      <c r="BM61" s="1280"/>
      <c r="BN61" s="1280"/>
      <c r="BO61" s="1280"/>
      <c r="BP61" s="1280"/>
      <c r="BQ61" s="1280"/>
      <c r="BR61" s="1280"/>
      <c r="BS61" s="1280"/>
      <c r="BT61" s="1280"/>
      <c r="BU61" s="1280"/>
      <c r="BV61" s="1280"/>
      <c r="BW61" s="1280"/>
      <c r="BX61" s="1280"/>
      <c r="BY61" s="1280"/>
      <c r="BZ61" s="1280"/>
      <c r="CA61" s="1280"/>
      <c r="CB61" s="1280"/>
      <c r="CC61" s="1280"/>
      <c r="CD61" s="1280"/>
      <c r="CE61" s="1280"/>
      <c r="CF61" s="1280"/>
      <c r="CG61" s="1280"/>
      <c r="CH61" s="1280"/>
      <c r="CI61" s="1280"/>
    </row>
    <row r="62" spans="1:87" ht="30" hidden="1" customHeight="1" outlineLevel="1" collapsed="1">
      <c r="A62" s="1296">
        <v>41995</v>
      </c>
      <c r="B62" s="1297">
        <v>52</v>
      </c>
      <c r="C62" s="1298">
        <v>114.3</v>
      </c>
      <c r="D62" s="1327">
        <v>173.47890000000001</v>
      </c>
      <c r="E62" s="1319">
        <v>339.29</v>
      </c>
      <c r="F62" s="1327">
        <v>138.93790000000001</v>
      </c>
      <c r="G62" s="1320">
        <v>3851</v>
      </c>
      <c r="H62" s="1327">
        <v>128.90180000000001</v>
      </c>
      <c r="I62" s="1320">
        <v>959</v>
      </c>
      <c r="J62" s="1298">
        <v>135.07</v>
      </c>
      <c r="K62" s="1298">
        <v>150.18</v>
      </c>
      <c r="L62" s="1298">
        <v>179.59</v>
      </c>
      <c r="M62" s="1298">
        <v>128.61000000000001</v>
      </c>
      <c r="N62" s="1298">
        <v>122</v>
      </c>
      <c r="O62" s="1327">
        <v>152.4006</v>
      </c>
      <c r="P62" s="1320">
        <v>1168</v>
      </c>
      <c r="Q62" s="1298">
        <v>143.42000000000002</v>
      </c>
      <c r="R62" s="1298" t="s">
        <v>217</v>
      </c>
      <c r="S62" s="1298">
        <v>217</v>
      </c>
      <c r="T62" s="1298">
        <v>128.68</v>
      </c>
      <c r="U62" s="1298">
        <v>136.37630000000001</v>
      </c>
      <c r="V62" s="1298">
        <v>130</v>
      </c>
      <c r="W62" s="1327">
        <v>139.04390000000001</v>
      </c>
      <c r="X62" s="1320">
        <v>43898.74</v>
      </c>
      <c r="Y62" s="1298">
        <v>237</v>
      </c>
      <c r="Z62" s="1298">
        <v>115.63</v>
      </c>
      <c r="AA62" s="1298">
        <v>141.42000000000002</v>
      </c>
      <c r="AB62" s="1327">
        <v>126.6653</v>
      </c>
      <c r="AC62" s="1319">
        <v>543.72</v>
      </c>
      <c r="AD62" s="1298">
        <v>143</v>
      </c>
      <c r="AE62" s="1298">
        <v>142.19820000000001</v>
      </c>
      <c r="AF62" s="1309">
        <v>635.25</v>
      </c>
      <c r="AG62" s="1298">
        <v>151.88</v>
      </c>
      <c r="AH62" s="1298">
        <v>141.06</v>
      </c>
      <c r="AI62" s="1298">
        <v>160.47999999999999</v>
      </c>
      <c r="AJ62" s="1327">
        <v>169.9633</v>
      </c>
      <c r="AK62" s="1320">
        <v>1619</v>
      </c>
      <c r="AL62" s="1335"/>
      <c r="AM62" s="1307">
        <v>132.16777508327789</v>
      </c>
      <c r="AN62" s="1284">
        <v>-7.5766811335126194E-3</v>
      </c>
      <c r="AO62" s="1337"/>
      <c r="AP62" s="1327">
        <v>180.25730000000001</v>
      </c>
      <c r="AQ62" s="1334">
        <v>141.69</v>
      </c>
      <c r="AR62" s="1337"/>
      <c r="AS62" s="1306">
        <v>133.31742165991903</v>
      </c>
      <c r="AT62" s="1284">
        <v>-7.4656386412442766E-3</v>
      </c>
      <c r="AU62" s="1337"/>
      <c r="AV62" s="1330"/>
      <c r="AY62" s="1280"/>
      <c r="AZ62" s="1280"/>
      <c r="BA62" s="1280"/>
      <c r="BB62" s="1280"/>
      <c r="BC62" s="1280"/>
      <c r="BD62" s="1280"/>
      <c r="BE62" s="1280"/>
      <c r="BF62" s="1280"/>
      <c r="BG62" s="1280"/>
      <c r="BH62" s="1280"/>
      <c r="BI62" s="1280"/>
      <c r="BJ62" s="1280"/>
      <c r="BK62" s="1280"/>
      <c r="BL62" s="1280"/>
      <c r="BM62" s="1280"/>
      <c r="BN62" s="1280"/>
      <c r="BO62" s="1280"/>
      <c r="BP62" s="1280"/>
      <c r="BQ62" s="1280"/>
      <c r="BR62" s="1280"/>
      <c r="BS62" s="1280"/>
      <c r="BT62" s="1280"/>
      <c r="BU62" s="1280"/>
      <c r="BV62" s="1280"/>
      <c r="BW62" s="1280"/>
      <c r="BX62" s="1280"/>
      <c r="BY62" s="1280"/>
      <c r="BZ62" s="1280"/>
      <c r="CA62" s="1280"/>
      <c r="CB62" s="1280"/>
      <c r="CC62" s="1280"/>
      <c r="CD62" s="1280"/>
      <c r="CE62" s="1280"/>
      <c r="CF62" s="1280"/>
      <c r="CG62" s="1280"/>
      <c r="CH62" s="1280"/>
      <c r="CI62" s="1280"/>
    </row>
    <row r="63" spans="1:87" ht="30" hidden="1" customHeight="1" outlineLevel="1">
      <c r="A63" s="1296">
        <v>42002</v>
      </c>
      <c r="B63" s="1297">
        <v>1</v>
      </c>
      <c r="C63" s="1298">
        <v>114.7</v>
      </c>
      <c r="D63" s="1327">
        <v>172.4563</v>
      </c>
      <c r="E63" s="1319">
        <v>337.29</v>
      </c>
      <c r="F63" s="1327">
        <v>138.64530000000002</v>
      </c>
      <c r="G63" s="1320">
        <v>3844</v>
      </c>
      <c r="H63" s="1327">
        <v>128.8459</v>
      </c>
      <c r="I63" s="1320">
        <v>959</v>
      </c>
      <c r="J63" s="1298">
        <v>133.53</v>
      </c>
      <c r="K63" s="1298">
        <v>144.71</v>
      </c>
      <c r="L63" s="1298">
        <v>179.59</v>
      </c>
      <c r="M63" s="1298">
        <v>126.11</v>
      </c>
      <c r="N63" s="1298">
        <v>123</v>
      </c>
      <c r="O63" s="1327">
        <v>147.72720000000001</v>
      </c>
      <c r="P63" s="1320">
        <v>1132</v>
      </c>
      <c r="Q63" s="1298">
        <v>141.72</v>
      </c>
      <c r="R63" s="1298" t="s">
        <v>217</v>
      </c>
      <c r="S63" s="1298">
        <v>217</v>
      </c>
      <c r="T63" s="1298">
        <v>129.85</v>
      </c>
      <c r="U63" s="1298">
        <v>134.01</v>
      </c>
      <c r="V63" s="1298">
        <v>128.69999999999999</v>
      </c>
      <c r="W63" s="1327">
        <v>138.5975</v>
      </c>
      <c r="X63" s="1320">
        <v>43842.74</v>
      </c>
      <c r="Y63" s="1298">
        <v>224</v>
      </c>
      <c r="Z63" s="1298">
        <v>114.76</v>
      </c>
      <c r="AA63" s="1298">
        <v>140.76</v>
      </c>
      <c r="AB63" s="1327">
        <v>126.19940000000001</v>
      </c>
      <c r="AC63" s="1319">
        <v>542.25</v>
      </c>
      <c r="AD63" s="1298">
        <v>143</v>
      </c>
      <c r="AE63" s="1298">
        <v>141.49979999999999</v>
      </c>
      <c r="AF63" s="1309">
        <v>634.55000000000007</v>
      </c>
      <c r="AG63" s="1298">
        <v>150.26</v>
      </c>
      <c r="AH63" s="1298">
        <v>143.65</v>
      </c>
      <c r="AI63" s="1298">
        <v>159.1</v>
      </c>
      <c r="AJ63" s="1327">
        <v>157.1626</v>
      </c>
      <c r="AK63" s="1320">
        <v>1490</v>
      </c>
      <c r="AL63" s="1335"/>
      <c r="AM63" s="1307">
        <v>131.03908316186579</v>
      </c>
      <c r="AN63" s="1284">
        <v>-8.5398420356317395E-3</v>
      </c>
      <c r="AO63" s="1337"/>
      <c r="AP63" s="1327">
        <v>178.5187</v>
      </c>
      <c r="AQ63" s="1334">
        <v>139.52000000000001</v>
      </c>
      <c r="AR63" s="1337"/>
      <c r="AS63" s="1306">
        <v>132.21118866396762</v>
      </c>
      <c r="AT63" s="1284">
        <v>-8.297737701328467E-3</v>
      </c>
      <c r="AU63" s="1337"/>
      <c r="AV63" s="1330"/>
      <c r="AY63" s="1280"/>
      <c r="AZ63" s="1280"/>
      <c r="BA63" s="1280"/>
      <c r="BB63" s="1280"/>
      <c r="BC63" s="1280"/>
      <c r="BD63" s="1280"/>
      <c r="BE63" s="1280"/>
      <c r="BF63" s="1280"/>
      <c r="BG63" s="1280"/>
      <c r="BH63" s="1280"/>
      <c r="BI63" s="1280"/>
      <c r="BJ63" s="1280"/>
      <c r="BK63" s="1280"/>
      <c r="BL63" s="1280"/>
      <c r="BM63" s="1280"/>
      <c r="BN63" s="1280"/>
      <c r="BO63" s="1280"/>
      <c r="BP63" s="1280"/>
      <c r="BQ63" s="1280"/>
      <c r="BR63" s="1280"/>
      <c r="BS63" s="1280"/>
      <c r="BT63" s="1280"/>
      <c r="BU63" s="1280"/>
      <c r="BV63" s="1280"/>
      <c r="BW63" s="1280"/>
      <c r="BX63" s="1280"/>
      <c r="BY63" s="1280"/>
      <c r="BZ63" s="1280"/>
      <c r="CA63" s="1280"/>
      <c r="CB63" s="1280"/>
      <c r="CC63" s="1280"/>
      <c r="CD63" s="1280"/>
      <c r="CE63" s="1280"/>
      <c r="CF63" s="1280"/>
      <c r="CG63" s="1280"/>
      <c r="CH63" s="1280"/>
      <c r="CI63" s="1280"/>
    </row>
    <row r="64" spans="1:87" ht="30" hidden="1" customHeight="1" outlineLevel="1">
      <c r="A64" s="1296">
        <v>42009</v>
      </c>
      <c r="B64" s="1297">
        <v>2</v>
      </c>
      <c r="C64" s="1298">
        <v>114.3</v>
      </c>
      <c r="D64" s="1327">
        <v>172.19040000000001</v>
      </c>
      <c r="E64" s="1319">
        <v>336.77</v>
      </c>
      <c r="F64" s="1327">
        <v>134.62090000000001</v>
      </c>
      <c r="G64" s="1320">
        <v>3747</v>
      </c>
      <c r="H64" s="1327">
        <v>128.88230000000001</v>
      </c>
      <c r="I64" s="1320">
        <v>959</v>
      </c>
      <c r="J64" s="1298">
        <v>131.55000000000001</v>
      </c>
      <c r="K64" s="1298">
        <v>139.70000000000002</v>
      </c>
      <c r="L64" s="1298">
        <v>135.5</v>
      </c>
      <c r="M64" s="1298">
        <v>126.08</v>
      </c>
      <c r="N64" s="1298">
        <v>122</v>
      </c>
      <c r="O64" s="1327">
        <v>147.36180000000002</v>
      </c>
      <c r="P64" s="1320">
        <v>1131</v>
      </c>
      <c r="Q64" s="1298">
        <v>137.83000000000001</v>
      </c>
      <c r="R64" s="1298" t="s">
        <v>217</v>
      </c>
      <c r="S64" s="1298">
        <v>217</v>
      </c>
      <c r="T64" s="1298">
        <v>126.63000000000001</v>
      </c>
      <c r="U64" s="1298">
        <v>124.86</v>
      </c>
      <c r="V64" s="1298">
        <v>128.5</v>
      </c>
      <c r="W64" s="1327">
        <v>137.2311</v>
      </c>
      <c r="X64" s="1320">
        <v>43673.81</v>
      </c>
      <c r="Y64" s="1298">
        <v>224</v>
      </c>
      <c r="Z64" s="1298">
        <v>111.45</v>
      </c>
      <c r="AA64" s="1298">
        <v>137.56</v>
      </c>
      <c r="AB64" s="1327">
        <v>125.91680000000001</v>
      </c>
      <c r="AC64" s="1319">
        <v>540.57000000000005</v>
      </c>
      <c r="AD64" s="1298">
        <v>141</v>
      </c>
      <c r="AE64" s="1298">
        <v>139.72630000000001</v>
      </c>
      <c r="AF64" s="1309">
        <v>628.02</v>
      </c>
      <c r="AG64" s="1298">
        <v>148.68</v>
      </c>
      <c r="AH64" s="1298">
        <v>142.47999999999999</v>
      </c>
      <c r="AI64" s="1298">
        <v>158.83000000000001</v>
      </c>
      <c r="AJ64" s="1327">
        <v>166.35769999999999</v>
      </c>
      <c r="AK64" s="1320">
        <v>1573</v>
      </c>
      <c r="AL64" s="1335"/>
      <c r="AM64" s="1307">
        <v>129.67834852208892</v>
      </c>
      <c r="AN64" s="1284">
        <v>-1.0384189258223264E-2</v>
      </c>
      <c r="AO64" s="1337"/>
      <c r="AP64" s="1327">
        <v>177.32580000000002</v>
      </c>
      <c r="AQ64" s="1334">
        <v>138.57</v>
      </c>
      <c r="AR64" s="1337"/>
      <c r="AS64" s="1306">
        <v>130.5493149797571</v>
      </c>
      <c r="AT64" s="1284">
        <v>-1.256984148621787E-2</v>
      </c>
      <c r="AU64" s="1337"/>
      <c r="AV64" s="1330"/>
      <c r="AY64" s="1280"/>
      <c r="AZ64" s="1280"/>
      <c r="BA64" s="1280"/>
      <c r="BB64" s="1280"/>
      <c r="BC64" s="1280"/>
      <c r="BD64" s="1280"/>
      <c r="BE64" s="1280"/>
      <c r="BF64" s="1280"/>
      <c r="BG64" s="1280"/>
      <c r="BH64" s="1280"/>
      <c r="BI64" s="1280"/>
      <c r="BJ64" s="1280"/>
      <c r="BK64" s="1280"/>
      <c r="BL64" s="1280"/>
      <c r="BM64" s="1280"/>
      <c r="BN64" s="1280"/>
      <c r="BO64" s="1280"/>
      <c r="BP64" s="1280"/>
      <c r="BQ64" s="1280"/>
      <c r="BR64" s="1280"/>
      <c r="BS64" s="1280"/>
      <c r="BT64" s="1280"/>
      <c r="BU64" s="1280"/>
      <c r="BV64" s="1280"/>
      <c r="BW64" s="1280"/>
      <c r="BX64" s="1280"/>
      <c r="BY64" s="1280"/>
      <c r="BZ64" s="1280"/>
      <c r="CA64" s="1280"/>
      <c r="CB64" s="1280"/>
      <c r="CC64" s="1280"/>
      <c r="CD64" s="1280"/>
      <c r="CE64" s="1280"/>
      <c r="CF64" s="1280"/>
      <c r="CG64" s="1280"/>
      <c r="CH64" s="1280"/>
      <c r="CI64" s="1280"/>
    </row>
    <row r="65" spans="1:87" ht="30" hidden="1" customHeight="1" outlineLevel="1">
      <c r="A65" s="1296">
        <v>42016</v>
      </c>
      <c r="B65" s="1297">
        <v>3</v>
      </c>
      <c r="C65" s="1298">
        <v>113.9</v>
      </c>
      <c r="D65" s="1327">
        <v>172.2824</v>
      </c>
      <c r="E65" s="1319">
        <v>336.95</v>
      </c>
      <c r="F65" s="1327">
        <v>131.9</v>
      </c>
      <c r="G65" s="1320">
        <v>3701</v>
      </c>
      <c r="H65" s="1327">
        <v>122.8952</v>
      </c>
      <c r="I65" s="1320">
        <v>914</v>
      </c>
      <c r="J65" s="1298">
        <v>131.28</v>
      </c>
      <c r="K65" s="1298">
        <v>140.80000000000001</v>
      </c>
      <c r="L65" s="1298">
        <v>132.92000000000002</v>
      </c>
      <c r="M65" s="1298">
        <v>126.10000000000001</v>
      </c>
      <c r="N65" s="1298">
        <v>121</v>
      </c>
      <c r="O65" s="1327">
        <v>147.81710000000001</v>
      </c>
      <c r="P65" s="1320">
        <v>1136</v>
      </c>
      <c r="Q65" s="1298">
        <v>135.62</v>
      </c>
      <c r="R65" s="1298" t="s">
        <v>217</v>
      </c>
      <c r="S65" s="1298">
        <v>217</v>
      </c>
      <c r="T65" s="1298">
        <v>124.96000000000001</v>
      </c>
      <c r="U65" s="1298">
        <v>128.64000000000001</v>
      </c>
      <c r="V65" s="1298">
        <v>127.10000000000001</v>
      </c>
      <c r="W65" s="1327">
        <v>135.892</v>
      </c>
      <c r="X65" s="1320">
        <v>43423.12</v>
      </c>
      <c r="Y65" s="1298">
        <v>224</v>
      </c>
      <c r="Z65" s="1298">
        <v>111.12</v>
      </c>
      <c r="AA65" s="1298">
        <v>137.33000000000001</v>
      </c>
      <c r="AB65" s="1327">
        <v>125.5689</v>
      </c>
      <c r="AC65" s="1319">
        <v>539.08000000000004</v>
      </c>
      <c r="AD65" s="1298">
        <v>139</v>
      </c>
      <c r="AE65" s="1298">
        <v>135.9299</v>
      </c>
      <c r="AF65" s="1309">
        <v>611.03</v>
      </c>
      <c r="AG65" s="1298">
        <v>148.57</v>
      </c>
      <c r="AH65" s="1298">
        <v>141.82</v>
      </c>
      <c r="AI65" s="1298">
        <v>157.5</v>
      </c>
      <c r="AJ65" s="1327">
        <v>163.6311</v>
      </c>
      <c r="AK65" s="1320">
        <v>1549</v>
      </c>
      <c r="AL65" s="1335"/>
      <c r="AM65" s="1307">
        <v>128.64600683228602</v>
      </c>
      <c r="AN65" s="1284">
        <v>-7.9607868357998157E-3</v>
      </c>
      <c r="AO65" s="1337"/>
      <c r="AP65" s="1327">
        <v>178.80719999999999</v>
      </c>
      <c r="AQ65" s="1334">
        <v>138.08000000000001</v>
      </c>
      <c r="AR65" s="1337"/>
      <c r="AS65" s="1306">
        <v>129.41615101214578</v>
      </c>
      <c r="AT65" s="1284">
        <v>-8.6799686983193292E-3</v>
      </c>
      <c r="AU65" s="1337"/>
      <c r="AV65" s="1330"/>
      <c r="AY65" s="1280"/>
      <c r="AZ65" s="1280"/>
      <c r="BA65" s="1280"/>
      <c r="BB65" s="1280"/>
      <c r="BC65" s="1280"/>
      <c r="BD65" s="1280"/>
      <c r="BE65" s="1280"/>
      <c r="BF65" s="1280"/>
      <c r="BG65" s="1280"/>
      <c r="BH65" s="1280"/>
      <c r="BI65" s="1280"/>
      <c r="BJ65" s="1280"/>
      <c r="BK65" s="1280"/>
      <c r="BL65" s="1280"/>
      <c r="BM65" s="1280"/>
      <c r="BN65" s="1280"/>
      <c r="BO65" s="1280"/>
      <c r="BP65" s="1280"/>
      <c r="BQ65" s="1280"/>
      <c r="BR65" s="1280"/>
      <c r="BS65" s="1280"/>
      <c r="BT65" s="1280"/>
      <c r="BU65" s="1280"/>
      <c r="BV65" s="1280"/>
      <c r="BW65" s="1280"/>
      <c r="BX65" s="1280"/>
      <c r="BY65" s="1280"/>
      <c r="BZ65" s="1280"/>
      <c r="CA65" s="1280"/>
      <c r="CB65" s="1280"/>
      <c r="CC65" s="1280"/>
      <c r="CD65" s="1280"/>
      <c r="CE65" s="1280"/>
      <c r="CF65" s="1280"/>
      <c r="CG65" s="1280"/>
      <c r="CH65" s="1280"/>
      <c r="CI65" s="1280"/>
    </row>
    <row r="66" spans="1:87" ht="30" hidden="1" customHeight="1" outlineLevel="1">
      <c r="A66" s="1296">
        <v>42023</v>
      </c>
      <c r="B66" s="1297">
        <v>4</v>
      </c>
      <c r="C66" s="1298">
        <v>113.4</v>
      </c>
      <c r="D66" s="1327">
        <v>172.36420000000001</v>
      </c>
      <c r="E66" s="1319">
        <v>337.11</v>
      </c>
      <c r="F66" s="1327">
        <v>131.54660000000001</v>
      </c>
      <c r="G66" s="1320">
        <v>3665</v>
      </c>
      <c r="H66" s="1327">
        <v>122.87050000000001</v>
      </c>
      <c r="I66" s="1320">
        <v>914</v>
      </c>
      <c r="J66" s="1298">
        <v>131.66</v>
      </c>
      <c r="K66" s="1298">
        <v>142.03</v>
      </c>
      <c r="L66" s="1298">
        <v>131.25</v>
      </c>
      <c r="M66" s="1298">
        <v>125.41</v>
      </c>
      <c r="N66" s="1298">
        <v>119</v>
      </c>
      <c r="O66" s="1327">
        <v>144.02970000000002</v>
      </c>
      <c r="P66" s="1320">
        <v>1109</v>
      </c>
      <c r="Q66" s="1298">
        <v>135.94999999999999</v>
      </c>
      <c r="R66" s="1298" t="s">
        <v>217</v>
      </c>
      <c r="S66" s="1298">
        <v>217</v>
      </c>
      <c r="T66" s="1298">
        <v>125.2</v>
      </c>
      <c r="U66" s="1298">
        <v>128.53</v>
      </c>
      <c r="V66" s="1298">
        <v>128.5</v>
      </c>
      <c r="W66" s="1327">
        <v>138.1807</v>
      </c>
      <c r="X66" s="1320">
        <v>43612.78</v>
      </c>
      <c r="Y66" s="1298">
        <v>224</v>
      </c>
      <c r="Z66" s="1298">
        <v>111.29</v>
      </c>
      <c r="AA66" s="1298">
        <v>137.36000000000001</v>
      </c>
      <c r="AB66" s="1327">
        <v>125.31780000000001</v>
      </c>
      <c r="AC66" s="1319">
        <v>537.49</v>
      </c>
      <c r="AD66" s="1298">
        <v>139</v>
      </c>
      <c r="AE66" s="1298">
        <v>133.15190000000001</v>
      </c>
      <c r="AF66" s="1309">
        <v>599.37</v>
      </c>
      <c r="AG66" s="1298">
        <v>149.42000000000002</v>
      </c>
      <c r="AH66" s="1298">
        <v>140.84</v>
      </c>
      <c r="AI66" s="1298">
        <v>156.17000000000002</v>
      </c>
      <c r="AJ66" s="1327">
        <v>162.08160000000001</v>
      </c>
      <c r="AK66" s="1320">
        <v>1523</v>
      </c>
      <c r="AL66" s="1335"/>
      <c r="AM66" s="1307">
        <v>128.47362053751638</v>
      </c>
      <c r="AN66" s="1284">
        <v>-1.3400050185341517E-3</v>
      </c>
      <c r="AO66" s="1337"/>
      <c r="AP66" s="1327">
        <v>180.4639</v>
      </c>
      <c r="AQ66" s="1334">
        <v>137.15</v>
      </c>
      <c r="AR66" s="1337"/>
      <c r="AS66" s="1306">
        <v>129.18953471659921</v>
      </c>
      <c r="AT66" s="1284">
        <v>-1.751066569158688E-3</v>
      </c>
      <c r="AU66" s="1337"/>
      <c r="AV66" s="1330"/>
      <c r="AY66" s="1280"/>
      <c r="AZ66" s="1280"/>
      <c r="BA66" s="1280"/>
      <c r="BB66" s="1280"/>
      <c r="BC66" s="1280"/>
      <c r="BD66" s="1280"/>
      <c r="BE66" s="1280"/>
      <c r="BF66" s="1280"/>
      <c r="BG66" s="1280"/>
      <c r="BH66" s="1280"/>
      <c r="BI66" s="1280"/>
      <c r="BJ66" s="1280"/>
      <c r="BK66" s="1280"/>
      <c r="BL66" s="1280"/>
      <c r="BM66" s="1280"/>
      <c r="BN66" s="1280"/>
      <c r="BO66" s="1280"/>
      <c r="BP66" s="1280"/>
      <c r="BQ66" s="1280"/>
      <c r="BR66" s="1280"/>
      <c r="BS66" s="1280"/>
      <c r="BT66" s="1280"/>
      <c r="BU66" s="1280"/>
      <c r="BV66" s="1280"/>
      <c r="BW66" s="1280"/>
      <c r="BX66" s="1280"/>
      <c r="BY66" s="1280"/>
      <c r="BZ66" s="1280"/>
      <c r="CA66" s="1280"/>
      <c r="CB66" s="1280"/>
      <c r="CC66" s="1280"/>
      <c r="CD66" s="1280"/>
      <c r="CE66" s="1280"/>
      <c r="CF66" s="1280"/>
      <c r="CG66" s="1280"/>
      <c r="CH66" s="1280"/>
      <c r="CI66" s="1280"/>
    </row>
    <row r="67" spans="1:87" ht="30" hidden="1" customHeight="1" outlineLevel="1">
      <c r="A67" s="1296">
        <v>42030</v>
      </c>
      <c r="B67" s="1297">
        <v>5</v>
      </c>
      <c r="C67" s="1298">
        <v>112.9</v>
      </c>
      <c r="D67" s="1327">
        <v>167.4967</v>
      </c>
      <c r="E67" s="1319">
        <v>327.59000000000003</v>
      </c>
      <c r="F67" s="1327">
        <v>131.30690000000001</v>
      </c>
      <c r="G67" s="1320">
        <v>3652</v>
      </c>
      <c r="H67" s="1327">
        <v>119.4152</v>
      </c>
      <c r="I67" s="1320">
        <v>889</v>
      </c>
      <c r="J67" s="1298">
        <v>134.18</v>
      </c>
      <c r="K67" s="1298">
        <v>139.72999999999999</v>
      </c>
      <c r="L67" s="1298">
        <v>130.83000000000001</v>
      </c>
      <c r="M67" s="1298">
        <v>125.75</v>
      </c>
      <c r="N67" s="1298">
        <v>119</v>
      </c>
      <c r="O67" s="1327">
        <v>137.97560000000001</v>
      </c>
      <c r="P67" s="1320">
        <v>1062</v>
      </c>
      <c r="Q67" s="1298">
        <v>136.01</v>
      </c>
      <c r="R67" s="1298" t="s">
        <v>217</v>
      </c>
      <c r="S67" s="1298">
        <v>217</v>
      </c>
      <c r="T67" s="1298">
        <v>125.58</v>
      </c>
      <c r="U67" s="1298">
        <v>128.84</v>
      </c>
      <c r="V67" s="1298">
        <v>130.30000000000001</v>
      </c>
      <c r="W67" s="1327">
        <v>137.8466</v>
      </c>
      <c r="X67" s="1320">
        <v>42968.56</v>
      </c>
      <c r="Y67" s="1298">
        <v>224</v>
      </c>
      <c r="Z67" s="1298">
        <v>113.18</v>
      </c>
      <c r="AA67" s="1298">
        <v>137.34</v>
      </c>
      <c r="AB67" s="1327">
        <v>128.7105</v>
      </c>
      <c r="AC67" s="1319">
        <v>543.48</v>
      </c>
      <c r="AD67" s="1298">
        <v>139</v>
      </c>
      <c r="AE67" s="1298">
        <v>131.4684</v>
      </c>
      <c r="AF67" s="1309">
        <v>586.21</v>
      </c>
      <c r="AG67" s="1298">
        <v>147.29</v>
      </c>
      <c r="AH67" s="1298">
        <v>138.61000000000001</v>
      </c>
      <c r="AI67" s="1298">
        <v>156.39000000000001</v>
      </c>
      <c r="AJ67" s="1327">
        <v>166.37380000000002</v>
      </c>
      <c r="AK67" s="1320">
        <v>1553</v>
      </c>
      <c r="AL67" s="1335"/>
      <c r="AM67" s="1307">
        <v>129.6339652170177</v>
      </c>
      <c r="AN67" s="1284">
        <v>9.0317737964151767E-3</v>
      </c>
      <c r="AO67" s="1337"/>
      <c r="AP67" s="1327">
        <v>182.18530000000001</v>
      </c>
      <c r="AQ67" s="1334">
        <v>136.38</v>
      </c>
      <c r="AR67" s="1337"/>
      <c r="AS67" s="1306">
        <v>130.15041700404859</v>
      </c>
      <c r="AT67" s="1284">
        <v>7.4377718718257047E-3</v>
      </c>
      <c r="AU67" s="1337"/>
      <c r="AV67" s="1330"/>
      <c r="AY67" s="1280"/>
      <c r="AZ67" s="1280"/>
      <c r="BA67" s="1280"/>
      <c r="BB67" s="1280"/>
      <c r="BC67" s="1280"/>
      <c r="BD67" s="1280"/>
      <c r="BE67" s="1280"/>
      <c r="BF67" s="1280"/>
      <c r="BG67" s="1280"/>
      <c r="BH67" s="1280"/>
      <c r="BI67" s="1280"/>
      <c r="BJ67" s="1280"/>
      <c r="BK67" s="1280"/>
      <c r="BL67" s="1280"/>
      <c r="BM67" s="1280"/>
      <c r="BN67" s="1280"/>
      <c r="BO67" s="1280"/>
      <c r="BP67" s="1280"/>
      <c r="BQ67" s="1280"/>
      <c r="BR67" s="1280"/>
      <c r="BS67" s="1280"/>
      <c r="BT67" s="1280"/>
      <c r="BU67" s="1280"/>
      <c r="BV67" s="1280"/>
      <c r="BW67" s="1280"/>
      <c r="BX67" s="1280"/>
      <c r="BY67" s="1280"/>
      <c r="BZ67" s="1280"/>
      <c r="CA67" s="1280"/>
      <c r="CB67" s="1280"/>
      <c r="CC67" s="1280"/>
      <c r="CD67" s="1280"/>
      <c r="CE67" s="1280"/>
      <c r="CF67" s="1280"/>
      <c r="CG67" s="1280"/>
      <c r="CH67" s="1280"/>
      <c r="CI67" s="1280"/>
    </row>
    <row r="68" spans="1:87" ht="30" hidden="1" customHeight="1" outlineLevel="1">
      <c r="A68" s="1296">
        <v>42037</v>
      </c>
      <c r="B68" s="1297">
        <v>6</v>
      </c>
      <c r="C68" s="1298">
        <v>117</v>
      </c>
      <c r="D68" s="1327">
        <v>166.9342</v>
      </c>
      <c r="E68" s="1319">
        <v>326.49</v>
      </c>
      <c r="F68" s="1327">
        <v>132.09180000000001</v>
      </c>
      <c r="G68" s="1320">
        <v>3664</v>
      </c>
      <c r="H68" s="1327">
        <v>119.4209</v>
      </c>
      <c r="I68" s="1320">
        <v>889</v>
      </c>
      <c r="J68" s="1298">
        <v>137.34</v>
      </c>
      <c r="K68" s="1298">
        <v>137.25</v>
      </c>
      <c r="L68" s="1298">
        <v>125.83</v>
      </c>
      <c r="M68" s="1298">
        <v>126.46000000000001</v>
      </c>
      <c r="N68" s="1298">
        <v>120</v>
      </c>
      <c r="O68" s="1327">
        <v>141.77100000000002</v>
      </c>
      <c r="P68" s="1320">
        <v>1093</v>
      </c>
      <c r="Q68" s="1298">
        <v>136.1</v>
      </c>
      <c r="R68" s="1298">
        <v>147</v>
      </c>
      <c r="S68" s="1298">
        <v>217</v>
      </c>
      <c r="T68" s="1298">
        <v>123.94</v>
      </c>
      <c r="U68" s="1298">
        <v>130.97</v>
      </c>
      <c r="V68" s="1298">
        <v>133.69999999999999</v>
      </c>
      <c r="W68" s="1327">
        <v>140.82500000000002</v>
      </c>
      <c r="X68" s="1320">
        <v>43462.61</v>
      </c>
      <c r="Y68" s="1298">
        <v>224</v>
      </c>
      <c r="Z68" s="1298">
        <v>116.33</v>
      </c>
      <c r="AA68" s="1298">
        <v>139.08000000000001</v>
      </c>
      <c r="AB68" s="1327">
        <v>134.3895</v>
      </c>
      <c r="AC68" s="1319">
        <v>560.65</v>
      </c>
      <c r="AD68" s="1298">
        <v>140</v>
      </c>
      <c r="AE68" s="1298">
        <v>130.73670000000001</v>
      </c>
      <c r="AF68" s="1309">
        <v>577.1</v>
      </c>
      <c r="AG68" s="1298">
        <v>147.20000000000002</v>
      </c>
      <c r="AH68" s="1298">
        <v>138.92000000000002</v>
      </c>
      <c r="AI68" s="1298">
        <v>156.07</v>
      </c>
      <c r="AJ68" s="1327">
        <v>164.12090000000001</v>
      </c>
      <c r="AK68" s="1320">
        <v>1546</v>
      </c>
      <c r="AL68" s="1335"/>
      <c r="AM68" s="1307">
        <v>132.09417346137525</v>
      </c>
      <c r="AN68" s="1284">
        <v>1.8978114572357319E-2</v>
      </c>
      <c r="AO68" s="1337"/>
      <c r="AP68" s="1327">
        <v>179.99640000000002</v>
      </c>
      <c r="AQ68" s="1334">
        <v>135.05000000000001</v>
      </c>
      <c r="AR68" s="1337"/>
      <c r="AS68" s="1306">
        <v>132.53516830000001</v>
      </c>
      <c r="AT68" s="1284">
        <v>1.8323039993619394E-2</v>
      </c>
      <c r="AU68" s="1337"/>
      <c r="AV68" s="1330"/>
      <c r="AY68" s="1280"/>
      <c r="AZ68" s="1280"/>
      <c r="BA68" s="1280"/>
      <c r="BB68" s="1280"/>
      <c r="BC68" s="1280"/>
      <c r="BD68" s="1280"/>
      <c r="BE68" s="1280"/>
      <c r="BF68" s="1280"/>
      <c r="BG68" s="1280"/>
      <c r="BH68" s="1280"/>
      <c r="BI68" s="1280"/>
      <c r="BJ68" s="1280"/>
      <c r="BK68" s="1280"/>
      <c r="BL68" s="1280"/>
      <c r="BM68" s="1280"/>
      <c r="BN68" s="1280"/>
      <c r="BO68" s="1280"/>
      <c r="BP68" s="1280"/>
      <c r="BQ68" s="1280"/>
      <c r="BR68" s="1280"/>
      <c r="BS68" s="1280"/>
      <c r="BT68" s="1280"/>
      <c r="BU68" s="1280"/>
      <c r="BV68" s="1280"/>
      <c r="BW68" s="1280"/>
      <c r="BX68" s="1280"/>
      <c r="BY68" s="1280"/>
      <c r="BZ68" s="1280"/>
      <c r="CA68" s="1280"/>
      <c r="CB68" s="1280"/>
      <c r="CC68" s="1280"/>
      <c r="CD68" s="1280"/>
      <c r="CE68" s="1280"/>
      <c r="CF68" s="1280"/>
      <c r="CG68" s="1280"/>
      <c r="CH68" s="1280"/>
      <c r="CI68" s="1280"/>
    </row>
    <row r="69" spans="1:87" ht="30" hidden="1" customHeight="1" outlineLevel="1">
      <c r="A69" s="1296">
        <v>42044</v>
      </c>
      <c r="B69" s="1297">
        <v>7</v>
      </c>
      <c r="C69" s="1298">
        <v>117.9</v>
      </c>
      <c r="D69" s="1327">
        <v>166.9342</v>
      </c>
      <c r="E69" s="1319">
        <v>326.49</v>
      </c>
      <c r="F69" s="1327">
        <v>132.51840000000001</v>
      </c>
      <c r="G69" s="1320">
        <v>3669</v>
      </c>
      <c r="H69" s="1327">
        <v>121.4385</v>
      </c>
      <c r="I69" s="1320">
        <v>904</v>
      </c>
      <c r="J69" s="1298">
        <v>141.59</v>
      </c>
      <c r="K69" s="1298">
        <v>137.65</v>
      </c>
      <c r="L69" s="1298">
        <v>163.58000000000001</v>
      </c>
      <c r="M69" s="1298">
        <v>129.56</v>
      </c>
      <c r="N69" s="1298">
        <v>120</v>
      </c>
      <c r="O69" s="1327">
        <v>140.33280000000002</v>
      </c>
      <c r="P69" s="1320">
        <v>1083</v>
      </c>
      <c r="Q69" s="1298">
        <v>136.19</v>
      </c>
      <c r="R69" s="1298">
        <v>146</v>
      </c>
      <c r="S69" s="1298">
        <v>217</v>
      </c>
      <c r="T69" s="1298">
        <v>128.22999999999999</v>
      </c>
      <c r="U69" s="1298">
        <v>137.15</v>
      </c>
      <c r="V69" s="1298">
        <v>137.4</v>
      </c>
      <c r="W69" s="1327">
        <v>142.1969</v>
      </c>
      <c r="X69" s="1320">
        <v>43733.26</v>
      </c>
      <c r="Y69" s="1298">
        <v>237</v>
      </c>
      <c r="Z69" s="1298">
        <v>118.4</v>
      </c>
      <c r="AA69" s="1298">
        <v>143.88</v>
      </c>
      <c r="AB69" s="1327">
        <v>137.267</v>
      </c>
      <c r="AC69" s="1319">
        <v>574.78</v>
      </c>
      <c r="AD69" s="1298">
        <v>143</v>
      </c>
      <c r="AE69" s="1298">
        <v>130.26900000000001</v>
      </c>
      <c r="AF69" s="1309">
        <v>577.89</v>
      </c>
      <c r="AG69" s="1298">
        <v>151.08000000000001</v>
      </c>
      <c r="AH69" s="1298">
        <v>138.30000000000001</v>
      </c>
      <c r="AI69" s="1298">
        <v>155.57</v>
      </c>
      <c r="AJ69" s="1327">
        <v>163.5016</v>
      </c>
      <c r="AK69" s="1320">
        <v>1556</v>
      </c>
      <c r="AL69" s="1335"/>
      <c r="AM69" s="1307">
        <v>134.73233226924924</v>
      </c>
      <c r="AN69" s="1284">
        <v>1.9971802985280007E-2</v>
      </c>
      <c r="AO69" s="1337"/>
      <c r="AP69" s="1327">
        <v>180.3631</v>
      </c>
      <c r="AQ69" s="1334">
        <v>133.68</v>
      </c>
      <c r="AR69" s="1337"/>
      <c r="AS69" s="1306">
        <v>135.14770239999999</v>
      </c>
      <c r="AT69" s="1284">
        <v>1.9712006507483171E-2</v>
      </c>
      <c r="AU69" s="1337"/>
      <c r="AV69" s="1330"/>
      <c r="AY69" s="1280"/>
      <c r="AZ69" s="1280"/>
      <c r="BA69" s="1280"/>
      <c r="BB69" s="1280"/>
      <c r="BC69" s="1280"/>
      <c r="BD69" s="1280"/>
      <c r="BE69" s="1280"/>
      <c r="BF69" s="1280"/>
      <c r="BG69" s="1280"/>
      <c r="BH69" s="1280"/>
      <c r="BI69" s="1280"/>
      <c r="BJ69" s="1280"/>
      <c r="BK69" s="1280"/>
      <c r="BL69" s="1280"/>
      <c r="BM69" s="1280"/>
      <c r="BN69" s="1280"/>
      <c r="BO69" s="1280"/>
      <c r="BP69" s="1280"/>
      <c r="BQ69" s="1280"/>
      <c r="BR69" s="1280"/>
      <c r="BS69" s="1280"/>
      <c r="BT69" s="1280"/>
      <c r="BU69" s="1280"/>
      <c r="BV69" s="1280"/>
      <c r="BW69" s="1280"/>
      <c r="BX69" s="1280"/>
      <c r="BY69" s="1280"/>
      <c r="BZ69" s="1280"/>
      <c r="CA69" s="1280"/>
      <c r="CB69" s="1280"/>
      <c r="CC69" s="1280"/>
      <c r="CD69" s="1280"/>
      <c r="CE69" s="1280"/>
      <c r="CF69" s="1280"/>
      <c r="CG69" s="1280"/>
      <c r="CH69" s="1280"/>
      <c r="CI69" s="1280"/>
    </row>
    <row r="70" spans="1:87" ht="30" hidden="1" customHeight="1" outlineLevel="1">
      <c r="A70" s="1296">
        <v>42051</v>
      </c>
      <c r="B70" s="1297">
        <v>8</v>
      </c>
      <c r="C70" s="1298">
        <v>121.4</v>
      </c>
      <c r="D70" s="1327">
        <v>161.57070000000002</v>
      </c>
      <c r="E70" s="1319">
        <v>316</v>
      </c>
      <c r="F70" s="1327">
        <v>135.7398</v>
      </c>
      <c r="G70" s="1320">
        <v>3740</v>
      </c>
      <c r="H70" s="1327">
        <v>124.44720000000001</v>
      </c>
      <c r="I70" s="1320">
        <v>927</v>
      </c>
      <c r="J70" s="1298">
        <v>147.47999999999999</v>
      </c>
      <c r="K70" s="1298">
        <v>135.43</v>
      </c>
      <c r="L70" s="1298">
        <v>162.5</v>
      </c>
      <c r="M70" s="1298">
        <v>132.51</v>
      </c>
      <c r="N70" s="1298">
        <v>125</v>
      </c>
      <c r="O70" s="1327">
        <v>142.13500000000002</v>
      </c>
      <c r="P70" s="1320">
        <v>1097</v>
      </c>
      <c r="Q70" s="1298">
        <v>138.17000000000002</v>
      </c>
      <c r="R70" s="1298">
        <v>147</v>
      </c>
      <c r="S70" s="1298">
        <v>217</v>
      </c>
      <c r="T70" s="1298">
        <v>134.34</v>
      </c>
      <c r="U70" s="1298">
        <v>139.5</v>
      </c>
      <c r="V70" s="1298">
        <v>142.30000000000001</v>
      </c>
      <c r="W70" s="1327">
        <v>146.14060000000001</v>
      </c>
      <c r="X70" s="1320">
        <v>44785</v>
      </c>
      <c r="Y70" s="1298">
        <v>237</v>
      </c>
      <c r="Z70" s="1298">
        <v>124.10000000000001</v>
      </c>
      <c r="AA70" s="1298">
        <v>149.95000000000002</v>
      </c>
      <c r="AB70" s="1327">
        <v>143.2166</v>
      </c>
      <c r="AC70" s="1319">
        <v>598.85</v>
      </c>
      <c r="AD70" s="1298">
        <v>146</v>
      </c>
      <c r="AE70" s="1298">
        <v>128.9358</v>
      </c>
      <c r="AF70" s="1309">
        <v>573.70000000000005</v>
      </c>
      <c r="AG70" s="1298">
        <v>155.55000000000001</v>
      </c>
      <c r="AH70" s="1298">
        <v>138.79</v>
      </c>
      <c r="AI70" s="1298">
        <v>153.89000000000001</v>
      </c>
      <c r="AJ70" s="1327">
        <v>161.03</v>
      </c>
      <c r="AK70" s="1320">
        <v>1538</v>
      </c>
      <c r="AL70" s="1335"/>
      <c r="AM70" s="1307">
        <v>139.19670332539482</v>
      </c>
      <c r="AN70" s="1284">
        <v>3.3135113012249917E-2</v>
      </c>
      <c r="AO70" s="1337"/>
      <c r="AP70" s="1327">
        <v>178.94320000000002</v>
      </c>
      <c r="AQ70" s="1334">
        <v>132.17000000000002</v>
      </c>
      <c r="AR70" s="1337"/>
      <c r="AS70" s="1306">
        <v>139.26316740000004</v>
      </c>
      <c r="AT70" s="1284">
        <v>3.0451609068568697E-2</v>
      </c>
      <c r="AU70" s="1337"/>
      <c r="AV70" s="1330"/>
      <c r="AY70" s="1280"/>
      <c r="AZ70" s="1280"/>
      <c r="BA70" s="1280"/>
      <c r="BB70" s="1280"/>
      <c r="BC70" s="1280"/>
      <c r="BD70" s="1280"/>
      <c r="BE70" s="1280"/>
      <c r="BF70" s="1280"/>
      <c r="BG70" s="1280"/>
      <c r="BH70" s="1280"/>
      <c r="BI70" s="1280"/>
      <c r="BJ70" s="1280"/>
      <c r="BK70" s="1280"/>
      <c r="BL70" s="1280"/>
      <c r="BM70" s="1280"/>
      <c r="BN70" s="1280"/>
      <c r="BO70" s="1280"/>
      <c r="BP70" s="1280"/>
      <c r="BQ70" s="1280"/>
      <c r="BR70" s="1280"/>
      <c r="BS70" s="1280"/>
      <c r="BT70" s="1280"/>
      <c r="BU70" s="1280"/>
      <c r="BV70" s="1280"/>
      <c r="BW70" s="1280"/>
      <c r="BX70" s="1280"/>
      <c r="BY70" s="1280"/>
      <c r="BZ70" s="1280"/>
      <c r="CA70" s="1280"/>
      <c r="CB70" s="1280"/>
      <c r="CC70" s="1280"/>
      <c r="CD70" s="1280"/>
      <c r="CE70" s="1280"/>
      <c r="CF70" s="1280"/>
      <c r="CG70" s="1280"/>
      <c r="CH70" s="1280"/>
      <c r="CI70" s="1280"/>
    </row>
    <row r="71" spans="1:87" ht="30" hidden="1" customHeight="1" outlineLevel="1">
      <c r="A71" s="1296">
        <v>42058</v>
      </c>
      <c r="B71" s="1297">
        <v>9</v>
      </c>
      <c r="C71" s="1298">
        <v>129.1</v>
      </c>
      <c r="D71" s="1327">
        <v>161.57070000000002</v>
      </c>
      <c r="E71" s="1319">
        <v>316</v>
      </c>
      <c r="F71" s="1327">
        <v>139.56380000000001</v>
      </c>
      <c r="G71" s="1320">
        <v>3833</v>
      </c>
      <c r="H71" s="1327">
        <v>127.1405</v>
      </c>
      <c r="I71" s="1320">
        <v>949</v>
      </c>
      <c r="J71" s="1298">
        <v>150.88</v>
      </c>
      <c r="K71" s="1298">
        <v>140.70000000000002</v>
      </c>
      <c r="L71" s="1298">
        <v>160.33000000000001</v>
      </c>
      <c r="M71" s="1298">
        <v>137.84</v>
      </c>
      <c r="N71" s="1298">
        <v>130</v>
      </c>
      <c r="O71" s="1327">
        <v>145.75890000000001</v>
      </c>
      <c r="P71" s="1320">
        <v>1122</v>
      </c>
      <c r="Q71" s="1298">
        <v>139.08000000000001</v>
      </c>
      <c r="R71" s="1298">
        <v>149</v>
      </c>
      <c r="S71" s="1298">
        <v>180</v>
      </c>
      <c r="T71" s="1298">
        <v>145.24</v>
      </c>
      <c r="U71" s="1298">
        <v>145.86000000000001</v>
      </c>
      <c r="V71" s="1298">
        <v>147.9</v>
      </c>
      <c r="W71" s="1327">
        <v>151.7106</v>
      </c>
      <c r="X71" s="1320">
        <v>46168.99</v>
      </c>
      <c r="Y71" s="1298">
        <v>224</v>
      </c>
      <c r="Z71" s="1298">
        <v>129.67000000000002</v>
      </c>
      <c r="AA71" s="1298">
        <v>155.07</v>
      </c>
      <c r="AB71" s="1327">
        <v>147.42570000000001</v>
      </c>
      <c r="AC71" s="1319">
        <v>613.75</v>
      </c>
      <c r="AD71" s="1298">
        <v>151</v>
      </c>
      <c r="AE71" s="1298">
        <v>129.0667</v>
      </c>
      <c r="AF71" s="1309">
        <v>573.08000000000004</v>
      </c>
      <c r="AG71" s="1298">
        <v>161.95000000000002</v>
      </c>
      <c r="AH71" s="1298">
        <v>142.21</v>
      </c>
      <c r="AI71" s="1298">
        <v>154.56</v>
      </c>
      <c r="AJ71" s="1327">
        <v>164.19370000000001</v>
      </c>
      <c r="AK71" s="1320">
        <v>1554</v>
      </c>
      <c r="AL71" s="1335"/>
      <c r="AM71" s="1307">
        <v>143.1514640123585</v>
      </c>
      <c r="AN71" s="1284">
        <v>2.8411309984251565E-2</v>
      </c>
      <c r="AO71" s="1337"/>
      <c r="AP71" s="1327">
        <v>180.4759</v>
      </c>
      <c r="AQ71" s="1334">
        <v>132.08000000000001</v>
      </c>
      <c r="AR71" s="1337"/>
      <c r="AS71" s="1306">
        <v>142.98075109999999</v>
      </c>
      <c r="AT71" s="1284">
        <v>2.6694665713886012E-2</v>
      </c>
      <c r="AU71" s="1337"/>
      <c r="AV71" s="1330"/>
      <c r="AY71" s="1280"/>
      <c r="AZ71" s="1280"/>
      <c r="BA71" s="1280"/>
      <c r="BB71" s="1280"/>
      <c r="BC71" s="1280"/>
      <c r="BD71" s="1280"/>
      <c r="BE71" s="1280"/>
      <c r="BF71" s="1280"/>
      <c r="BG71" s="1280"/>
      <c r="BH71" s="1280"/>
      <c r="BI71" s="1280"/>
      <c r="BJ71" s="1280"/>
      <c r="BK71" s="1280"/>
      <c r="BL71" s="1280"/>
      <c r="BM71" s="1280"/>
      <c r="BN71" s="1280"/>
      <c r="BO71" s="1280"/>
      <c r="BP71" s="1280"/>
      <c r="BQ71" s="1280"/>
      <c r="BR71" s="1280"/>
      <c r="BS71" s="1280"/>
      <c r="BT71" s="1280"/>
      <c r="BU71" s="1280"/>
      <c r="BV71" s="1280"/>
      <c r="BW71" s="1280"/>
      <c r="BX71" s="1280"/>
      <c r="BY71" s="1280"/>
      <c r="BZ71" s="1280"/>
      <c r="CA71" s="1280"/>
      <c r="CB71" s="1280"/>
      <c r="CC71" s="1280"/>
      <c r="CD71" s="1280"/>
      <c r="CE71" s="1280"/>
      <c r="CF71" s="1280"/>
      <c r="CG71" s="1280"/>
      <c r="CH71" s="1280"/>
      <c r="CI71" s="1280"/>
    </row>
    <row r="72" spans="1:87" ht="30" hidden="1" customHeight="1" outlineLevel="1" collapsed="1">
      <c r="A72" s="1296">
        <v>42065</v>
      </c>
      <c r="B72" s="1297">
        <v>10</v>
      </c>
      <c r="C72" s="1298">
        <v>130</v>
      </c>
      <c r="D72" s="1327">
        <v>162.08199999999999</v>
      </c>
      <c r="E72" s="1319">
        <v>317</v>
      </c>
      <c r="F72" s="1327">
        <v>140.3218</v>
      </c>
      <c r="G72" s="1320">
        <v>3846</v>
      </c>
      <c r="H72" s="1327">
        <v>129.41329999999999</v>
      </c>
      <c r="I72" s="1320">
        <v>965</v>
      </c>
      <c r="J72" s="1298">
        <v>148.96</v>
      </c>
      <c r="K72" s="1298">
        <v>143.67000000000002</v>
      </c>
      <c r="L72" s="1298">
        <v>160.33000000000001</v>
      </c>
      <c r="M72" s="1298">
        <v>140.64000000000001</v>
      </c>
      <c r="N72" s="1298">
        <v>132</v>
      </c>
      <c r="O72" s="1327">
        <v>146.2809</v>
      </c>
      <c r="P72" s="1320">
        <v>1120</v>
      </c>
      <c r="Q72" s="1298">
        <v>142.06</v>
      </c>
      <c r="R72" s="1298">
        <v>149</v>
      </c>
      <c r="S72" s="1298">
        <v>175</v>
      </c>
      <c r="T72" s="1298">
        <v>150.02000000000001</v>
      </c>
      <c r="U72" s="1298">
        <v>146.16</v>
      </c>
      <c r="V72" s="1298">
        <v>146.4</v>
      </c>
      <c r="W72" s="1327">
        <v>151.18710000000002</v>
      </c>
      <c r="X72" s="1320">
        <v>46027.18</v>
      </c>
      <c r="Y72" s="1298">
        <v>237</v>
      </c>
      <c r="Z72" s="1298">
        <v>129.88</v>
      </c>
      <c r="AA72" s="1298">
        <v>153.79</v>
      </c>
      <c r="AB72" s="1327">
        <v>143.80029999999999</v>
      </c>
      <c r="AC72" s="1319">
        <v>596.05000000000007</v>
      </c>
      <c r="AD72" s="1298">
        <v>154</v>
      </c>
      <c r="AE72" s="1298">
        <v>128.48320000000001</v>
      </c>
      <c r="AF72" s="1309">
        <v>571.24</v>
      </c>
      <c r="AG72" s="1298">
        <v>160.85</v>
      </c>
      <c r="AH72" s="1298">
        <v>141.94</v>
      </c>
      <c r="AI72" s="1298">
        <v>152.58000000000001</v>
      </c>
      <c r="AJ72" s="1327">
        <v>169.33070000000001</v>
      </c>
      <c r="AK72" s="1320">
        <v>1568</v>
      </c>
      <c r="AL72" s="1335"/>
      <c r="AM72" s="1307">
        <v>142.79647940357003</v>
      </c>
      <c r="AN72" s="1284">
        <v>-2.4797832927354602E-3</v>
      </c>
      <c r="AO72" s="1337"/>
      <c r="AP72" s="1327">
        <v>180.57400000000001</v>
      </c>
      <c r="AQ72" s="1334">
        <v>131.04</v>
      </c>
      <c r="AR72" s="1337"/>
      <c r="AS72" s="1306">
        <v>142.72223510000001</v>
      </c>
      <c r="AT72" s="1284">
        <v>-1.8080475729154166E-3</v>
      </c>
      <c r="AU72" s="1337"/>
      <c r="AV72" s="1330"/>
      <c r="AY72" s="1280"/>
      <c r="AZ72" s="1280"/>
      <c r="BA72" s="1280"/>
      <c r="BB72" s="1280"/>
      <c r="BC72" s="1280"/>
      <c r="BD72" s="1280"/>
      <c r="BE72" s="1280"/>
      <c r="BF72" s="1280"/>
      <c r="BG72" s="1280"/>
      <c r="BH72" s="1280"/>
      <c r="BI72" s="1280"/>
      <c r="BJ72" s="1280"/>
      <c r="BK72" s="1280"/>
      <c r="BL72" s="1280"/>
      <c r="BM72" s="1280"/>
      <c r="BN72" s="1280"/>
      <c r="BO72" s="1280"/>
      <c r="BP72" s="1280"/>
      <c r="BQ72" s="1280"/>
      <c r="BR72" s="1280"/>
      <c r="BS72" s="1280"/>
      <c r="BT72" s="1280"/>
      <c r="BU72" s="1280"/>
      <c r="BV72" s="1280"/>
      <c r="BW72" s="1280"/>
      <c r="BX72" s="1280"/>
      <c r="BY72" s="1280"/>
      <c r="BZ72" s="1280"/>
      <c r="CA72" s="1280"/>
      <c r="CB72" s="1280"/>
      <c r="CC72" s="1280"/>
      <c r="CD72" s="1280"/>
      <c r="CE72" s="1280"/>
      <c r="CF72" s="1280"/>
      <c r="CG72" s="1280"/>
      <c r="CH72" s="1280"/>
      <c r="CI72" s="1280"/>
    </row>
    <row r="73" spans="1:87" ht="30" hidden="1" customHeight="1" outlineLevel="1">
      <c r="A73" s="1296">
        <v>42072</v>
      </c>
      <c r="B73" s="1297">
        <v>11</v>
      </c>
      <c r="C73" s="1298">
        <v>126.5</v>
      </c>
      <c r="D73" s="1327">
        <v>162.47570000000002</v>
      </c>
      <c r="E73" s="1319">
        <v>317.77</v>
      </c>
      <c r="F73" s="1327">
        <v>141.01930000000002</v>
      </c>
      <c r="G73" s="1320">
        <v>3849</v>
      </c>
      <c r="H73" s="1327">
        <v>129.43340000000001</v>
      </c>
      <c r="I73" s="1320">
        <v>965</v>
      </c>
      <c r="J73" s="1298">
        <v>145.5</v>
      </c>
      <c r="K73" s="1298">
        <v>144.55000000000001</v>
      </c>
      <c r="L73" s="1298">
        <v>118.33</v>
      </c>
      <c r="M73" s="1298">
        <v>141.21</v>
      </c>
      <c r="N73" s="1298">
        <v>133</v>
      </c>
      <c r="O73" s="1327">
        <v>145.22790000000001</v>
      </c>
      <c r="P73" s="1320">
        <v>1109</v>
      </c>
      <c r="Q73" s="1298">
        <v>142.79</v>
      </c>
      <c r="R73" s="1298">
        <v>148.25</v>
      </c>
      <c r="S73" s="1298">
        <v>175</v>
      </c>
      <c r="T73" s="1298">
        <v>150.54</v>
      </c>
      <c r="U73" s="1298">
        <v>142.79</v>
      </c>
      <c r="V73" s="1298">
        <v>142.4</v>
      </c>
      <c r="W73" s="1327">
        <v>147.13210000000001</v>
      </c>
      <c r="X73" s="1320">
        <v>44931.63</v>
      </c>
      <c r="Y73" s="1298">
        <v>229</v>
      </c>
      <c r="Z73" s="1298">
        <v>125.13000000000001</v>
      </c>
      <c r="AA73" s="1298">
        <v>151.72999999999999</v>
      </c>
      <c r="AB73" s="1327">
        <v>139.25730000000001</v>
      </c>
      <c r="AC73" s="1319">
        <v>576.01</v>
      </c>
      <c r="AD73" s="1298">
        <v>154</v>
      </c>
      <c r="AE73" s="1298">
        <v>129.57730000000001</v>
      </c>
      <c r="AF73" s="1309">
        <v>575.81000000000006</v>
      </c>
      <c r="AG73" s="1298">
        <v>159.13</v>
      </c>
      <c r="AH73" s="1298">
        <v>142.06</v>
      </c>
      <c r="AI73" s="1298">
        <v>153.47999999999999</v>
      </c>
      <c r="AJ73" s="1327">
        <v>171.7817</v>
      </c>
      <c r="AK73" s="1320">
        <v>1573</v>
      </c>
      <c r="AL73" s="1335"/>
      <c r="AM73" s="1307">
        <v>140.52117592962128</v>
      </c>
      <c r="AN73" s="1284">
        <v>-1.5933890551449226E-2</v>
      </c>
      <c r="AO73" s="1337"/>
      <c r="AP73" s="1327">
        <v>183.14840000000001</v>
      </c>
      <c r="AQ73" s="1334">
        <v>130.72999999999999</v>
      </c>
      <c r="AR73" s="1337"/>
      <c r="AS73" s="1306">
        <v>140.39749730000003</v>
      </c>
      <c r="AT73" s="1284">
        <v>-1.6288546759172684E-2</v>
      </c>
      <c r="AU73" s="1337"/>
      <c r="AV73" s="1330"/>
      <c r="AY73" s="1280"/>
      <c r="AZ73" s="1280"/>
      <c r="BA73" s="1280"/>
      <c r="BB73" s="1280"/>
      <c r="BC73" s="1280"/>
      <c r="BD73" s="1280"/>
      <c r="BE73" s="1280"/>
      <c r="BF73" s="1280"/>
      <c r="BG73" s="1280"/>
      <c r="BH73" s="1280"/>
      <c r="BI73" s="1280"/>
      <c r="BJ73" s="1280"/>
      <c r="BK73" s="1280"/>
      <c r="BL73" s="1280"/>
      <c r="BM73" s="1280"/>
      <c r="BN73" s="1280"/>
      <c r="BO73" s="1280"/>
      <c r="BP73" s="1280"/>
      <c r="BQ73" s="1280"/>
      <c r="BR73" s="1280"/>
      <c r="BS73" s="1280"/>
      <c r="BT73" s="1280"/>
      <c r="BU73" s="1280"/>
      <c r="BV73" s="1280"/>
      <c r="BW73" s="1280"/>
      <c r="BX73" s="1280"/>
      <c r="BY73" s="1280"/>
      <c r="BZ73" s="1280"/>
      <c r="CA73" s="1280"/>
      <c r="CB73" s="1280"/>
      <c r="CC73" s="1280"/>
      <c r="CD73" s="1280"/>
      <c r="CE73" s="1280"/>
      <c r="CF73" s="1280"/>
      <c r="CG73" s="1280"/>
      <c r="CH73" s="1280"/>
      <c r="CI73" s="1280"/>
    </row>
    <row r="74" spans="1:87" ht="30" hidden="1" customHeight="1" outlineLevel="1">
      <c r="A74" s="1296">
        <v>42079</v>
      </c>
      <c r="B74" s="1297">
        <v>12</v>
      </c>
      <c r="C74" s="1298">
        <v>123.4</v>
      </c>
      <c r="D74" s="1327">
        <v>162.08199999999999</v>
      </c>
      <c r="E74" s="1319">
        <v>317</v>
      </c>
      <c r="F74" s="1327">
        <v>139.41</v>
      </c>
      <c r="G74" s="1320">
        <v>3814</v>
      </c>
      <c r="H74" s="1327">
        <v>129.43340000000001</v>
      </c>
      <c r="I74" s="1320">
        <v>965</v>
      </c>
      <c r="J74" s="1298">
        <v>144.04</v>
      </c>
      <c r="K74" s="1298">
        <v>144.4</v>
      </c>
      <c r="L74" s="1298">
        <v>156</v>
      </c>
      <c r="M74" s="1298">
        <v>141.82</v>
      </c>
      <c r="N74" s="1298">
        <v>134</v>
      </c>
      <c r="O74" s="1327">
        <v>143.60480000000001</v>
      </c>
      <c r="P74" s="1320">
        <v>1098</v>
      </c>
      <c r="Q74" s="1298">
        <v>142.93</v>
      </c>
      <c r="R74" s="1298">
        <v>148.20000000000002</v>
      </c>
      <c r="S74" s="1298">
        <v>175</v>
      </c>
      <c r="T74" s="1298">
        <v>150.01</v>
      </c>
      <c r="U74" s="1298">
        <v>144.94</v>
      </c>
      <c r="V74" s="1298">
        <v>140.4</v>
      </c>
      <c r="W74" s="1327">
        <v>144.45230000000001</v>
      </c>
      <c r="X74" s="1320">
        <v>43939.08</v>
      </c>
      <c r="Y74" s="1298">
        <v>229</v>
      </c>
      <c r="Z74" s="1298">
        <v>125.03</v>
      </c>
      <c r="AA74" s="1298">
        <v>150.21</v>
      </c>
      <c r="AB74" s="1327">
        <v>138.75239999999999</v>
      </c>
      <c r="AC74" s="1319">
        <v>573.86</v>
      </c>
      <c r="AD74" s="1298">
        <v>154</v>
      </c>
      <c r="AE74" s="1298">
        <v>131.10910000000001</v>
      </c>
      <c r="AF74" s="1309">
        <v>581.69000000000005</v>
      </c>
      <c r="AG74" s="1298">
        <v>156.88</v>
      </c>
      <c r="AH74" s="1298">
        <v>143.04</v>
      </c>
      <c r="AI74" s="1298">
        <v>153.86000000000001</v>
      </c>
      <c r="AJ74" s="1327">
        <v>170.63060000000002</v>
      </c>
      <c r="AK74" s="1320">
        <v>1577</v>
      </c>
      <c r="AL74" s="1335"/>
      <c r="AM74" s="1307">
        <v>139.99035682735121</v>
      </c>
      <c r="AN74" s="1284">
        <v>-3.777502563285795E-3</v>
      </c>
      <c r="AO74" s="1337"/>
      <c r="AP74" s="1327">
        <v>181.60340000000002</v>
      </c>
      <c r="AQ74" s="1334">
        <v>130.77000000000001</v>
      </c>
      <c r="AR74" s="1337"/>
      <c r="AS74" s="1306">
        <v>140.13744120000004</v>
      </c>
      <c r="AT74" s="1284">
        <v>-1.8522844423950469E-3</v>
      </c>
      <c r="AU74" s="1337"/>
      <c r="AV74" s="1330"/>
      <c r="AY74" s="1280"/>
      <c r="AZ74" s="1280"/>
      <c r="BA74" s="1280"/>
      <c r="BB74" s="1280"/>
      <c r="BC74" s="1280"/>
      <c r="BD74" s="1280"/>
      <c r="BE74" s="1280"/>
      <c r="BF74" s="1280"/>
      <c r="BG74" s="1280"/>
      <c r="BH74" s="1280"/>
      <c r="BI74" s="1280"/>
      <c r="BJ74" s="1280"/>
      <c r="BK74" s="1280"/>
      <c r="BL74" s="1280"/>
      <c r="BM74" s="1280"/>
      <c r="BN74" s="1280"/>
      <c r="BO74" s="1280"/>
      <c r="BP74" s="1280"/>
      <c r="BQ74" s="1280"/>
      <c r="BR74" s="1280"/>
      <c r="BS74" s="1280"/>
      <c r="BT74" s="1280"/>
      <c r="BU74" s="1280"/>
      <c r="BV74" s="1280"/>
      <c r="BW74" s="1280"/>
      <c r="BX74" s="1280"/>
      <c r="BY74" s="1280"/>
      <c r="BZ74" s="1280"/>
      <c r="CA74" s="1280"/>
      <c r="CB74" s="1280"/>
      <c r="CC74" s="1280"/>
      <c r="CD74" s="1280"/>
      <c r="CE74" s="1280"/>
      <c r="CF74" s="1280"/>
      <c r="CG74" s="1280"/>
      <c r="CH74" s="1280"/>
      <c r="CI74" s="1280"/>
    </row>
    <row r="75" spans="1:87" ht="30" hidden="1" customHeight="1" outlineLevel="1">
      <c r="A75" s="1296">
        <v>42086</v>
      </c>
      <c r="B75" s="1297">
        <v>13</v>
      </c>
      <c r="C75" s="1298">
        <v>122.9</v>
      </c>
      <c r="D75" s="1327">
        <v>167.19500000000002</v>
      </c>
      <c r="E75" s="1319">
        <v>327</v>
      </c>
      <c r="F75" s="1327">
        <v>138.8022</v>
      </c>
      <c r="G75" s="1320">
        <v>3808</v>
      </c>
      <c r="H75" s="1327">
        <v>129.31100000000001</v>
      </c>
      <c r="I75" s="1320">
        <v>965</v>
      </c>
      <c r="J75" s="1298">
        <v>144.04</v>
      </c>
      <c r="K75" s="1298">
        <v>143.18</v>
      </c>
      <c r="L75" s="1298">
        <v>156</v>
      </c>
      <c r="M75" s="1298">
        <v>141.58000000000001</v>
      </c>
      <c r="N75" s="1298">
        <v>134</v>
      </c>
      <c r="O75" s="1327">
        <v>143.4359</v>
      </c>
      <c r="P75" s="1320">
        <v>1097</v>
      </c>
      <c r="Q75" s="1298">
        <v>143.34</v>
      </c>
      <c r="R75" s="1298">
        <v>150.20000000000002</v>
      </c>
      <c r="S75" s="1298">
        <v>164</v>
      </c>
      <c r="T75" s="1298">
        <v>149.28</v>
      </c>
      <c r="U75" s="1298">
        <v>142.79</v>
      </c>
      <c r="V75" s="1298">
        <v>140.6</v>
      </c>
      <c r="W75" s="1327">
        <v>145.60820000000001</v>
      </c>
      <c r="X75" s="1320">
        <v>43898.78</v>
      </c>
      <c r="Y75" s="1298">
        <v>229</v>
      </c>
      <c r="Z75" s="1298">
        <v>125.23</v>
      </c>
      <c r="AA75" s="1298">
        <v>149.4</v>
      </c>
      <c r="AB75" s="1327">
        <v>143.28800000000001</v>
      </c>
      <c r="AC75" s="1319">
        <v>587.88</v>
      </c>
      <c r="AD75" s="1298">
        <v>154</v>
      </c>
      <c r="AE75" s="1298">
        <v>136.48930000000001</v>
      </c>
      <c r="AF75" s="1309">
        <v>603.47</v>
      </c>
      <c r="AG75" s="1298">
        <v>156.77000000000001</v>
      </c>
      <c r="AH75" s="1298">
        <v>144.52000000000001</v>
      </c>
      <c r="AI75" s="1298">
        <v>155.09</v>
      </c>
      <c r="AJ75" s="1327">
        <v>171.63320000000002</v>
      </c>
      <c r="AK75" s="1320">
        <v>1597</v>
      </c>
      <c r="AL75" s="1335"/>
      <c r="AM75" s="1307">
        <v>140.84271608061795</v>
      </c>
      <c r="AN75" s="1284">
        <v>6.0886997689273414E-3</v>
      </c>
      <c r="AO75" s="1337"/>
      <c r="AP75" s="1327">
        <v>178.65710000000001</v>
      </c>
      <c r="AQ75" s="1334">
        <v>130.80000000000001</v>
      </c>
      <c r="AR75" s="1337"/>
      <c r="AS75" s="1306">
        <v>140.9876257</v>
      </c>
      <c r="AT75" s="1284">
        <v>6.0667905216464924E-3</v>
      </c>
      <c r="AU75" s="1337"/>
      <c r="AV75" s="1330"/>
      <c r="AY75" s="1280"/>
      <c r="AZ75" s="1280"/>
      <c r="BA75" s="1280"/>
      <c r="BB75" s="1280"/>
      <c r="BC75" s="1280"/>
      <c r="BD75" s="1280"/>
      <c r="BE75" s="1280"/>
      <c r="BF75" s="1280"/>
      <c r="BG75" s="1280"/>
      <c r="BH75" s="1280"/>
      <c r="BI75" s="1280"/>
      <c r="BJ75" s="1280"/>
      <c r="BK75" s="1280"/>
      <c r="BL75" s="1280"/>
      <c r="BM75" s="1280"/>
      <c r="BN75" s="1280"/>
      <c r="BO75" s="1280"/>
      <c r="BP75" s="1280"/>
      <c r="BQ75" s="1280"/>
      <c r="BR75" s="1280"/>
      <c r="BS75" s="1280"/>
      <c r="BT75" s="1280"/>
      <c r="BU75" s="1280"/>
      <c r="BV75" s="1280"/>
      <c r="BW75" s="1280"/>
      <c r="BX75" s="1280"/>
      <c r="BY75" s="1280"/>
      <c r="BZ75" s="1280"/>
      <c r="CA75" s="1280"/>
      <c r="CB75" s="1280"/>
      <c r="CC75" s="1280"/>
      <c r="CD75" s="1280"/>
      <c r="CE75" s="1280"/>
      <c r="CF75" s="1280"/>
      <c r="CG75" s="1280"/>
      <c r="CH75" s="1280"/>
      <c r="CI75" s="1280"/>
    </row>
    <row r="76" spans="1:87" ht="30" hidden="1" customHeight="1" outlineLevel="1">
      <c r="A76" s="1296">
        <v>42093</v>
      </c>
      <c r="B76" s="1297">
        <v>14</v>
      </c>
      <c r="C76" s="1298">
        <v>123.5</v>
      </c>
      <c r="D76" s="1327">
        <v>167.19500000000002</v>
      </c>
      <c r="E76" s="1319">
        <v>327</v>
      </c>
      <c r="F76" s="1327">
        <v>138.59700000000001</v>
      </c>
      <c r="G76" s="1320">
        <v>3817</v>
      </c>
      <c r="H76" s="1327">
        <v>129.18559999999999</v>
      </c>
      <c r="I76" s="1320">
        <v>965</v>
      </c>
      <c r="J76" s="1298">
        <v>143.93</v>
      </c>
      <c r="K76" s="1298">
        <v>144.06</v>
      </c>
      <c r="L76" s="1298">
        <v>154.61000000000001</v>
      </c>
      <c r="M76" s="1298">
        <v>143.27000000000001</v>
      </c>
      <c r="N76" s="1298">
        <v>134</v>
      </c>
      <c r="O76" s="1327">
        <v>143.8509</v>
      </c>
      <c r="P76" s="1320">
        <v>1099</v>
      </c>
      <c r="Q76" s="1298">
        <v>143.25</v>
      </c>
      <c r="R76" s="1298">
        <v>151.20000000000002</v>
      </c>
      <c r="S76" s="1298">
        <v>162</v>
      </c>
      <c r="T76" s="1298">
        <v>150.85</v>
      </c>
      <c r="U76" s="1298">
        <v>143.05000000000001</v>
      </c>
      <c r="V76" s="1298">
        <v>140</v>
      </c>
      <c r="W76" s="1327">
        <v>144.5538</v>
      </c>
      <c r="X76" s="1320">
        <v>43305.43</v>
      </c>
      <c r="Y76" s="1298">
        <v>229</v>
      </c>
      <c r="Z76" s="1298">
        <v>124.35000000000001</v>
      </c>
      <c r="AA76" s="1298">
        <v>148.13</v>
      </c>
      <c r="AB76" s="1327">
        <v>143.3347</v>
      </c>
      <c r="AC76" s="1319">
        <v>584.23</v>
      </c>
      <c r="AD76" s="1298">
        <v>154</v>
      </c>
      <c r="AE76" s="1298">
        <v>143.58710000000002</v>
      </c>
      <c r="AF76" s="1309">
        <v>633.82000000000005</v>
      </c>
      <c r="AG76" s="1298">
        <v>154.19</v>
      </c>
      <c r="AH76" s="1298">
        <v>144.89000000000001</v>
      </c>
      <c r="AI76" s="1298">
        <v>153.95000000000002</v>
      </c>
      <c r="AJ76" s="1327">
        <v>171.30710000000002</v>
      </c>
      <c r="AK76" s="1320">
        <v>1596</v>
      </c>
      <c r="AL76" s="1335"/>
      <c r="AM76" s="1307">
        <v>140.90834054622988</v>
      </c>
      <c r="AN76" s="1284">
        <v>4.6594149444234567E-4</v>
      </c>
      <c r="AO76" s="1337"/>
      <c r="AP76" s="1327">
        <v>178.81950000000001</v>
      </c>
      <c r="AQ76" s="1334">
        <v>130.62</v>
      </c>
      <c r="AR76" s="1337"/>
      <c r="AS76" s="1306">
        <v>141.21830299999999</v>
      </c>
      <c r="AT76" s="1284">
        <v>1.6361528102533107E-3</v>
      </c>
      <c r="AU76" s="1337"/>
      <c r="AV76" s="1330"/>
      <c r="AY76" s="1280"/>
      <c r="AZ76" s="1280"/>
      <c r="BA76" s="1280"/>
      <c r="BB76" s="1280"/>
      <c r="BC76" s="1280"/>
      <c r="BD76" s="1280"/>
      <c r="BE76" s="1280"/>
      <c r="BF76" s="1280"/>
      <c r="BG76" s="1280"/>
      <c r="BH76" s="1280"/>
      <c r="BI76" s="1280"/>
      <c r="BJ76" s="1280"/>
      <c r="BK76" s="1280"/>
      <c r="BL76" s="1280"/>
      <c r="BM76" s="1280"/>
      <c r="BN76" s="1280"/>
      <c r="BO76" s="1280"/>
      <c r="BP76" s="1280"/>
      <c r="BQ76" s="1280"/>
      <c r="BR76" s="1280"/>
      <c r="BS76" s="1280"/>
      <c r="BT76" s="1280"/>
      <c r="BU76" s="1280"/>
      <c r="BV76" s="1280"/>
      <c r="BW76" s="1280"/>
      <c r="BX76" s="1280"/>
      <c r="BY76" s="1280"/>
      <c r="BZ76" s="1280"/>
      <c r="CA76" s="1280"/>
      <c r="CB76" s="1280"/>
      <c r="CC76" s="1280"/>
      <c r="CD76" s="1280"/>
      <c r="CE76" s="1280"/>
      <c r="CF76" s="1280"/>
      <c r="CG76" s="1280"/>
      <c r="CH76" s="1280"/>
      <c r="CI76" s="1280"/>
    </row>
    <row r="77" spans="1:87" ht="30" hidden="1" customHeight="1" outlineLevel="1" collapsed="1">
      <c r="A77" s="1296">
        <v>42100</v>
      </c>
      <c r="B77" s="1297">
        <v>15</v>
      </c>
      <c r="C77" s="1298">
        <v>123.8</v>
      </c>
      <c r="D77" s="1327">
        <v>167.48650000000001</v>
      </c>
      <c r="E77" s="1319">
        <v>327.57</v>
      </c>
      <c r="F77" s="1327">
        <v>138.7852</v>
      </c>
      <c r="G77" s="1320">
        <v>3809</v>
      </c>
      <c r="H77" s="1327">
        <v>129.15970000000002</v>
      </c>
      <c r="I77" s="1320">
        <v>965</v>
      </c>
      <c r="J77" s="1298">
        <v>146.67000000000002</v>
      </c>
      <c r="K77" s="1298">
        <v>143.79</v>
      </c>
      <c r="L77" s="1298">
        <v>155.54</v>
      </c>
      <c r="M77" s="1298">
        <v>141.45000000000002</v>
      </c>
      <c r="N77" s="1298">
        <v>134</v>
      </c>
      <c r="O77" s="1327">
        <v>141.88939999999999</v>
      </c>
      <c r="P77" s="1320">
        <v>1079</v>
      </c>
      <c r="Q77" s="1298">
        <v>143.4</v>
      </c>
      <c r="R77" s="1298">
        <v>151.20000000000002</v>
      </c>
      <c r="S77" s="1298">
        <v>162</v>
      </c>
      <c r="T77" s="1298">
        <v>151.82</v>
      </c>
      <c r="U77" s="1298">
        <v>146.61000000000001</v>
      </c>
      <c r="V77" s="1298">
        <v>142.6</v>
      </c>
      <c r="W77" s="1327">
        <v>145.12810000000002</v>
      </c>
      <c r="X77" s="1320">
        <v>43265.16</v>
      </c>
      <c r="Y77" s="1298">
        <v>229</v>
      </c>
      <c r="Z77" s="1298">
        <v>124.44</v>
      </c>
      <c r="AA77" s="1298">
        <v>147.71</v>
      </c>
      <c r="AB77" s="1327">
        <v>144.8717</v>
      </c>
      <c r="AC77" s="1319">
        <v>584.81000000000006</v>
      </c>
      <c r="AD77" s="1298">
        <v>154</v>
      </c>
      <c r="AE77" s="1298">
        <v>145.95140000000001</v>
      </c>
      <c r="AF77" s="1309">
        <v>643.46</v>
      </c>
      <c r="AG77" s="1298">
        <v>162</v>
      </c>
      <c r="AH77" s="1298">
        <v>142.9</v>
      </c>
      <c r="AI77" s="1298">
        <v>152.96</v>
      </c>
      <c r="AJ77" s="1327">
        <v>170.63830000000002</v>
      </c>
      <c r="AK77" s="1320">
        <v>1595</v>
      </c>
      <c r="AL77" s="1335"/>
      <c r="AM77" s="1307">
        <v>141.86156048488303</v>
      </c>
      <c r="AN77" s="1284">
        <v>6.7648226851442228E-3</v>
      </c>
      <c r="AO77" s="1337"/>
      <c r="AP77" s="1327">
        <v>178.4836</v>
      </c>
      <c r="AQ77" s="1334">
        <v>129.88</v>
      </c>
      <c r="AR77" s="1337"/>
      <c r="AS77" s="1306">
        <v>142.15587909999999</v>
      </c>
      <c r="AT77" s="1284">
        <v>6.6391967619099379E-3</v>
      </c>
      <c r="AU77" s="1337"/>
      <c r="AV77" s="1330"/>
      <c r="AY77" s="1280"/>
      <c r="AZ77" s="1280"/>
      <c r="BA77" s="1280"/>
      <c r="BB77" s="1280"/>
      <c r="BC77" s="1280"/>
      <c r="BD77" s="1280"/>
      <c r="BE77" s="1280"/>
      <c r="BF77" s="1280"/>
      <c r="BG77" s="1280"/>
      <c r="BH77" s="1280"/>
      <c r="BI77" s="1280"/>
      <c r="BJ77" s="1280"/>
      <c r="BK77" s="1280"/>
      <c r="BL77" s="1280"/>
      <c r="BM77" s="1280"/>
      <c r="BN77" s="1280"/>
      <c r="BO77" s="1280"/>
      <c r="BP77" s="1280"/>
      <c r="BQ77" s="1280"/>
      <c r="BR77" s="1280"/>
      <c r="BS77" s="1280"/>
      <c r="BT77" s="1280"/>
      <c r="BU77" s="1280"/>
      <c r="BV77" s="1280"/>
      <c r="BW77" s="1280"/>
      <c r="BX77" s="1280"/>
      <c r="BY77" s="1280"/>
      <c r="BZ77" s="1280"/>
      <c r="CA77" s="1280"/>
      <c r="CB77" s="1280"/>
      <c r="CC77" s="1280"/>
      <c r="CD77" s="1280"/>
      <c r="CE77" s="1280"/>
      <c r="CF77" s="1280"/>
      <c r="CG77" s="1280"/>
      <c r="CH77" s="1280"/>
      <c r="CI77" s="1280"/>
    </row>
    <row r="78" spans="1:87" ht="30" hidden="1" customHeight="1" outlineLevel="1">
      <c r="A78" s="1296">
        <v>42107</v>
      </c>
      <c r="B78" s="1297">
        <v>16</v>
      </c>
      <c r="C78" s="1298">
        <v>127.8</v>
      </c>
      <c r="D78" s="1327">
        <v>168.4375</v>
      </c>
      <c r="E78" s="1319">
        <v>329.43</v>
      </c>
      <c r="F78" s="1327">
        <v>138.35220000000001</v>
      </c>
      <c r="G78" s="1320">
        <v>3795</v>
      </c>
      <c r="H78" s="1327">
        <v>132.86240000000001</v>
      </c>
      <c r="I78" s="1320">
        <v>992</v>
      </c>
      <c r="J78" s="1298">
        <v>151.35</v>
      </c>
      <c r="K78" s="1298">
        <v>144.89000000000001</v>
      </c>
      <c r="L78" s="1298">
        <v>153.59</v>
      </c>
      <c r="M78" s="1298">
        <v>141.63</v>
      </c>
      <c r="N78" s="1298">
        <v>135</v>
      </c>
      <c r="O78" s="1327">
        <v>145.36680000000001</v>
      </c>
      <c r="P78" s="1320">
        <v>1101</v>
      </c>
      <c r="Q78" s="1298">
        <v>143.39000000000001</v>
      </c>
      <c r="R78" s="1298">
        <v>149.20000000000002</v>
      </c>
      <c r="S78" s="1298">
        <v>163</v>
      </c>
      <c r="T78" s="1298">
        <v>152.09</v>
      </c>
      <c r="U78" s="1298">
        <v>150.93</v>
      </c>
      <c r="V78" s="1298">
        <v>146.9</v>
      </c>
      <c r="W78" s="1327">
        <v>148.28319999999999</v>
      </c>
      <c r="X78" s="1320">
        <v>44323.76</v>
      </c>
      <c r="Y78" s="1298">
        <v>229</v>
      </c>
      <c r="Z78" s="1298">
        <v>128.62</v>
      </c>
      <c r="AA78" s="1298">
        <v>149</v>
      </c>
      <c r="AB78" s="1327">
        <v>148.77030000000002</v>
      </c>
      <c r="AC78" s="1319">
        <v>597.81000000000006</v>
      </c>
      <c r="AD78" s="1298">
        <v>153</v>
      </c>
      <c r="AE78" s="1298">
        <v>149.19550000000001</v>
      </c>
      <c r="AF78" s="1309">
        <v>658.76</v>
      </c>
      <c r="AG78" s="1298">
        <v>163.71</v>
      </c>
      <c r="AH78" s="1298">
        <v>143.49</v>
      </c>
      <c r="AI78" s="1298">
        <v>151.63</v>
      </c>
      <c r="AJ78" s="1327">
        <v>171.7124</v>
      </c>
      <c r="AK78" s="1320">
        <v>1598</v>
      </c>
      <c r="AL78" s="1335"/>
      <c r="AM78" s="1307">
        <v>144.88356056572752</v>
      </c>
      <c r="AN78" s="1284">
        <v>2.1302459034817423E-2</v>
      </c>
      <c r="AO78" s="1337"/>
      <c r="AP78" s="1327">
        <v>180.72220000000002</v>
      </c>
      <c r="AQ78" s="1334">
        <v>130.19999999999999</v>
      </c>
      <c r="AR78" s="1337"/>
      <c r="AS78" s="1306">
        <v>145.15407650000003</v>
      </c>
      <c r="AT78" s="1284">
        <v>2.1090913854438176E-2</v>
      </c>
      <c r="AU78" s="1337"/>
      <c r="AV78" s="1330"/>
      <c r="AY78" s="1280"/>
      <c r="AZ78" s="1280"/>
      <c r="BA78" s="1280"/>
      <c r="BB78" s="1280"/>
      <c r="BC78" s="1280"/>
      <c r="BD78" s="1280"/>
      <c r="BE78" s="1280"/>
      <c r="BF78" s="1280"/>
      <c r="BG78" s="1280"/>
      <c r="BH78" s="1280"/>
      <c r="BI78" s="1280"/>
      <c r="BJ78" s="1280"/>
      <c r="BK78" s="1280"/>
      <c r="BL78" s="1280"/>
      <c r="BM78" s="1280"/>
      <c r="BN78" s="1280"/>
      <c r="BO78" s="1280"/>
      <c r="BP78" s="1280"/>
      <c r="BQ78" s="1280"/>
      <c r="BR78" s="1280"/>
      <c r="BS78" s="1280"/>
      <c r="BT78" s="1280"/>
      <c r="BU78" s="1280"/>
      <c r="BV78" s="1280"/>
      <c r="BW78" s="1280"/>
      <c r="BX78" s="1280"/>
      <c r="BY78" s="1280"/>
      <c r="BZ78" s="1280"/>
      <c r="CA78" s="1280"/>
      <c r="CB78" s="1280"/>
      <c r="CC78" s="1280"/>
      <c r="CD78" s="1280"/>
      <c r="CE78" s="1280"/>
      <c r="CF78" s="1280"/>
      <c r="CG78" s="1280"/>
      <c r="CH78" s="1280"/>
      <c r="CI78" s="1280"/>
    </row>
    <row r="79" spans="1:87" ht="30" hidden="1" customHeight="1" outlineLevel="1">
      <c r="A79" s="1296">
        <v>42114</v>
      </c>
      <c r="B79" s="1297">
        <v>17</v>
      </c>
      <c r="C79" s="1298">
        <v>132.9</v>
      </c>
      <c r="D79" s="1327">
        <v>167.63980000000001</v>
      </c>
      <c r="E79" s="1319">
        <v>327.87</v>
      </c>
      <c r="F79" s="1327">
        <v>140.9496</v>
      </c>
      <c r="G79" s="1320">
        <v>3868</v>
      </c>
      <c r="H79" s="1327">
        <v>135.64260000000002</v>
      </c>
      <c r="I79" s="1320">
        <v>1012</v>
      </c>
      <c r="J79" s="1298">
        <v>152.21</v>
      </c>
      <c r="K79" s="1298">
        <v>144.66</v>
      </c>
      <c r="L79" s="1298">
        <v>151.72999999999999</v>
      </c>
      <c r="M79" s="1298">
        <v>145.06</v>
      </c>
      <c r="N79" s="1298">
        <v>136</v>
      </c>
      <c r="O79" s="1327">
        <v>145.9589</v>
      </c>
      <c r="P79" s="1320">
        <v>1107</v>
      </c>
      <c r="Q79" s="1298">
        <v>147.43</v>
      </c>
      <c r="R79" s="1298">
        <v>144.20000000000002</v>
      </c>
      <c r="S79" s="1298">
        <v>163</v>
      </c>
      <c r="T79" s="1298">
        <v>157.43</v>
      </c>
      <c r="U79" s="1298">
        <v>154.46</v>
      </c>
      <c r="V79" s="1298">
        <v>149.5</v>
      </c>
      <c r="W79" s="1327">
        <v>151.8458</v>
      </c>
      <c r="X79" s="1320">
        <v>45585.62</v>
      </c>
      <c r="Y79" s="1298">
        <v>229</v>
      </c>
      <c r="Z79" s="1298">
        <v>133.01</v>
      </c>
      <c r="AA79" s="1298">
        <v>151.49</v>
      </c>
      <c r="AB79" s="1327">
        <v>149.8844</v>
      </c>
      <c r="AC79" s="1319">
        <v>600.03</v>
      </c>
      <c r="AD79" s="1298">
        <v>156</v>
      </c>
      <c r="AE79" s="1298">
        <v>148.48390000000001</v>
      </c>
      <c r="AF79" s="1309">
        <v>656.81000000000006</v>
      </c>
      <c r="AG79" s="1298">
        <v>167.65</v>
      </c>
      <c r="AH79" s="1298">
        <v>144.58000000000001</v>
      </c>
      <c r="AI79" s="1298">
        <v>152.92000000000002</v>
      </c>
      <c r="AJ79" s="1327">
        <v>171.5684</v>
      </c>
      <c r="AK79" s="1320">
        <v>1601</v>
      </c>
      <c r="AL79" s="1335"/>
      <c r="AM79" s="1307">
        <v>146.80522735688439</v>
      </c>
      <c r="AN79" s="1284">
        <v>1.3263525438312884E-2</v>
      </c>
      <c r="AO79" s="1337"/>
      <c r="AP79" s="1327">
        <v>180.79230000000001</v>
      </c>
      <c r="AQ79" s="1334">
        <v>129.65</v>
      </c>
      <c r="AR79" s="1337"/>
      <c r="AS79" s="1306">
        <v>146.92853509999998</v>
      </c>
      <c r="AT79" s="1284">
        <v>1.222465564031161E-2</v>
      </c>
      <c r="AU79" s="1337"/>
      <c r="AV79" s="1330"/>
      <c r="AY79" s="1280"/>
      <c r="AZ79" s="1280"/>
      <c r="BA79" s="1280"/>
      <c r="BB79" s="1280"/>
      <c r="BC79" s="1280"/>
      <c r="BD79" s="1280"/>
      <c r="BE79" s="1280"/>
      <c r="BF79" s="1280"/>
      <c r="BG79" s="1280"/>
      <c r="BH79" s="1280"/>
      <c r="BI79" s="1280"/>
      <c r="BJ79" s="1280"/>
      <c r="BK79" s="1280"/>
      <c r="BL79" s="1280"/>
      <c r="BM79" s="1280"/>
      <c r="BN79" s="1280"/>
      <c r="BO79" s="1280"/>
      <c r="BP79" s="1280"/>
      <c r="BQ79" s="1280"/>
      <c r="BR79" s="1280"/>
      <c r="BS79" s="1280"/>
      <c r="BT79" s="1280"/>
      <c r="BU79" s="1280"/>
      <c r="BV79" s="1280"/>
      <c r="BW79" s="1280"/>
      <c r="BX79" s="1280"/>
      <c r="BY79" s="1280"/>
      <c r="BZ79" s="1280"/>
      <c r="CA79" s="1280"/>
      <c r="CB79" s="1280"/>
      <c r="CC79" s="1280"/>
      <c r="CD79" s="1280"/>
      <c r="CE79" s="1280"/>
      <c r="CF79" s="1280"/>
      <c r="CG79" s="1280"/>
      <c r="CH79" s="1280"/>
      <c r="CI79" s="1280"/>
    </row>
    <row r="80" spans="1:87" ht="30" hidden="1" customHeight="1" outlineLevel="1">
      <c r="A80" s="1296">
        <v>42121</v>
      </c>
      <c r="B80" s="1297">
        <v>18</v>
      </c>
      <c r="C80" s="1298">
        <v>130</v>
      </c>
      <c r="D80" s="1327">
        <v>162.08199999999999</v>
      </c>
      <c r="E80" s="1319">
        <v>317</v>
      </c>
      <c r="F80" s="1327">
        <v>141.50060000000002</v>
      </c>
      <c r="G80" s="1320">
        <v>3883</v>
      </c>
      <c r="H80" s="1327">
        <v>135.62200000000001</v>
      </c>
      <c r="I80" s="1320">
        <v>1012</v>
      </c>
      <c r="J80" s="1298">
        <v>148.07</v>
      </c>
      <c r="K80" s="1298">
        <v>143.41</v>
      </c>
      <c r="L80" s="1298">
        <v>153.03</v>
      </c>
      <c r="M80" s="1298">
        <v>146.16</v>
      </c>
      <c r="N80" s="1298">
        <v>136</v>
      </c>
      <c r="O80" s="1327">
        <v>146.51860000000002</v>
      </c>
      <c r="P80" s="1320">
        <v>1111</v>
      </c>
      <c r="Q80" s="1298">
        <v>147.43</v>
      </c>
      <c r="R80" s="1298">
        <v>143.20000000000002</v>
      </c>
      <c r="S80" s="1298">
        <v>162.69</v>
      </c>
      <c r="T80" s="1298">
        <v>157.51</v>
      </c>
      <c r="U80" s="1298">
        <v>152.45000000000002</v>
      </c>
      <c r="V80" s="1298">
        <v>146.1</v>
      </c>
      <c r="W80" s="1327">
        <v>148.6328</v>
      </c>
      <c r="X80" s="1320">
        <v>44908.770000000004</v>
      </c>
      <c r="Y80" s="1298">
        <v>229</v>
      </c>
      <c r="Z80" s="1298">
        <v>129.17000000000002</v>
      </c>
      <c r="AA80" s="1298">
        <v>148.30000000000001</v>
      </c>
      <c r="AB80" s="1327">
        <v>144.1977</v>
      </c>
      <c r="AC80" s="1319">
        <v>578.96</v>
      </c>
      <c r="AD80" s="1298">
        <v>157</v>
      </c>
      <c r="AE80" s="1298">
        <v>148.4897</v>
      </c>
      <c r="AF80" s="1309">
        <v>655.55000000000007</v>
      </c>
      <c r="AG80" s="1298">
        <v>162.55000000000001</v>
      </c>
      <c r="AH80" s="1298">
        <v>145.35</v>
      </c>
      <c r="AI80" s="1298">
        <v>153.72999999999999</v>
      </c>
      <c r="AJ80" s="1327">
        <v>173.3691</v>
      </c>
      <c r="AK80" s="1320">
        <v>1619</v>
      </c>
      <c r="AL80" s="1335"/>
      <c r="AM80" s="1307">
        <v>144.21896864211686</v>
      </c>
      <c r="AN80" s="1284">
        <v>-1.7616938860632758E-2</v>
      </c>
      <c r="AO80" s="1337"/>
      <c r="AP80" s="1327">
        <v>180.39580000000001</v>
      </c>
      <c r="AQ80" s="1334">
        <v>129.97</v>
      </c>
      <c r="AR80" s="1337"/>
      <c r="AS80" s="1306">
        <v>144.50996559999999</v>
      </c>
      <c r="AT80" s="1284">
        <v>-1.6460856281959813E-2</v>
      </c>
      <c r="AU80" s="1337"/>
      <c r="AV80" s="1330"/>
      <c r="AY80" s="1280"/>
      <c r="AZ80" s="1280"/>
      <c r="BA80" s="1280"/>
      <c r="BB80" s="1280"/>
      <c r="BC80" s="1280"/>
      <c r="BD80" s="1280"/>
      <c r="BE80" s="1280"/>
      <c r="BF80" s="1280"/>
      <c r="BG80" s="1280"/>
      <c r="BH80" s="1280"/>
      <c r="BI80" s="1280"/>
      <c r="BJ80" s="1280"/>
      <c r="BK80" s="1280"/>
      <c r="BL80" s="1280"/>
      <c r="BM80" s="1280"/>
      <c r="BN80" s="1280"/>
      <c r="BO80" s="1280"/>
      <c r="BP80" s="1280"/>
      <c r="BQ80" s="1280"/>
      <c r="BR80" s="1280"/>
      <c r="BS80" s="1280"/>
      <c r="BT80" s="1280"/>
      <c r="BU80" s="1280"/>
      <c r="BV80" s="1280"/>
      <c r="BW80" s="1280"/>
      <c r="BX80" s="1280"/>
      <c r="BY80" s="1280"/>
      <c r="BZ80" s="1280"/>
      <c r="CA80" s="1280"/>
      <c r="CB80" s="1280"/>
      <c r="CC80" s="1280"/>
      <c r="CD80" s="1280"/>
      <c r="CE80" s="1280"/>
      <c r="CF80" s="1280"/>
      <c r="CG80" s="1280"/>
      <c r="CH80" s="1280"/>
      <c r="CI80" s="1280"/>
    </row>
    <row r="81" spans="1:87" ht="30" hidden="1" customHeight="1" outlineLevel="1">
      <c r="A81" s="1296">
        <v>42128</v>
      </c>
      <c r="B81" s="1297">
        <v>19</v>
      </c>
      <c r="C81" s="1298">
        <v>123.2</v>
      </c>
      <c r="D81" s="1327">
        <v>167.63980000000001</v>
      </c>
      <c r="E81" s="1319">
        <v>327.87</v>
      </c>
      <c r="F81" s="1327">
        <v>139.30799999999999</v>
      </c>
      <c r="G81" s="1320">
        <v>3817</v>
      </c>
      <c r="H81" s="1327">
        <v>135.5823</v>
      </c>
      <c r="I81" s="1320">
        <v>1012</v>
      </c>
      <c r="J81" s="1298">
        <v>144.21</v>
      </c>
      <c r="K81" s="1298">
        <v>146.6</v>
      </c>
      <c r="L81" s="1298">
        <v>152.66</v>
      </c>
      <c r="M81" s="1298">
        <v>145.67000000000002</v>
      </c>
      <c r="N81" s="1298">
        <v>135</v>
      </c>
      <c r="O81" s="1327">
        <v>144.8707</v>
      </c>
      <c r="P81" s="1320">
        <v>1097</v>
      </c>
      <c r="Q81" s="1298">
        <v>147.49</v>
      </c>
      <c r="R81" s="1298">
        <v>142.20000000000002</v>
      </c>
      <c r="S81" s="1298">
        <v>162.69</v>
      </c>
      <c r="T81" s="1298">
        <v>152.35</v>
      </c>
      <c r="U81" s="1298">
        <v>149.74</v>
      </c>
      <c r="V81" s="1298">
        <v>140.80000000000001</v>
      </c>
      <c r="W81" s="1327">
        <v>142.65640000000002</v>
      </c>
      <c r="X81" s="1320">
        <v>43303.55</v>
      </c>
      <c r="Y81" s="1298">
        <v>229</v>
      </c>
      <c r="Z81" s="1298">
        <v>121.22</v>
      </c>
      <c r="AA81" s="1298">
        <v>142.38</v>
      </c>
      <c r="AB81" s="1327">
        <v>137.24460000000002</v>
      </c>
      <c r="AC81" s="1319">
        <v>555.28</v>
      </c>
      <c r="AD81" s="1298">
        <v>156</v>
      </c>
      <c r="AE81" s="1298">
        <v>146.9615</v>
      </c>
      <c r="AF81" s="1309">
        <v>652.02</v>
      </c>
      <c r="AG81" s="1298">
        <v>149.08000000000001</v>
      </c>
      <c r="AH81" s="1298">
        <v>143.86000000000001</v>
      </c>
      <c r="AI81" s="1298">
        <v>153.25</v>
      </c>
      <c r="AJ81" s="1327">
        <v>171.94140000000002</v>
      </c>
      <c r="AK81" s="1320">
        <v>1601</v>
      </c>
      <c r="AL81" s="1335"/>
      <c r="AM81" s="1307">
        <v>140.56796177311719</v>
      </c>
      <c r="AN81" s="1284">
        <v>-2.531571889173434E-2</v>
      </c>
      <c r="AO81" s="1337"/>
      <c r="AP81" s="1327">
        <v>177.31440000000001</v>
      </c>
      <c r="AQ81" s="1334">
        <v>130.09</v>
      </c>
      <c r="AR81" s="1337"/>
      <c r="AS81" s="1306">
        <v>140.94679119999998</v>
      </c>
      <c r="AT81" s="1284">
        <v>-2.465694587363465E-2</v>
      </c>
      <c r="AU81" s="1337"/>
      <c r="AV81" s="1330"/>
      <c r="AY81" s="1280"/>
      <c r="AZ81" s="1280"/>
      <c r="BA81" s="1280"/>
      <c r="BB81" s="1280"/>
      <c r="BC81" s="1280"/>
      <c r="BD81" s="1280"/>
      <c r="BE81" s="1280"/>
      <c r="BF81" s="1280"/>
      <c r="BG81" s="1280"/>
      <c r="BH81" s="1280"/>
      <c r="BI81" s="1280"/>
      <c r="BJ81" s="1280"/>
      <c r="BK81" s="1280"/>
      <c r="BL81" s="1280"/>
      <c r="BM81" s="1280"/>
      <c r="BN81" s="1280"/>
      <c r="BO81" s="1280"/>
      <c r="BP81" s="1280"/>
      <c r="BQ81" s="1280"/>
      <c r="BR81" s="1280"/>
      <c r="BS81" s="1280"/>
      <c r="BT81" s="1280"/>
      <c r="BU81" s="1280"/>
      <c r="BV81" s="1280"/>
      <c r="BW81" s="1280"/>
      <c r="BX81" s="1280"/>
      <c r="BY81" s="1280"/>
      <c r="BZ81" s="1280"/>
      <c r="CA81" s="1280"/>
      <c r="CB81" s="1280"/>
      <c r="CC81" s="1280"/>
      <c r="CD81" s="1280"/>
      <c r="CE81" s="1280"/>
      <c r="CF81" s="1280"/>
      <c r="CG81" s="1280"/>
      <c r="CH81" s="1280"/>
      <c r="CI81" s="1280"/>
    </row>
    <row r="82" spans="1:87" ht="30" hidden="1" customHeight="1" outlineLevel="1">
      <c r="A82" s="1296">
        <v>42135</v>
      </c>
      <c r="B82" s="1297">
        <v>20</v>
      </c>
      <c r="C82" s="1298">
        <v>122.5</v>
      </c>
      <c r="D82" s="1327">
        <v>162.9461</v>
      </c>
      <c r="E82" s="1319">
        <v>318.69</v>
      </c>
      <c r="F82" s="1327">
        <v>138.20180000000002</v>
      </c>
      <c r="G82" s="1320">
        <v>3789</v>
      </c>
      <c r="H82" s="1327">
        <v>135.5849</v>
      </c>
      <c r="I82" s="1320">
        <v>1012</v>
      </c>
      <c r="J82" s="1298">
        <v>144.61000000000001</v>
      </c>
      <c r="K82" s="1298">
        <v>145.97</v>
      </c>
      <c r="L82" s="1298">
        <v>150.43</v>
      </c>
      <c r="M82" s="1298">
        <v>144.79</v>
      </c>
      <c r="N82" s="1298">
        <v>134</v>
      </c>
      <c r="O82" s="1327">
        <v>145.4289</v>
      </c>
      <c r="P82" s="1320">
        <v>1099</v>
      </c>
      <c r="Q82" s="1298">
        <v>147.93</v>
      </c>
      <c r="R82" s="1298">
        <v>136.19999999999999</v>
      </c>
      <c r="S82" s="1298">
        <v>163.45000000000002</v>
      </c>
      <c r="T82" s="1298">
        <v>153.36000000000001</v>
      </c>
      <c r="U82" s="1298">
        <v>148.12</v>
      </c>
      <c r="V82" s="1298">
        <v>140.9</v>
      </c>
      <c r="W82" s="1327">
        <v>142.36520000000002</v>
      </c>
      <c r="X82" s="1320">
        <v>43577.79</v>
      </c>
      <c r="Y82" s="1298">
        <v>229</v>
      </c>
      <c r="Z82" s="1298">
        <v>122.19</v>
      </c>
      <c r="AA82" s="1298">
        <v>142.06</v>
      </c>
      <c r="AB82" s="1327">
        <v>137.07259999999999</v>
      </c>
      <c r="AC82" s="1319">
        <v>557.96</v>
      </c>
      <c r="AD82" s="1298">
        <v>156</v>
      </c>
      <c r="AE82" s="1298">
        <v>143.9554</v>
      </c>
      <c r="AF82" s="1309">
        <v>640.98</v>
      </c>
      <c r="AG82" s="1298">
        <v>150.18</v>
      </c>
      <c r="AH82" s="1298">
        <v>143.82</v>
      </c>
      <c r="AI82" s="1298">
        <v>152.81</v>
      </c>
      <c r="AJ82" s="1327">
        <v>171.44330000000002</v>
      </c>
      <c r="AK82" s="1320">
        <v>1603</v>
      </c>
      <c r="AL82" s="1335"/>
      <c r="AM82" s="1307">
        <v>140.45230716497048</v>
      </c>
      <c r="AN82" s="1284">
        <v>-8.2276648738344171E-4</v>
      </c>
      <c r="AO82" s="1337"/>
      <c r="AP82" s="1327">
        <v>180.1771</v>
      </c>
      <c r="AQ82" s="1334">
        <v>129.9</v>
      </c>
      <c r="AR82" s="1337"/>
      <c r="AS82" s="1306">
        <v>140.74245359999998</v>
      </c>
      <c r="AT82" s="1284">
        <v>-1.4497499252044133E-3</v>
      </c>
      <c r="AU82" s="1337"/>
      <c r="AV82" s="1330"/>
      <c r="AY82" s="1280"/>
      <c r="AZ82" s="1280"/>
      <c r="BA82" s="1280"/>
      <c r="BB82" s="1280"/>
      <c r="BC82" s="1280"/>
      <c r="BD82" s="1280"/>
      <c r="BE82" s="1280"/>
      <c r="BF82" s="1280"/>
      <c r="BG82" s="1280"/>
      <c r="BH82" s="1280"/>
      <c r="BI82" s="1280"/>
      <c r="BJ82" s="1280"/>
      <c r="BK82" s="1280"/>
      <c r="BL82" s="1280"/>
      <c r="BM82" s="1280"/>
      <c r="BN82" s="1280"/>
      <c r="BO82" s="1280"/>
      <c r="BP82" s="1280"/>
      <c r="BQ82" s="1280"/>
      <c r="BR82" s="1280"/>
      <c r="BS82" s="1280"/>
      <c r="BT82" s="1280"/>
      <c r="BU82" s="1280"/>
      <c r="BV82" s="1280"/>
      <c r="BW82" s="1280"/>
      <c r="BX82" s="1280"/>
      <c r="BY82" s="1280"/>
      <c r="BZ82" s="1280"/>
      <c r="CA82" s="1280"/>
      <c r="CB82" s="1280"/>
      <c r="CC82" s="1280"/>
      <c r="CD82" s="1280"/>
      <c r="CE82" s="1280"/>
      <c r="CF82" s="1280"/>
      <c r="CG82" s="1280"/>
      <c r="CH82" s="1280"/>
      <c r="CI82" s="1280"/>
    </row>
    <row r="83" spans="1:87" ht="30" hidden="1" customHeight="1" outlineLevel="1">
      <c r="A83" s="1296">
        <v>42142</v>
      </c>
      <c r="B83" s="1297">
        <v>21</v>
      </c>
      <c r="C83" s="1298">
        <v>124.2</v>
      </c>
      <c r="D83" s="1327">
        <v>162.08199999999999</v>
      </c>
      <c r="E83" s="1319">
        <v>317</v>
      </c>
      <c r="F83" s="1327">
        <v>138.59</v>
      </c>
      <c r="G83" s="1320">
        <v>3794</v>
      </c>
      <c r="H83" s="1327">
        <v>135.6592</v>
      </c>
      <c r="I83" s="1320">
        <v>1012</v>
      </c>
      <c r="J83" s="1298">
        <v>147.07</v>
      </c>
      <c r="K83" s="1298">
        <v>145.97</v>
      </c>
      <c r="L83" s="1298">
        <v>148.57</v>
      </c>
      <c r="M83" s="1298">
        <v>143.83000000000001</v>
      </c>
      <c r="N83" s="1298">
        <v>133</v>
      </c>
      <c r="O83" s="1327">
        <v>148.5864</v>
      </c>
      <c r="P83" s="1320">
        <v>1120</v>
      </c>
      <c r="Q83" s="1298">
        <v>147.89000000000001</v>
      </c>
      <c r="R83" s="1298">
        <v>136.19999999999999</v>
      </c>
      <c r="S83" s="1298">
        <v>163.45000000000002</v>
      </c>
      <c r="T83" s="1298">
        <v>153.1</v>
      </c>
      <c r="U83" s="1298">
        <v>147.28</v>
      </c>
      <c r="V83" s="1298">
        <v>142.9</v>
      </c>
      <c r="W83" s="1327">
        <v>145.2542</v>
      </c>
      <c r="X83" s="1320">
        <v>44544.9</v>
      </c>
      <c r="Y83" s="1298">
        <v>229</v>
      </c>
      <c r="Z83" s="1298">
        <v>124.36</v>
      </c>
      <c r="AA83" s="1298">
        <v>142.20000000000002</v>
      </c>
      <c r="AB83" s="1327">
        <v>140.25970000000001</v>
      </c>
      <c r="AC83" s="1319">
        <v>571.36</v>
      </c>
      <c r="AD83" s="1298">
        <v>156</v>
      </c>
      <c r="AE83" s="1298">
        <v>141.24540000000002</v>
      </c>
      <c r="AF83" s="1309">
        <v>628.30000000000007</v>
      </c>
      <c r="AG83" s="1298">
        <v>149.97</v>
      </c>
      <c r="AH83" s="1298">
        <v>144.03</v>
      </c>
      <c r="AI83" s="1298">
        <v>151.44</v>
      </c>
      <c r="AJ83" s="1327">
        <v>172.49370000000002</v>
      </c>
      <c r="AK83" s="1320">
        <v>1606</v>
      </c>
      <c r="AL83" s="1335"/>
      <c r="AM83" s="1307">
        <v>141.82266090400947</v>
      </c>
      <c r="AN83" s="1284">
        <v>9.7567193213097259E-3</v>
      </c>
      <c r="AO83" s="1337"/>
      <c r="AP83" s="1327">
        <v>181.25880000000001</v>
      </c>
      <c r="AQ83" s="1334">
        <v>130.07</v>
      </c>
      <c r="AR83" s="1337"/>
      <c r="AS83" s="1306">
        <v>141.9685935</v>
      </c>
      <c r="AT83" s="1284">
        <v>8.7119406308262537E-3</v>
      </c>
      <c r="AU83" s="1337"/>
      <c r="AV83" s="1330"/>
      <c r="AY83" s="1280"/>
      <c r="AZ83" s="1280"/>
      <c r="BA83" s="1280"/>
      <c r="BB83" s="1280"/>
      <c r="BC83" s="1280"/>
      <c r="BD83" s="1280"/>
      <c r="BE83" s="1280"/>
      <c r="BF83" s="1280"/>
      <c r="BG83" s="1280"/>
      <c r="BH83" s="1280"/>
      <c r="BI83" s="1280"/>
      <c r="BJ83" s="1280"/>
      <c r="BK83" s="1280"/>
      <c r="BL83" s="1280"/>
      <c r="BM83" s="1280"/>
      <c r="BN83" s="1280"/>
      <c r="BO83" s="1280"/>
      <c r="BP83" s="1280"/>
      <c r="BQ83" s="1280"/>
      <c r="BR83" s="1280"/>
      <c r="BS83" s="1280"/>
      <c r="BT83" s="1280"/>
      <c r="BU83" s="1280"/>
      <c r="BV83" s="1280"/>
      <c r="BW83" s="1280"/>
      <c r="BX83" s="1280"/>
      <c r="BY83" s="1280"/>
      <c r="BZ83" s="1280"/>
      <c r="CA83" s="1280"/>
      <c r="CB83" s="1280"/>
      <c r="CC83" s="1280"/>
      <c r="CD83" s="1280"/>
      <c r="CE83" s="1280"/>
      <c r="CF83" s="1280"/>
      <c r="CG83" s="1280"/>
      <c r="CH83" s="1280"/>
      <c r="CI83" s="1280"/>
    </row>
    <row r="84" spans="1:87" ht="30" hidden="1" customHeight="1" outlineLevel="1">
      <c r="A84" s="1296">
        <v>42149</v>
      </c>
      <c r="B84" s="1297">
        <v>22</v>
      </c>
      <c r="C84" s="1298">
        <v>126.2</v>
      </c>
      <c r="D84" s="1327">
        <v>162.08199999999999</v>
      </c>
      <c r="E84" s="1319">
        <v>317</v>
      </c>
      <c r="F84" s="1327">
        <v>140.5889</v>
      </c>
      <c r="G84" s="1320">
        <v>3853</v>
      </c>
      <c r="H84" s="1327">
        <v>135.70180000000002</v>
      </c>
      <c r="I84" s="1320">
        <v>1012</v>
      </c>
      <c r="J84" s="1298">
        <v>148.72999999999999</v>
      </c>
      <c r="K84" s="1298">
        <v>145.28</v>
      </c>
      <c r="L84" s="1298">
        <v>150.43</v>
      </c>
      <c r="M84" s="1298">
        <v>144.91</v>
      </c>
      <c r="N84" s="1298">
        <v>134</v>
      </c>
      <c r="O84" s="1327">
        <v>149.41920000000002</v>
      </c>
      <c r="P84" s="1320">
        <v>1130</v>
      </c>
      <c r="Q84" s="1298">
        <v>147.66</v>
      </c>
      <c r="R84" s="1298">
        <v>136.19999999999999</v>
      </c>
      <c r="S84" s="1298">
        <v>163.58000000000001</v>
      </c>
      <c r="T84" s="1298">
        <v>154.82</v>
      </c>
      <c r="U84" s="1298">
        <v>146.30000000000001</v>
      </c>
      <c r="V84" s="1298">
        <v>145.5</v>
      </c>
      <c r="W84" s="1327">
        <v>146.3715</v>
      </c>
      <c r="X84" s="1320">
        <v>45147.040000000001</v>
      </c>
      <c r="Y84" s="1298">
        <v>229</v>
      </c>
      <c r="Z84" s="1298">
        <v>127.91</v>
      </c>
      <c r="AA84" s="1298">
        <v>142.14000000000001</v>
      </c>
      <c r="AB84" s="1327">
        <v>141.78749999999999</v>
      </c>
      <c r="AC84" s="1319">
        <v>584.75</v>
      </c>
      <c r="AD84" s="1298">
        <v>156</v>
      </c>
      <c r="AE84" s="1298">
        <v>141.79</v>
      </c>
      <c r="AF84" s="1309">
        <v>630.84</v>
      </c>
      <c r="AG84" s="1298">
        <v>149.56</v>
      </c>
      <c r="AH84" s="1298">
        <v>144.76</v>
      </c>
      <c r="AI84" s="1298">
        <v>151.65</v>
      </c>
      <c r="AJ84" s="1327">
        <v>174.39830000000001</v>
      </c>
      <c r="AK84" s="1320">
        <v>1616</v>
      </c>
      <c r="AL84" s="1335"/>
      <c r="AM84" s="1307">
        <v>143.19727350110006</v>
      </c>
      <c r="AN84" s="1284">
        <v>9.692475013009183E-3</v>
      </c>
      <c r="AO84" s="1337"/>
      <c r="AP84" s="1327">
        <v>182.44900000000001</v>
      </c>
      <c r="AQ84" s="1334">
        <v>130.18</v>
      </c>
      <c r="AR84" s="1337"/>
      <c r="AS84" s="1306">
        <v>143.3526066</v>
      </c>
      <c r="AT84" s="1284">
        <v>9.7487272774876566E-3</v>
      </c>
      <c r="AU84" s="1337"/>
      <c r="AV84" s="1330"/>
      <c r="AY84" s="1280"/>
      <c r="AZ84" s="1280"/>
      <c r="BA84" s="1280"/>
      <c r="BB84" s="1280"/>
      <c r="BC84" s="1280"/>
      <c r="BD84" s="1280"/>
      <c r="BE84" s="1280"/>
      <c r="BF84" s="1280"/>
      <c r="BG84" s="1280"/>
      <c r="BH84" s="1280"/>
      <c r="BI84" s="1280"/>
      <c r="BJ84" s="1280"/>
      <c r="BK84" s="1280"/>
      <c r="BL84" s="1280"/>
      <c r="BM84" s="1280"/>
      <c r="BN84" s="1280"/>
      <c r="BO84" s="1280"/>
      <c r="BP84" s="1280"/>
      <c r="BQ84" s="1280"/>
      <c r="BR84" s="1280"/>
      <c r="BS84" s="1280"/>
      <c r="BT84" s="1280"/>
      <c r="BU84" s="1280"/>
      <c r="BV84" s="1280"/>
      <c r="BW84" s="1280"/>
      <c r="BX84" s="1280"/>
      <c r="BY84" s="1280"/>
      <c r="BZ84" s="1280"/>
      <c r="CA84" s="1280"/>
      <c r="CB84" s="1280"/>
      <c r="CC84" s="1280"/>
      <c r="CD84" s="1280"/>
      <c r="CE84" s="1280"/>
      <c r="CF84" s="1280"/>
      <c r="CG84" s="1280"/>
      <c r="CH84" s="1280"/>
      <c r="CI84" s="1280"/>
    </row>
    <row r="85" spans="1:87" ht="30" hidden="1" customHeight="1" outlineLevel="1">
      <c r="A85" s="1296">
        <v>42156</v>
      </c>
      <c r="B85" s="1297">
        <v>23</v>
      </c>
      <c r="C85" s="1298">
        <v>126.2</v>
      </c>
      <c r="D85" s="1327">
        <v>162.45760000000001</v>
      </c>
      <c r="E85" s="1319">
        <v>317.73</v>
      </c>
      <c r="F85" s="1327">
        <v>140.9487</v>
      </c>
      <c r="G85" s="1320">
        <v>3866</v>
      </c>
      <c r="H85" s="1327">
        <v>134.7244</v>
      </c>
      <c r="I85" s="1320">
        <v>1005</v>
      </c>
      <c r="J85" s="1298">
        <v>150.21</v>
      </c>
      <c r="K85" s="1298">
        <v>144.89000000000001</v>
      </c>
      <c r="L85" s="1298">
        <v>153.21</v>
      </c>
      <c r="M85" s="1298">
        <v>146.56</v>
      </c>
      <c r="N85" s="1298">
        <v>134</v>
      </c>
      <c r="O85" s="1327">
        <v>148.71880000000002</v>
      </c>
      <c r="P85" s="1320">
        <v>1125</v>
      </c>
      <c r="Q85" s="1298">
        <v>150</v>
      </c>
      <c r="R85" s="1298">
        <v>136.4</v>
      </c>
      <c r="S85" s="1298">
        <v>163.58000000000001</v>
      </c>
      <c r="T85" s="1298">
        <v>155.21</v>
      </c>
      <c r="U85" s="1298">
        <v>147.30000000000001</v>
      </c>
      <c r="V85" s="1298">
        <v>146.6</v>
      </c>
      <c r="W85" s="1327">
        <v>146.506</v>
      </c>
      <c r="X85" s="1320">
        <v>45490.31</v>
      </c>
      <c r="Y85" s="1298">
        <v>228</v>
      </c>
      <c r="Z85" s="1298">
        <v>128.13</v>
      </c>
      <c r="AA85" s="1298">
        <v>142.82</v>
      </c>
      <c r="AB85" s="1327">
        <v>141.31130000000002</v>
      </c>
      <c r="AC85" s="1319">
        <v>584.94000000000005</v>
      </c>
      <c r="AD85" s="1298">
        <v>158</v>
      </c>
      <c r="AE85" s="1298">
        <v>143.79310000000001</v>
      </c>
      <c r="AF85" s="1309">
        <v>638.69000000000005</v>
      </c>
      <c r="AG85" s="1298">
        <v>151.6</v>
      </c>
      <c r="AH85" s="1298">
        <v>143.84</v>
      </c>
      <c r="AI85" s="1298">
        <v>149.67000000000002</v>
      </c>
      <c r="AJ85" s="1327">
        <v>174.5361</v>
      </c>
      <c r="AK85" s="1320">
        <v>1633</v>
      </c>
      <c r="AL85" s="1335"/>
      <c r="AM85" s="1307">
        <v>143.79947787822681</v>
      </c>
      <c r="AN85" s="1284">
        <v>4.2054178993995439E-3</v>
      </c>
      <c r="AO85" s="1337"/>
      <c r="AP85" s="1327">
        <v>179.5651</v>
      </c>
      <c r="AQ85" s="1334">
        <v>130.54</v>
      </c>
      <c r="AR85" s="1337"/>
      <c r="AS85" s="1306">
        <v>143.89236880000001</v>
      </c>
      <c r="AT85" s="1284">
        <v>3.7652764941074057E-3</v>
      </c>
      <c r="AU85" s="1337"/>
      <c r="AV85" s="1330"/>
      <c r="AY85" s="1280"/>
      <c r="AZ85" s="1280"/>
      <c r="BA85" s="1280"/>
      <c r="BB85" s="1280"/>
      <c r="BC85" s="1280"/>
      <c r="BD85" s="1280"/>
      <c r="BE85" s="1280"/>
      <c r="BF85" s="1280"/>
      <c r="BG85" s="1280"/>
      <c r="BH85" s="1280"/>
      <c r="BI85" s="1280"/>
      <c r="BJ85" s="1280"/>
      <c r="BK85" s="1280"/>
      <c r="BL85" s="1280"/>
      <c r="BM85" s="1280"/>
      <c r="BN85" s="1280"/>
      <c r="BO85" s="1280"/>
      <c r="BP85" s="1280"/>
      <c r="BQ85" s="1280"/>
      <c r="BR85" s="1280"/>
      <c r="BS85" s="1280"/>
      <c r="BT85" s="1280"/>
      <c r="BU85" s="1280"/>
      <c r="BV85" s="1280"/>
      <c r="BW85" s="1280"/>
      <c r="BX85" s="1280"/>
      <c r="BY85" s="1280"/>
      <c r="BZ85" s="1280"/>
      <c r="CA85" s="1280"/>
      <c r="CB85" s="1280"/>
      <c r="CC85" s="1280"/>
      <c r="CD85" s="1280"/>
      <c r="CE85" s="1280"/>
      <c r="CF85" s="1280"/>
      <c r="CG85" s="1280"/>
      <c r="CH85" s="1280"/>
      <c r="CI85" s="1280"/>
    </row>
    <row r="86" spans="1:87" ht="30" hidden="1" customHeight="1" outlineLevel="1">
      <c r="A86" s="1296">
        <v>42163</v>
      </c>
      <c r="B86" s="1297">
        <v>24</v>
      </c>
      <c r="C86" s="1298">
        <v>127.10000000000001</v>
      </c>
      <c r="D86" s="1327">
        <v>157.05710000000002</v>
      </c>
      <c r="E86" s="1319">
        <v>307.17</v>
      </c>
      <c r="F86" s="1327">
        <v>143.899</v>
      </c>
      <c r="G86" s="1320">
        <v>3935</v>
      </c>
      <c r="H86" s="1327">
        <v>134.70170000000002</v>
      </c>
      <c r="I86" s="1320">
        <v>1005</v>
      </c>
      <c r="J86" s="1298">
        <v>154.61000000000001</v>
      </c>
      <c r="K86" s="1298">
        <v>143.27000000000001</v>
      </c>
      <c r="L86" s="1298">
        <v>154.14000000000001</v>
      </c>
      <c r="M86" s="1298">
        <v>149.66</v>
      </c>
      <c r="N86" s="1298">
        <v>138</v>
      </c>
      <c r="O86" s="1327">
        <v>149.65290000000002</v>
      </c>
      <c r="P86" s="1320">
        <v>1131</v>
      </c>
      <c r="Q86" s="1298">
        <v>153.77000000000001</v>
      </c>
      <c r="R86" s="1298">
        <v>141</v>
      </c>
      <c r="S86" s="1298">
        <v>168.07</v>
      </c>
      <c r="T86" s="1298">
        <v>153.32</v>
      </c>
      <c r="U86" s="1298">
        <v>147.83000000000001</v>
      </c>
      <c r="V86" s="1298">
        <v>149.9</v>
      </c>
      <c r="W86" s="1327">
        <v>150.3006</v>
      </c>
      <c r="X86" s="1320">
        <v>46942.1</v>
      </c>
      <c r="Y86" s="1298">
        <v>228</v>
      </c>
      <c r="Z86" s="1298">
        <v>132.07</v>
      </c>
      <c r="AA86" s="1298">
        <v>148.83000000000001</v>
      </c>
      <c r="AB86" s="1327">
        <v>145.15430000000001</v>
      </c>
      <c r="AC86" s="1319">
        <v>602.49</v>
      </c>
      <c r="AD86" s="1298">
        <v>161</v>
      </c>
      <c r="AE86" s="1298">
        <v>148.21870000000001</v>
      </c>
      <c r="AF86" s="1309">
        <v>662.15</v>
      </c>
      <c r="AG86" s="1298">
        <v>155.56</v>
      </c>
      <c r="AH86" s="1298">
        <v>143.82</v>
      </c>
      <c r="AI86" s="1298">
        <v>150.26</v>
      </c>
      <c r="AJ86" s="1327">
        <v>175.9453</v>
      </c>
      <c r="AK86" s="1320">
        <v>1636</v>
      </c>
      <c r="AL86" s="1335"/>
      <c r="AM86" s="1307">
        <v>147.21238883346891</v>
      </c>
      <c r="AN86" s="1284">
        <v>2.3733820216873314E-2</v>
      </c>
      <c r="AO86" s="1337"/>
      <c r="AP86" s="1327">
        <v>179.64690000000002</v>
      </c>
      <c r="AQ86" s="1334">
        <v>130.96</v>
      </c>
      <c r="AR86" s="1337"/>
      <c r="AS86" s="1306">
        <v>147.17256270000004</v>
      </c>
      <c r="AT86" s="1284">
        <v>2.2796163044332518E-2</v>
      </c>
      <c r="AU86" s="1337"/>
      <c r="AV86" s="1330"/>
      <c r="AY86" s="1280"/>
      <c r="AZ86" s="1280"/>
      <c r="BA86" s="1280"/>
      <c r="BB86" s="1280"/>
      <c r="BC86" s="1280"/>
      <c r="BD86" s="1280"/>
      <c r="BE86" s="1280"/>
      <c r="BF86" s="1280"/>
      <c r="BG86" s="1280"/>
      <c r="BH86" s="1280"/>
      <c r="BI86" s="1280"/>
      <c r="BJ86" s="1280"/>
      <c r="BK86" s="1280"/>
      <c r="BL86" s="1280"/>
      <c r="BM86" s="1280"/>
      <c r="BN86" s="1280"/>
      <c r="BO86" s="1280"/>
      <c r="BP86" s="1280"/>
      <c r="BQ86" s="1280"/>
      <c r="BR86" s="1280"/>
      <c r="BS86" s="1280"/>
      <c r="BT86" s="1280"/>
      <c r="BU86" s="1280"/>
      <c r="BV86" s="1280"/>
      <c r="BW86" s="1280"/>
      <c r="BX86" s="1280"/>
      <c r="BY86" s="1280"/>
      <c r="BZ86" s="1280"/>
      <c r="CA86" s="1280"/>
      <c r="CB86" s="1280"/>
      <c r="CC86" s="1280"/>
      <c r="CD86" s="1280"/>
      <c r="CE86" s="1280"/>
      <c r="CF86" s="1280"/>
      <c r="CG86" s="1280"/>
      <c r="CH86" s="1280"/>
      <c r="CI86" s="1280"/>
    </row>
    <row r="87" spans="1:87" ht="30" hidden="1" customHeight="1" outlineLevel="1">
      <c r="A87" s="1296">
        <v>42170</v>
      </c>
      <c r="B87" s="1297">
        <v>25</v>
      </c>
      <c r="C87" s="1298">
        <v>131.4</v>
      </c>
      <c r="D87" s="1327">
        <v>156.85140000000001</v>
      </c>
      <c r="E87" s="1319">
        <v>306.77</v>
      </c>
      <c r="F87" s="1327">
        <v>150.22280000000001</v>
      </c>
      <c r="G87" s="1320">
        <v>4094</v>
      </c>
      <c r="H87" s="1327">
        <v>137.54040000000001</v>
      </c>
      <c r="I87" s="1320">
        <v>1026</v>
      </c>
      <c r="J87" s="1298">
        <v>153.34</v>
      </c>
      <c r="K87" s="1298">
        <v>144.74</v>
      </c>
      <c r="L87" s="1298">
        <v>154.14000000000001</v>
      </c>
      <c r="M87" s="1298">
        <v>152.04</v>
      </c>
      <c r="N87" s="1298">
        <v>141</v>
      </c>
      <c r="O87" s="1327">
        <v>151.81</v>
      </c>
      <c r="P87" s="1320">
        <v>1150</v>
      </c>
      <c r="Q87" s="1298">
        <v>154.04</v>
      </c>
      <c r="R87" s="1298">
        <v>143</v>
      </c>
      <c r="S87" s="1298">
        <v>171.66</v>
      </c>
      <c r="T87" s="1298">
        <v>156.08000000000001</v>
      </c>
      <c r="U87" s="1298">
        <v>149.97999999999999</v>
      </c>
      <c r="V87" s="1298">
        <v>152</v>
      </c>
      <c r="W87" s="1327">
        <v>156.5521</v>
      </c>
      <c r="X87" s="1320">
        <v>48888.75</v>
      </c>
      <c r="Y87" s="1298">
        <v>228</v>
      </c>
      <c r="Z87" s="1298">
        <v>134.92000000000002</v>
      </c>
      <c r="AA87" s="1298">
        <v>151.26</v>
      </c>
      <c r="AB87" s="1327">
        <v>147.97110000000001</v>
      </c>
      <c r="AC87" s="1319">
        <v>615.6</v>
      </c>
      <c r="AD87" s="1298">
        <v>165</v>
      </c>
      <c r="AE87" s="1298">
        <v>153.5652</v>
      </c>
      <c r="AF87" s="1309">
        <v>688.72</v>
      </c>
      <c r="AG87" s="1298">
        <v>160.21</v>
      </c>
      <c r="AH87" s="1298">
        <v>148.26</v>
      </c>
      <c r="AI87" s="1298">
        <v>149.22999999999999</v>
      </c>
      <c r="AJ87" s="1327">
        <v>178.02420000000001</v>
      </c>
      <c r="AK87" s="1320">
        <v>1639</v>
      </c>
      <c r="AL87" s="1335"/>
      <c r="AM87" s="1307">
        <v>148.89940854659292</v>
      </c>
      <c r="AN87" s="1284">
        <v>1.1459767255270981E-2</v>
      </c>
      <c r="AO87" s="1337"/>
      <c r="AP87" s="1327">
        <v>182.6523</v>
      </c>
      <c r="AQ87" s="1334">
        <v>131.16</v>
      </c>
      <c r="AR87" s="1337"/>
      <c r="AS87" s="1306">
        <v>149.0557341</v>
      </c>
      <c r="AT87" s="1284">
        <v>1.2795669012291677E-2</v>
      </c>
      <c r="AU87" s="1337"/>
      <c r="AV87" s="1330"/>
      <c r="AY87" s="1280"/>
      <c r="AZ87" s="1280"/>
      <c r="BA87" s="1280"/>
      <c r="BB87" s="1280"/>
      <c r="BC87" s="1280"/>
      <c r="BD87" s="1280"/>
      <c r="BE87" s="1280"/>
      <c r="BF87" s="1280"/>
      <c r="BG87" s="1280"/>
      <c r="BH87" s="1280"/>
      <c r="BI87" s="1280"/>
      <c r="BJ87" s="1280"/>
      <c r="BK87" s="1280"/>
      <c r="BL87" s="1280"/>
      <c r="BM87" s="1280"/>
      <c r="BN87" s="1280"/>
      <c r="BO87" s="1280"/>
      <c r="BP87" s="1280"/>
      <c r="BQ87" s="1280"/>
      <c r="BR87" s="1280"/>
      <c r="BS87" s="1280"/>
      <c r="BT87" s="1280"/>
      <c r="BU87" s="1280"/>
      <c r="BV87" s="1280"/>
      <c r="BW87" s="1280"/>
      <c r="BX87" s="1280"/>
      <c r="BY87" s="1280"/>
      <c r="BZ87" s="1280"/>
      <c r="CA87" s="1280"/>
      <c r="CB87" s="1280"/>
      <c r="CC87" s="1280"/>
      <c r="CD87" s="1280"/>
      <c r="CE87" s="1280"/>
      <c r="CF87" s="1280"/>
      <c r="CG87" s="1280"/>
      <c r="CH87" s="1280"/>
      <c r="CI87" s="1280"/>
    </row>
    <row r="88" spans="1:87" ht="30" hidden="1" customHeight="1" outlineLevel="1">
      <c r="A88" s="1296">
        <v>42177</v>
      </c>
      <c r="B88" s="1297">
        <v>26</v>
      </c>
      <c r="C88" s="1298">
        <v>128.4</v>
      </c>
      <c r="D88" s="1327">
        <v>156.97410000000002</v>
      </c>
      <c r="E88" s="1319">
        <v>307.01</v>
      </c>
      <c r="F88" s="1327">
        <v>151.16500000000002</v>
      </c>
      <c r="G88" s="1320">
        <v>4114</v>
      </c>
      <c r="H88" s="1327">
        <v>137.51140000000001</v>
      </c>
      <c r="I88" s="1320">
        <v>1026</v>
      </c>
      <c r="J88" s="1298">
        <v>147.31</v>
      </c>
      <c r="K88" s="1298">
        <v>145.43</v>
      </c>
      <c r="L88" s="1298">
        <v>157.86000000000001</v>
      </c>
      <c r="M88" s="1298">
        <v>154.05000000000001</v>
      </c>
      <c r="N88" s="1298">
        <v>145</v>
      </c>
      <c r="O88" s="1327">
        <v>149.81810000000002</v>
      </c>
      <c r="P88" s="1320">
        <v>1136</v>
      </c>
      <c r="Q88" s="1298">
        <v>154.86000000000001</v>
      </c>
      <c r="R88" s="1298">
        <v>143</v>
      </c>
      <c r="S88" s="1298">
        <v>171.66</v>
      </c>
      <c r="T88" s="1298">
        <v>126.38000000000001</v>
      </c>
      <c r="U88" s="1298">
        <v>147.62</v>
      </c>
      <c r="V88" s="1298">
        <v>146.5</v>
      </c>
      <c r="W88" s="1327">
        <v>154.2586</v>
      </c>
      <c r="X88" s="1320">
        <v>48087.46</v>
      </c>
      <c r="Y88" s="1298">
        <v>228</v>
      </c>
      <c r="Z88" s="1298">
        <v>129.28</v>
      </c>
      <c r="AA88" s="1298">
        <v>147.97</v>
      </c>
      <c r="AB88" s="1327">
        <v>142.73660000000001</v>
      </c>
      <c r="AC88" s="1319">
        <v>595.34</v>
      </c>
      <c r="AD88" s="1298">
        <v>166</v>
      </c>
      <c r="AE88" s="1298">
        <v>157.172</v>
      </c>
      <c r="AF88" s="1309">
        <v>702.55000000000007</v>
      </c>
      <c r="AG88" s="1298">
        <v>158.14000000000001</v>
      </c>
      <c r="AH88" s="1298">
        <v>147.49</v>
      </c>
      <c r="AI88" s="1298">
        <v>149.04</v>
      </c>
      <c r="AJ88" s="1327">
        <v>178.09360000000001</v>
      </c>
      <c r="AK88" s="1320">
        <v>1644</v>
      </c>
      <c r="AL88" s="1335"/>
      <c r="AM88" s="1307">
        <v>146.11279043032283</v>
      </c>
      <c r="AN88" s="1284">
        <v>-1.8714769544555421E-2</v>
      </c>
      <c r="AO88" s="1337"/>
      <c r="AP88" s="1327">
        <v>184.05620000000002</v>
      </c>
      <c r="AQ88" s="1334">
        <v>131.19</v>
      </c>
      <c r="AR88" s="1337"/>
      <c r="AS88" s="1306">
        <v>146.47187119999998</v>
      </c>
      <c r="AT88" s="1284">
        <v>-1.7334877558393913E-2</v>
      </c>
      <c r="AU88" s="1337"/>
      <c r="AV88" s="1330"/>
      <c r="AY88" s="1280"/>
      <c r="AZ88" s="1280"/>
      <c r="BA88" s="1280"/>
      <c r="BB88" s="1280"/>
      <c r="BC88" s="1280"/>
      <c r="BD88" s="1280"/>
      <c r="BE88" s="1280"/>
      <c r="BF88" s="1280"/>
      <c r="BG88" s="1280"/>
      <c r="BH88" s="1280"/>
      <c r="BI88" s="1280"/>
      <c r="BJ88" s="1280"/>
      <c r="BK88" s="1280"/>
      <c r="BL88" s="1280"/>
      <c r="BM88" s="1280"/>
      <c r="BN88" s="1280"/>
      <c r="BO88" s="1280"/>
      <c r="BP88" s="1280"/>
      <c r="BQ88" s="1280"/>
      <c r="BR88" s="1280"/>
      <c r="BS88" s="1280"/>
      <c r="BT88" s="1280"/>
      <c r="BU88" s="1280"/>
      <c r="BV88" s="1280"/>
      <c r="BW88" s="1280"/>
      <c r="BX88" s="1280"/>
      <c r="BY88" s="1280"/>
      <c r="BZ88" s="1280"/>
      <c r="CA88" s="1280"/>
      <c r="CB88" s="1280"/>
      <c r="CC88" s="1280"/>
      <c r="CD88" s="1280"/>
      <c r="CE88" s="1280"/>
      <c r="CF88" s="1280"/>
      <c r="CG88" s="1280"/>
      <c r="CH88" s="1280"/>
      <c r="CI88" s="1280"/>
    </row>
    <row r="89" spans="1:87" ht="30" hidden="1" customHeight="1" outlineLevel="1">
      <c r="A89" s="1296">
        <v>42184</v>
      </c>
      <c r="B89" s="1297">
        <v>27</v>
      </c>
      <c r="C89" s="1298">
        <v>121.2</v>
      </c>
      <c r="D89" s="1327">
        <v>162.15870000000001</v>
      </c>
      <c r="E89" s="1319">
        <v>317.15000000000003</v>
      </c>
      <c r="F89" s="1327">
        <v>146.0033</v>
      </c>
      <c r="G89" s="1320">
        <v>3974</v>
      </c>
      <c r="H89" s="1327">
        <v>135.11000000000001</v>
      </c>
      <c r="I89" s="1320">
        <v>1008</v>
      </c>
      <c r="J89" s="1298">
        <v>143.99</v>
      </c>
      <c r="K89" s="1298">
        <v>145.21</v>
      </c>
      <c r="L89" s="1298">
        <v>165.29</v>
      </c>
      <c r="M89" s="1298">
        <v>154.15</v>
      </c>
      <c r="N89" s="1298">
        <v>145</v>
      </c>
      <c r="O89" s="1327">
        <v>145.39709999999999</v>
      </c>
      <c r="P89" s="1320">
        <v>1104</v>
      </c>
      <c r="Q89" s="1298">
        <v>154.38</v>
      </c>
      <c r="R89" s="1298">
        <v>142</v>
      </c>
      <c r="S89" s="1298">
        <v>174.72</v>
      </c>
      <c r="T89" s="1298">
        <v>152.09</v>
      </c>
      <c r="U89" s="1298">
        <v>144.21</v>
      </c>
      <c r="V89" s="1298">
        <v>140</v>
      </c>
      <c r="W89" s="1327">
        <v>146.20660000000001</v>
      </c>
      <c r="X89" s="1320">
        <v>45994.71</v>
      </c>
      <c r="Y89" s="1298">
        <v>228</v>
      </c>
      <c r="Z89" s="1298">
        <v>122.66</v>
      </c>
      <c r="AA89" s="1298">
        <v>142.11000000000001</v>
      </c>
      <c r="AB89" s="1327">
        <v>137.47540000000001</v>
      </c>
      <c r="AC89" s="1319">
        <v>576.02</v>
      </c>
      <c r="AD89" s="1298">
        <v>166</v>
      </c>
      <c r="AE89" s="1298">
        <v>156.51260000000002</v>
      </c>
      <c r="AF89" s="1309">
        <v>700.68000000000006</v>
      </c>
      <c r="AG89" s="1298">
        <v>152.66</v>
      </c>
      <c r="AH89" s="1298">
        <v>146.81</v>
      </c>
      <c r="AI89" s="1298">
        <v>148.93</v>
      </c>
      <c r="AJ89" s="1327">
        <v>176.7671</v>
      </c>
      <c r="AK89" s="1320">
        <v>1643</v>
      </c>
      <c r="AL89" s="1335"/>
      <c r="AM89" s="1307">
        <v>142.9001264549162</v>
      </c>
      <c r="AN89" s="1284">
        <v>-2.1987561567641478E-2</v>
      </c>
      <c r="AO89" s="1337"/>
      <c r="AP89" s="1327">
        <v>184.6036</v>
      </c>
      <c r="AQ89" s="1334">
        <v>131.12</v>
      </c>
      <c r="AR89" s="1337"/>
      <c r="AS89" s="1306">
        <v>143.51011790810085</v>
      </c>
      <c r="AT89" s="1284">
        <v>-2.0220628490879355E-2</v>
      </c>
      <c r="AU89" s="1337"/>
      <c r="AV89" s="1330"/>
      <c r="AY89" s="1280"/>
      <c r="AZ89" s="1280"/>
      <c r="BA89" s="1280"/>
      <c r="BB89" s="1280"/>
      <c r="BC89" s="1280"/>
      <c r="BD89" s="1280"/>
      <c r="BE89" s="1280"/>
      <c r="BF89" s="1280"/>
      <c r="BG89" s="1280"/>
      <c r="BH89" s="1280"/>
      <c r="BI89" s="1280"/>
      <c r="BJ89" s="1280"/>
      <c r="BK89" s="1280"/>
      <c r="BL89" s="1280"/>
      <c r="BM89" s="1280"/>
      <c r="BN89" s="1280"/>
      <c r="BO89" s="1280"/>
      <c r="BP89" s="1280"/>
      <c r="BQ89" s="1280"/>
      <c r="BR89" s="1280"/>
      <c r="BS89" s="1280"/>
      <c r="BT89" s="1280"/>
      <c r="BU89" s="1280"/>
      <c r="BV89" s="1280"/>
      <c r="BW89" s="1280"/>
      <c r="BX89" s="1280"/>
      <c r="BY89" s="1280"/>
      <c r="BZ89" s="1280"/>
      <c r="CA89" s="1280"/>
      <c r="CB89" s="1280"/>
      <c r="CC89" s="1280"/>
      <c r="CD89" s="1280"/>
      <c r="CE89" s="1280"/>
      <c r="CF89" s="1280"/>
      <c r="CG89" s="1280"/>
      <c r="CH89" s="1280"/>
      <c r="CI89" s="1280"/>
    </row>
    <row r="90" spans="1:87" ht="30" hidden="1" customHeight="1" outlineLevel="1">
      <c r="A90" s="1296">
        <v>42191</v>
      </c>
      <c r="B90" s="1297">
        <v>28</v>
      </c>
      <c r="C90" s="1298">
        <v>120.9</v>
      </c>
      <c r="D90" s="1327">
        <v>162.08199999999999</v>
      </c>
      <c r="E90" s="1319">
        <v>317</v>
      </c>
      <c r="F90" s="1327">
        <v>145.93470000000002</v>
      </c>
      <c r="G90" s="1320">
        <v>3958</v>
      </c>
      <c r="H90" s="1327">
        <v>135.08750000000001</v>
      </c>
      <c r="I90" s="1320">
        <v>1008</v>
      </c>
      <c r="J90" s="1298">
        <v>144.39000000000001</v>
      </c>
      <c r="K90" s="1298">
        <v>146.22</v>
      </c>
      <c r="L90" s="1298">
        <v>168.07</v>
      </c>
      <c r="M90" s="1298">
        <v>153.93</v>
      </c>
      <c r="N90" s="1298">
        <v>145</v>
      </c>
      <c r="O90" s="1327">
        <v>146.62440000000001</v>
      </c>
      <c r="P90" s="1320">
        <v>1111</v>
      </c>
      <c r="Q90" s="1298">
        <v>151.22</v>
      </c>
      <c r="R90" s="1298">
        <v>146</v>
      </c>
      <c r="S90" s="1298">
        <v>175.35</v>
      </c>
      <c r="T90" s="1298">
        <v>147.85</v>
      </c>
      <c r="U90" s="1298">
        <v>144.77000000000001</v>
      </c>
      <c r="V90" s="1298">
        <v>141.5</v>
      </c>
      <c r="W90" s="1327">
        <v>147.8887</v>
      </c>
      <c r="X90" s="1320">
        <v>46535.94</v>
      </c>
      <c r="Y90" s="1298">
        <v>228</v>
      </c>
      <c r="Z90" s="1298">
        <v>122.45</v>
      </c>
      <c r="AA90" s="1298">
        <v>142.96</v>
      </c>
      <c r="AB90" s="1327">
        <v>139.4091</v>
      </c>
      <c r="AC90" s="1319">
        <v>585.1</v>
      </c>
      <c r="AD90" s="1298">
        <v>166</v>
      </c>
      <c r="AE90" s="1298">
        <v>154.2576</v>
      </c>
      <c r="AF90" s="1309">
        <v>689.84</v>
      </c>
      <c r="AG90" s="1298">
        <v>152.47</v>
      </c>
      <c r="AH90" s="1298">
        <v>148.1</v>
      </c>
      <c r="AI90" s="1298">
        <v>148.24</v>
      </c>
      <c r="AJ90" s="1327">
        <v>175.19490000000002</v>
      </c>
      <c r="AK90" s="1320">
        <v>1643</v>
      </c>
      <c r="AL90" s="1335"/>
      <c r="AM90" s="1307">
        <v>143.20466046219116</v>
      </c>
      <c r="AN90" s="1284">
        <v>2.1310968354604221E-3</v>
      </c>
      <c r="AO90" s="1337"/>
      <c r="AP90" s="1327">
        <v>184.4735</v>
      </c>
      <c r="AQ90" s="1334">
        <v>131.83000000000001</v>
      </c>
      <c r="AR90" s="1337"/>
      <c r="AS90" s="1306">
        <v>143.86405447369097</v>
      </c>
      <c r="AT90" s="1284">
        <v>2.4662830102109012E-3</v>
      </c>
      <c r="AU90" s="1337"/>
      <c r="AV90" s="1330"/>
      <c r="AY90" s="1280"/>
      <c r="AZ90" s="1280"/>
      <c r="BA90" s="1280"/>
      <c r="BB90" s="1280"/>
      <c r="BC90" s="1280"/>
      <c r="BD90" s="1280"/>
      <c r="BE90" s="1280"/>
      <c r="BF90" s="1280"/>
      <c r="BG90" s="1280"/>
      <c r="BH90" s="1280"/>
      <c r="BI90" s="1280"/>
      <c r="BJ90" s="1280"/>
      <c r="BK90" s="1280"/>
      <c r="BL90" s="1280"/>
      <c r="BM90" s="1280"/>
      <c r="BN90" s="1280"/>
      <c r="BO90" s="1280"/>
      <c r="BP90" s="1280"/>
      <c r="BQ90" s="1280"/>
      <c r="BR90" s="1280"/>
      <c r="BS90" s="1280"/>
      <c r="BT90" s="1280"/>
      <c r="BU90" s="1280"/>
      <c r="BV90" s="1280"/>
      <c r="BW90" s="1280"/>
      <c r="BX90" s="1280"/>
      <c r="BY90" s="1280"/>
      <c r="BZ90" s="1280"/>
      <c r="CA90" s="1280"/>
      <c r="CB90" s="1280"/>
      <c r="CC90" s="1280"/>
      <c r="CD90" s="1280"/>
      <c r="CE90" s="1280"/>
      <c r="CF90" s="1280"/>
      <c r="CG90" s="1280"/>
      <c r="CH90" s="1280"/>
      <c r="CI90" s="1280"/>
    </row>
    <row r="91" spans="1:87" ht="30" hidden="1" customHeight="1" outlineLevel="1">
      <c r="A91" s="1296">
        <v>42198</v>
      </c>
      <c r="B91" s="1297">
        <v>29</v>
      </c>
      <c r="C91" s="1298">
        <v>122.2</v>
      </c>
      <c r="D91" s="1327">
        <v>163.64660000000001</v>
      </c>
      <c r="E91" s="1319">
        <v>320.06</v>
      </c>
      <c r="F91" s="1327">
        <v>146.77160000000001</v>
      </c>
      <c r="G91" s="1320">
        <v>3976</v>
      </c>
      <c r="H91" s="1327">
        <v>135.07740000000001</v>
      </c>
      <c r="I91" s="1320">
        <v>1008</v>
      </c>
      <c r="J91" s="1298">
        <v>144.25</v>
      </c>
      <c r="K91" s="1298">
        <v>147.30000000000001</v>
      </c>
      <c r="L91" s="1298">
        <v>170.86</v>
      </c>
      <c r="M91" s="1298">
        <v>154.4</v>
      </c>
      <c r="N91" s="1298">
        <v>146</v>
      </c>
      <c r="O91" s="1327">
        <v>146.98070000000001</v>
      </c>
      <c r="P91" s="1320">
        <v>1115</v>
      </c>
      <c r="Q91" s="1298">
        <v>151.30000000000001</v>
      </c>
      <c r="R91" s="1298">
        <v>148</v>
      </c>
      <c r="S91" s="1298">
        <v>175.41</v>
      </c>
      <c r="T91" s="1298">
        <v>146.56</v>
      </c>
      <c r="U91" s="1298">
        <v>145.09</v>
      </c>
      <c r="V91" s="1298">
        <v>141.6</v>
      </c>
      <c r="W91" s="1327">
        <v>151.14449999999999</v>
      </c>
      <c r="X91" s="1320">
        <v>46866.03</v>
      </c>
      <c r="Y91" s="1298">
        <v>228</v>
      </c>
      <c r="Z91" s="1298">
        <v>122.37</v>
      </c>
      <c r="AA91" s="1298">
        <v>145.25</v>
      </c>
      <c r="AB91" s="1327">
        <v>142.89100000000002</v>
      </c>
      <c r="AC91" s="1319">
        <v>590.94000000000005</v>
      </c>
      <c r="AD91" s="1298">
        <v>166</v>
      </c>
      <c r="AE91" s="1298">
        <v>154.07859999999999</v>
      </c>
      <c r="AF91" s="1309">
        <v>682.39</v>
      </c>
      <c r="AG91" s="1298">
        <v>154.05000000000001</v>
      </c>
      <c r="AH91" s="1298">
        <v>149.25</v>
      </c>
      <c r="AI91" s="1298">
        <v>147.78</v>
      </c>
      <c r="AJ91" s="1327">
        <v>175.19490000000002</v>
      </c>
      <c r="AK91" s="1320">
        <v>1643</v>
      </c>
      <c r="AL91" s="1335"/>
      <c r="AM91" s="1307">
        <v>144.03830314912832</v>
      </c>
      <c r="AN91" s="1284">
        <v>5.8213376872413569E-3</v>
      </c>
      <c r="AO91" s="1337"/>
      <c r="AP91" s="1327">
        <v>186.8383</v>
      </c>
      <c r="AQ91" s="1334">
        <v>132.1</v>
      </c>
      <c r="AR91" s="1337"/>
      <c r="AS91" s="1306">
        <v>144.70719829117257</v>
      </c>
      <c r="AT91" s="1284">
        <v>5.8606982860738288E-3</v>
      </c>
      <c r="AU91" s="1337"/>
      <c r="AV91" s="1330"/>
      <c r="AY91" s="1280"/>
      <c r="AZ91" s="1280"/>
      <c r="BA91" s="1280"/>
      <c r="BB91" s="1280"/>
      <c r="BC91" s="1280"/>
      <c r="BD91" s="1280"/>
      <c r="BE91" s="1280"/>
      <c r="BF91" s="1280"/>
      <c r="BG91" s="1280"/>
      <c r="BH91" s="1280"/>
      <c r="BI91" s="1280"/>
      <c r="BJ91" s="1280"/>
      <c r="BK91" s="1280"/>
      <c r="BL91" s="1280"/>
      <c r="BM91" s="1280"/>
      <c r="BN91" s="1280"/>
      <c r="BO91" s="1280"/>
      <c r="BP91" s="1280"/>
      <c r="BQ91" s="1280"/>
      <c r="BR91" s="1280"/>
      <c r="BS91" s="1280"/>
      <c r="BT91" s="1280"/>
      <c r="BU91" s="1280"/>
      <c r="BV91" s="1280"/>
      <c r="BW91" s="1280"/>
      <c r="BX91" s="1280"/>
      <c r="BY91" s="1280"/>
      <c r="BZ91" s="1280"/>
      <c r="CA91" s="1280"/>
      <c r="CB91" s="1280"/>
      <c r="CC91" s="1280"/>
      <c r="CD91" s="1280"/>
      <c r="CE91" s="1280"/>
      <c r="CF91" s="1280"/>
      <c r="CG91" s="1280"/>
      <c r="CH91" s="1280"/>
      <c r="CI91" s="1280"/>
    </row>
    <row r="92" spans="1:87" ht="30" hidden="1" customHeight="1" outlineLevel="1" collapsed="1">
      <c r="A92" s="1296">
        <v>42205</v>
      </c>
      <c r="B92" s="1297">
        <v>30</v>
      </c>
      <c r="C92" s="1298">
        <v>121.5</v>
      </c>
      <c r="D92" s="1327">
        <v>162.941</v>
      </c>
      <c r="E92" s="1319">
        <v>318.68</v>
      </c>
      <c r="F92" s="1327">
        <v>146.69810000000001</v>
      </c>
      <c r="G92" s="1320">
        <v>3969</v>
      </c>
      <c r="H92" s="1327">
        <v>135.09120000000001</v>
      </c>
      <c r="I92" s="1320">
        <v>1008</v>
      </c>
      <c r="J92" s="1298">
        <v>143.67000000000002</v>
      </c>
      <c r="K92" s="1298">
        <v>145.85</v>
      </c>
      <c r="L92" s="1298">
        <v>172.71</v>
      </c>
      <c r="M92" s="1298">
        <v>154.41</v>
      </c>
      <c r="N92" s="1298">
        <v>149</v>
      </c>
      <c r="O92" s="1327">
        <v>145.99250000000001</v>
      </c>
      <c r="P92" s="1320">
        <v>1108</v>
      </c>
      <c r="Q92" s="1298">
        <v>147.19</v>
      </c>
      <c r="R92" s="1298">
        <v>148</v>
      </c>
      <c r="S92" s="1298">
        <v>175.43</v>
      </c>
      <c r="T92" s="1298">
        <v>144.97999999999999</v>
      </c>
      <c r="U92" s="1298">
        <v>143.52000000000001</v>
      </c>
      <c r="V92" s="1298">
        <v>140.30000000000001</v>
      </c>
      <c r="W92" s="1327">
        <v>149.12890000000002</v>
      </c>
      <c r="X92" s="1320">
        <v>46174.78</v>
      </c>
      <c r="Y92" s="1298">
        <v>228</v>
      </c>
      <c r="Z92" s="1298">
        <v>122.37</v>
      </c>
      <c r="AA92" s="1298">
        <v>145.44</v>
      </c>
      <c r="AB92" s="1327">
        <v>141.45260000000002</v>
      </c>
      <c r="AC92" s="1319">
        <v>582.73</v>
      </c>
      <c r="AD92" s="1298">
        <v>166</v>
      </c>
      <c r="AE92" s="1298">
        <v>153.47470000000001</v>
      </c>
      <c r="AF92" s="1309">
        <v>678.29</v>
      </c>
      <c r="AG92" s="1298">
        <v>154.93</v>
      </c>
      <c r="AH92" s="1298">
        <v>148.77000000000001</v>
      </c>
      <c r="AI92" s="1298">
        <v>148</v>
      </c>
      <c r="AJ92" s="1327">
        <v>177.97020000000001</v>
      </c>
      <c r="AK92" s="1320">
        <v>1671</v>
      </c>
      <c r="AL92" s="1335"/>
      <c r="AM92" s="1307">
        <v>143.70747713922009</v>
      </c>
      <c r="AN92" s="1284">
        <v>-2.2967919135072901E-3</v>
      </c>
      <c r="AO92" s="1337"/>
      <c r="AP92" s="1327">
        <v>187.71200000000002</v>
      </c>
      <c r="AQ92" s="1334">
        <v>131.68</v>
      </c>
      <c r="AR92" s="1337"/>
      <c r="AS92" s="1306">
        <v>144.43463499978296</v>
      </c>
      <c r="AT92" s="1284">
        <v>-1.8835503320379088E-3</v>
      </c>
      <c r="AU92" s="1337"/>
      <c r="AV92" s="1330"/>
      <c r="AY92" s="1280"/>
      <c r="AZ92" s="1280"/>
      <c r="BA92" s="1280"/>
      <c r="BB92" s="1280"/>
      <c r="BC92" s="1280"/>
      <c r="BD92" s="1280"/>
      <c r="BE92" s="1280"/>
      <c r="BF92" s="1280"/>
      <c r="BG92" s="1280"/>
      <c r="BH92" s="1280"/>
      <c r="BI92" s="1280"/>
      <c r="BJ92" s="1280"/>
      <c r="BK92" s="1280"/>
      <c r="BL92" s="1280"/>
      <c r="BM92" s="1280"/>
      <c r="BN92" s="1280"/>
      <c r="BO92" s="1280"/>
      <c r="BP92" s="1280"/>
      <c r="BQ92" s="1280"/>
      <c r="BR92" s="1280"/>
      <c r="BS92" s="1280"/>
      <c r="BT92" s="1280"/>
      <c r="BU92" s="1280"/>
      <c r="BV92" s="1280"/>
      <c r="BW92" s="1280"/>
      <c r="BX92" s="1280"/>
      <c r="BY92" s="1280"/>
      <c r="BZ92" s="1280"/>
      <c r="CA92" s="1280"/>
      <c r="CB92" s="1280"/>
      <c r="CC92" s="1280"/>
      <c r="CD92" s="1280"/>
      <c r="CE92" s="1280"/>
      <c r="CF92" s="1280"/>
      <c r="CG92" s="1280"/>
      <c r="CH92" s="1280"/>
      <c r="CI92" s="1280"/>
    </row>
    <row r="93" spans="1:87" ht="30" hidden="1" customHeight="1" outlineLevel="1">
      <c r="A93" s="1296">
        <v>42212</v>
      </c>
      <c r="B93" s="1297">
        <v>31</v>
      </c>
      <c r="C93" s="1298">
        <v>121.60000000000001</v>
      </c>
      <c r="D93" s="1327">
        <v>164.50050000000002</v>
      </c>
      <c r="E93" s="1319">
        <v>321.73</v>
      </c>
      <c r="F93" s="1327">
        <v>146.8974</v>
      </c>
      <c r="G93" s="1320">
        <v>3972</v>
      </c>
      <c r="H93" s="1327">
        <v>135.09530000000001</v>
      </c>
      <c r="I93" s="1320">
        <v>1008</v>
      </c>
      <c r="J93" s="1298">
        <v>144.02000000000001</v>
      </c>
      <c r="K93" s="1298">
        <v>148.87</v>
      </c>
      <c r="L93" s="1298">
        <v>172.71</v>
      </c>
      <c r="M93" s="1298">
        <v>153.99</v>
      </c>
      <c r="N93" s="1298">
        <v>151</v>
      </c>
      <c r="O93" s="1327">
        <v>146.4589</v>
      </c>
      <c r="P93" s="1320">
        <v>1112</v>
      </c>
      <c r="Q93" s="1298">
        <v>147.22999999999999</v>
      </c>
      <c r="R93" s="1298">
        <v>149</v>
      </c>
      <c r="S93" s="1298">
        <v>174.72</v>
      </c>
      <c r="T93" s="1298">
        <v>146.14000000000001</v>
      </c>
      <c r="U93" s="1298">
        <v>142.12</v>
      </c>
      <c r="V93" s="1298">
        <v>140.30000000000001</v>
      </c>
      <c r="W93" s="1327">
        <v>149.8289</v>
      </c>
      <c r="X93" s="1320">
        <v>46359.41</v>
      </c>
      <c r="Y93" s="1298">
        <v>228</v>
      </c>
      <c r="Z93" s="1298">
        <v>122.39</v>
      </c>
      <c r="AA93" s="1298">
        <v>145.54</v>
      </c>
      <c r="AB93" s="1327">
        <v>140.74960000000002</v>
      </c>
      <c r="AC93" s="1319">
        <v>582.05000000000007</v>
      </c>
      <c r="AD93" s="1298">
        <v>166</v>
      </c>
      <c r="AE93" s="1298">
        <v>153.51</v>
      </c>
      <c r="AF93" s="1309">
        <v>677.51</v>
      </c>
      <c r="AG93" s="1298">
        <v>154.20000000000002</v>
      </c>
      <c r="AH93" s="1298">
        <v>149.45000000000002</v>
      </c>
      <c r="AI93" s="1298">
        <v>148.35</v>
      </c>
      <c r="AJ93" s="1327">
        <v>176.67740000000001</v>
      </c>
      <c r="AK93" s="1320">
        <v>1671</v>
      </c>
      <c r="AL93" s="1335"/>
      <c r="AM93" s="1307">
        <v>143.85225465875379</v>
      </c>
      <c r="AN93" s="1284">
        <v>1.007445975782062E-3</v>
      </c>
      <c r="AO93" s="1337"/>
      <c r="AP93" s="1327">
        <v>186.43530000000001</v>
      </c>
      <c r="AQ93" s="1334">
        <v>131.61000000000001</v>
      </c>
      <c r="AR93" s="1337"/>
      <c r="AS93" s="1306">
        <v>144.57643740175084</v>
      </c>
      <c r="AT93" s="1284">
        <v>9.817756105943154E-4</v>
      </c>
      <c r="AU93" s="1337"/>
      <c r="AV93" s="1330"/>
      <c r="AY93" s="1280"/>
      <c r="AZ93" s="1280"/>
      <c r="BA93" s="1280"/>
      <c r="BB93" s="1280"/>
      <c r="BC93" s="1280"/>
      <c r="BD93" s="1280"/>
      <c r="BE93" s="1280"/>
      <c r="BF93" s="1280"/>
      <c r="BG93" s="1280"/>
      <c r="BH93" s="1280"/>
      <c r="BI93" s="1280"/>
      <c r="BJ93" s="1280"/>
      <c r="BK93" s="1280"/>
      <c r="BL93" s="1280"/>
      <c r="BM93" s="1280"/>
      <c r="BN93" s="1280"/>
      <c r="BO93" s="1280"/>
      <c r="BP93" s="1280"/>
      <c r="BQ93" s="1280"/>
      <c r="BR93" s="1280"/>
      <c r="BS93" s="1280"/>
      <c r="BT93" s="1280"/>
      <c r="BU93" s="1280"/>
      <c r="BV93" s="1280"/>
      <c r="BW93" s="1280"/>
      <c r="BX93" s="1280"/>
      <c r="BY93" s="1280"/>
      <c r="BZ93" s="1280"/>
      <c r="CA93" s="1280"/>
      <c r="CB93" s="1280"/>
      <c r="CC93" s="1280"/>
      <c r="CD93" s="1280"/>
      <c r="CE93" s="1280"/>
      <c r="CF93" s="1280"/>
      <c r="CG93" s="1280"/>
      <c r="CH93" s="1280"/>
      <c r="CI93" s="1280"/>
    </row>
    <row r="94" spans="1:87" ht="30" hidden="1" customHeight="1" outlineLevel="1">
      <c r="A94" s="1296">
        <v>42219</v>
      </c>
      <c r="B94" s="1297">
        <v>32</v>
      </c>
      <c r="C94" s="1298">
        <v>123.10000000000001</v>
      </c>
      <c r="D94" s="1327">
        <v>167.19500000000002</v>
      </c>
      <c r="E94" s="1319">
        <v>327</v>
      </c>
      <c r="F94" s="1327">
        <v>146.96080000000001</v>
      </c>
      <c r="G94" s="1320">
        <v>3973</v>
      </c>
      <c r="H94" s="1327">
        <v>135.09040000000002</v>
      </c>
      <c r="I94" s="1320">
        <v>1008</v>
      </c>
      <c r="J94" s="1298">
        <v>142.09</v>
      </c>
      <c r="K94" s="1298">
        <v>145.5</v>
      </c>
      <c r="L94" s="1298">
        <v>171.79</v>
      </c>
      <c r="M94" s="1298">
        <v>154.43</v>
      </c>
      <c r="N94" s="1298">
        <v>151</v>
      </c>
      <c r="O94" s="1327">
        <v>147.09180000000001</v>
      </c>
      <c r="P94" s="1320">
        <v>1114</v>
      </c>
      <c r="Q94" s="1298">
        <v>147.08000000000001</v>
      </c>
      <c r="R94" s="1298">
        <v>156</v>
      </c>
      <c r="S94" s="1298">
        <v>175.17000000000002</v>
      </c>
      <c r="T94" s="1298">
        <v>148.43</v>
      </c>
      <c r="U94" s="1298">
        <v>141.37</v>
      </c>
      <c r="V94" s="1298">
        <v>139.4</v>
      </c>
      <c r="W94" s="1327">
        <v>149.24120000000002</v>
      </c>
      <c r="X94" s="1320">
        <v>46152.62</v>
      </c>
      <c r="Y94" s="1298">
        <v>228</v>
      </c>
      <c r="Z94" s="1298">
        <v>122.14</v>
      </c>
      <c r="AA94" s="1298">
        <v>145.41</v>
      </c>
      <c r="AB94" s="1327">
        <v>139.83440000000002</v>
      </c>
      <c r="AC94" s="1319">
        <v>582.66999999999996</v>
      </c>
      <c r="AD94" s="1298">
        <v>165</v>
      </c>
      <c r="AE94" s="1298">
        <v>152.96270000000001</v>
      </c>
      <c r="AF94" s="1309">
        <v>674.55000000000007</v>
      </c>
      <c r="AG94" s="1298">
        <v>154.38</v>
      </c>
      <c r="AH94" s="1298">
        <v>148.16</v>
      </c>
      <c r="AI94" s="1298">
        <v>148.02000000000001</v>
      </c>
      <c r="AJ94" s="1327">
        <v>174.5882</v>
      </c>
      <c r="AK94" s="1320">
        <v>1660</v>
      </c>
      <c r="AL94" s="1335"/>
      <c r="AM94" s="1307">
        <v>143.09226937429096</v>
      </c>
      <c r="AN94" s="1284">
        <v>-5.2830960923460069E-3</v>
      </c>
      <c r="AO94" s="1337"/>
      <c r="AP94" s="1327">
        <v>186.5746</v>
      </c>
      <c r="AQ94" s="1334">
        <v>131.07</v>
      </c>
      <c r="AR94" s="1337"/>
      <c r="AS94" s="1306">
        <v>144.07183639855296</v>
      </c>
      <c r="AT94" s="1284">
        <v>-3.4902022228953111E-3</v>
      </c>
      <c r="AU94" s="1337"/>
      <c r="AV94" s="1330"/>
      <c r="AY94" s="1280"/>
      <c r="AZ94" s="1280"/>
      <c r="BA94" s="1280"/>
      <c r="BB94" s="1280"/>
      <c r="BC94" s="1280"/>
      <c r="BD94" s="1280"/>
      <c r="BE94" s="1280"/>
      <c r="BF94" s="1280"/>
      <c r="BG94" s="1280"/>
      <c r="BH94" s="1280"/>
      <c r="BI94" s="1280"/>
      <c r="BJ94" s="1280"/>
      <c r="BK94" s="1280"/>
      <c r="BL94" s="1280"/>
      <c r="BM94" s="1280"/>
      <c r="BN94" s="1280"/>
      <c r="BO94" s="1280"/>
      <c r="BP94" s="1280"/>
      <c r="BQ94" s="1280"/>
      <c r="BR94" s="1280"/>
      <c r="BS94" s="1280"/>
      <c r="BT94" s="1280"/>
      <c r="BU94" s="1280"/>
      <c r="BV94" s="1280"/>
      <c r="BW94" s="1280"/>
      <c r="BX94" s="1280"/>
      <c r="BY94" s="1280"/>
      <c r="BZ94" s="1280"/>
      <c r="CA94" s="1280"/>
      <c r="CB94" s="1280"/>
      <c r="CC94" s="1280"/>
      <c r="CD94" s="1280"/>
      <c r="CE94" s="1280"/>
      <c r="CF94" s="1280"/>
      <c r="CG94" s="1280"/>
      <c r="CH94" s="1280"/>
      <c r="CI94" s="1280"/>
    </row>
    <row r="95" spans="1:87" ht="30" hidden="1" customHeight="1" outlineLevel="1">
      <c r="A95" s="1296">
        <v>42226</v>
      </c>
      <c r="B95" s="1297">
        <v>33</v>
      </c>
      <c r="C95" s="1298">
        <v>120.8</v>
      </c>
      <c r="D95" s="1327">
        <v>172.30800000000002</v>
      </c>
      <c r="E95" s="1319">
        <v>337</v>
      </c>
      <c r="F95" s="1327">
        <v>145.85720000000001</v>
      </c>
      <c r="G95" s="1320">
        <v>3942</v>
      </c>
      <c r="H95" s="1327">
        <v>127.16820000000001</v>
      </c>
      <c r="I95" s="1320">
        <v>949</v>
      </c>
      <c r="J95" s="1298">
        <v>139.97999999999999</v>
      </c>
      <c r="K95" s="1298">
        <v>147.83000000000001</v>
      </c>
      <c r="L95" s="1298">
        <v>171.79</v>
      </c>
      <c r="M95" s="1298">
        <v>154.99</v>
      </c>
      <c r="N95" s="1298">
        <v>153</v>
      </c>
      <c r="O95" s="1327">
        <v>146.83000000000001</v>
      </c>
      <c r="P95" s="1320">
        <v>1108</v>
      </c>
      <c r="Q95" s="1298">
        <v>143.37</v>
      </c>
      <c r="R95" s="1298">
        <v>156</v>
      </c>
      <c r="S95" s="1298">
        <v>175.86</v>
      </c>
      <c r="T95" s="1298">
        <v>145.31</v>
      </c>
      <c r="U95" s="1298">
        <v>140.79</v>
      </c>
      <c r="V95" s="1298">
        <v>138</v>
      </c>
      <c r="W95" s="1327">
        <v>148.6241</v>
      </c>
      <c r="X95" s="1320">
        <v>46224.85</v>
      </c>
      <c r="Y95" s="1298">
        <v>237</v>
      </c>
      <c r="Z95" s="1298">
        <v>120.21000000000001</v>
      </c>
      <c r="AA95" s="1298">
        <v>145.47999999999999</v>
      </c>
      <c r="AB95" s="1327">
        <v>138.35599999999999</v>
      </c>
      <c r="AC95" s="1319">
        <v>579.69000000000005</v>
      </c>
      <c r="AD95" s="1298">
        <v>165</v>
      </c>
      <c r="AE95" s="1298">
        <v>151.15450000000001</v>
      </c>
      <c r="AF95" s="1309">
        <v>667.52</v>
      </c>
      <c r="AG95" s="1298">
        <v>152.85</v>
      </c>
      <c r="AH95" s="1298">
        <v>149.26</v>
      </c>
      <c r="AI95" s="1298">
        <v>148.33000000000001</v>
      </c>
      <c r="AJ95" s="1327">
        <v>175.28720000000001</v>
      </c>
      <c r="AK95" s="1320">
        <v>1669</v>
      </c>
      <c r="AL95" s="1335"/>
      <c r="AM95" s="1307">
        <v>141.50337916696492</v>
      </c>
      <c r="AN95" s="1284">
        <v>-1.110395561041766E-2</v>
      </c>
      <c r="AO95" s="1337"/>
      <c r="AP95" s="1327">
        <v>184.19050000000001</v>
      </c>
      <c r="AQ95" s="1334">
        <v>130.92000000000002</v>
      </c>
      <c r="AR95" s="1337"/>
      <c r="AS95" s="1306">
        <v>142.41638198472666</v>
      </c>
      <c r="AT95" s="1284">
        <v>-1.1490479022192357E-2</v>
      </c>
      <c r="AU95" s="1337"/>
      <c r="AV95" s="1330"/>
      <c r="AY95" s="1280"/>
      <c r="AZ95" s="1280"/>
      <c r="BA95" s="1280"/>
      <c r="BB95" s="1280"/>
      <c r="BC95" s="1280"/>
      <c r="BD95" s="1280"/>
      <c r="BE95" s="1280"/>
      <c r="BF95" s="1280"/>
      <c r="BG95" s="1280"/>
      <c r="BH95" s="1280"/>
      <c r="BI95" s="1280"/>
      <c r="BJ95" s="1280"/>
      <c r="BK95" s="1280"/>
      <c r="BL95" s="1280"/>
      <c r="BM95" s="1280"/>
      <c r="BN95" s="1280"/>
      <c r="BO95" s="1280"/>
      <c r="BP95" s="1280"/>
      <c r="BQ95" s="1280"/>
      <c r="BR95" s="1280"/>
      <c r="BS95" s="1280"/>
      <c r="BT95" s="1280"/>
      <c r="BU95" s="1280"/>
      <c r="BV95" s="1280"/>
      <c r="BW95" s="1280"/>
      <c r="BX95" s="1280"/>
      <c r="BY95" s="1280"/>
      <c r="BZ95" s="1280"/>
      <c r="CA95" s="1280"/>
      <c r="CB95" s="1280"/>
      <c r="CC95" s="1280"/>
      <c r="CD95" s="1280"/>
      <c r="CE95" s="1280"/>
      <c r="CF95" s="1280"/>
      <c r="CG95" s="1280"/>
      <c r="CH95" s="1280"/>
      <c r="CI95" s="1280"/>
    </row>
    <row r="96" spans="1:87" ht="30" hidden="1" customHeight="1" outlineLevel="1">
      <c r="A96" s="1296">
        <v>42233</v>
      </c>
      <c r="B96" s="1297">
        <v>34</v>
      </c>
      <c r="C96" s="1298">
        <v>119.8</v>
      </c>
      <c r="D96" s="1327">
        <v>172.30800000000002</v>
      </c>
      <c r="E96" s="1319">
        <v>337</v>
      </c>
      <c r="F96" s="1327">
        <v>144.39860000000002</v>
      </c>
      <c r="G96" s="1320">
        <v>3902</v>
      </c>
      <c r="H96" s="1327">
        <v>127.16070000000001</v>
      </c>
      <c r="I96" s="1320">
        <v>949</v>
      </c>
      <c r="J96" s="1298">
        <v>140.08000000000001</v>
      </c>
      <c r="K96" s="1298">
        <v>147.72999999999999</v>
      </c>
      <c r="L96" s="1298">
        <v>169.93</v>
      </c>
      <c r="M96" s="1298">
        <v>153.41</v>
      </c>
      <c r="N96" s="1298">
        <v>150</v>
      </c>
      <c r="O96" s="1327">
        <v>146.6831</v>
      </c>
      <c r="P96" s="1320">
        <v>1108</v>
      </c>
      <c r="Q96" s="1298">
        <v>143.71</v>
      </c>
      <c r="R96" s="1298">
        <v>156</v>
      </c>
      <c r="S96" s="1298">
        <v>176.89000000000001</v>
      </c>
      <c r="T96" s="1298">
        <v>145.09</v>
      </c>
      <c r="U96" s="1298">
        <v>140.17000000000002</v>
      </c>
      <c r="V96" s="1298">
        <v>136.9</v>
      </c>
      <c r="W96" s="1327">
        <v>146.41679999999999</v>
      </c>
      <c r="X96" s="1320">
        <v>45545.05</v>
      </c>
      <c r="Y96" s="1298">
        <v>228</v>
      </c>
      <c r="Z96" s="1298">
        <v>120.22</v>
      </c>
      <c r="AA96" s="1298">
        <v>145.83000000000001</v>
      </c>
      <c r="AB96" s="1327">
        <v>138.21380000000002</v>
      </c>
      <c r="AC96" s="1319">
        <v>578.34</v>
      </c>
      <c r="AD96" s="1298">
        <v>165</v>
      </c>
      <c r="AE96" s="1298">
        <v>148.60380000000001</v>
      </c>
      <c r="AF96" s="1309">
        <v>658.2</v>
      </c>
      <c r="AG96" s="1298">
        <v>155.03</v>
      </c>
      <c r="AH96" s="1298">
        <v>148.28</v>
      </c>
      <c r="AI96" s="1298">
        <v>148.27000000000001</v>
      </c>
      <c r="AJ96" s="1327">
        <v>176.98250000000002</v>
      </c>
      <c r="AK96" s="1320">
        <v>1677</v>
      </c>
      <c r="AL96" s="1335"/>
      <c r="AM96" s="1307">
        <v>141.03545022893965</v>
      </c>
      <c r="AN96" s="1284">
        <v>-3.3068393191737488E-3</v>
      </c>
      <c r="AO96" s="1337"/>
      <c r="AP96" s="1327">
        <v>183.50880000000001</v>
      </c>
      <c r="AQ96" s="1334">
        <v>130.75</v>
      </c>
      <c r="AR96" s="1337"/>
      <c r="AS96" s="1306">
        <v>141.91247815366734</v>
      </c>
      <c r="AT96" s="1284">
        <v>-3.5382434523112405E-3</v>
      </c>
      <c r="AU96" s="1337"/>
      <c r="AV96" s="1330"/>
      <c r="AY96" s="1280"/>
      <c r="AZ96" s="1280"/>
      <c r="BA96" s="1280"/>
      <c r="BB96" s="1280"/>
      <c r="BC96" s="1280"/>
      <c r="BD96" s="1280"/>
      <c r="BE96" s="1280"/>
      <c r="BF96" s="1280"/>
      <c r="BG96" s="1280"/>
      <c r="BH96" s="1280"/>
      <c r="BI96" s="1280"/>
      <c r="BJ96" s="1280"/>
      <c r="BK96" s="1280"/>
      <c r="BL96" s="1280"/>
      <c r="BM96" s="1280"/>
      <c r="BN96" s="1280"/>
      <c r="BO96" s="1280"/>
      <c r="BP96" s="1280"/>
      <c r="BQ96" s="1280"/>
      <c r="BR96" s="1280"/>
      <c r="BS96" s="1280"/>
      <c r="BT96" s="1280"/>
      <c r="BU96" s="1280"/>
      <c r="BV96" s="1280"/>
      <c r="BW96" s="1280"/>
      <c r="BX96" s="1280"/>
      <c r="BY96" s="1280"/>
      <c r="BZ96" s="1280"/>
      <c r="CA96" s="1280"/>
      <c r="CB96" s="1280"/>
      <c r="CC96" s="1280"/>
      <c r="CD96" s="1280"/>
      <c r="CE96" s="1280"/>
      <c r="CF96" s="1280"/>
      <c r="CG96" s="1280"/>
      <c r="CH96" s="1280"/>
      <c r="CI96" s="1280"/>
    </row>
    <row r="97" spans="1:87" ht="30" hidden="1" customHeight="1" outlineLevel="1">
      <c r="A97" s="1296">
        <v>42240</v>
      </c>
      <c r="B97" s="1297">
        <v>35</v>
      </c>
      <c r="C97" s="1298">
        <v>121</v>
      </c>
      <c r="D97" s="1327">
        <v>172.73240000000001</v>
      </c>
      <c r="E97" s="1319">
        <v>337.83</v>
      </c>
      <c r="F97" s="1327">
        <v>144.04390000000001</v>
      </c>
      <c r="G97" s="1320">
        <v>3899</v>
      </c>
      <c r="H97" s="1327">
        <v>127.16070000000001</v>
      </c>
      <c r="I97" s="1320">
        <v>949</v>
      </c>
      <c r="J97" s="1298">
        <v>141.52000000000001</v>
      </c>
      <c r="K97" s="1298">
        <v>139.85</v>
      </c>
      <c r="L97" s="1298">
        <v>172.71</v>
      </c>
      <c r="M97" s="1298">
        <v>151.93</v>
      </c>
      <c r="N97" s="1298">
        <v>150</v>
      </c>
      <c r="O97" s="1327">
        <v>145.9323</v>
      </c>
      <c r="P97" s="1320">
        <v>1103</v>
      </c>
      <c r="Q97" s="1298">
        <v>143.71</v>
      </c>
      <c r="R97" s="1298">
        <v>160</v>
      </c>
      <c r="S97" s="1298">
        <v>171.02</v>
      </c>
      <c r="T97" s="1298">
        <v>147.11000000000001</v>
      </c>
      <c r="U97" s="1298">
        <v>139.17000000000002</v>
      </c>
      <c r="V97" s="1298">
        <v>137.4</v>
      </c>
      <c r="W97" s="1327">
        <v>144.80110000000002</v>
      </c>
      <c r="X97" s="1320">
        <v>45521.32</v>
      </c>
      <c r="Y97" s="1298">
        <v>228</v>
      </c>
      <c r="Z97" s="1298">
        <v>121.08</v>
      </c>
      <c r="AA97" s="1298">
        <v>146.56</v>
      </c>
      <c r="AB97" s="1327">
        <v>137.37190000000001</v>
      </c>
      <c r="AC97" s="1319">
        <v>581.25</v>
      </c>
      <c r="AD97" s="1298">
        <v>165</v>
      </c>
      <c r="AE97" s="1298">
        <v>147.98600000000002</v>
      </c>
      <c r="AF97" s="1309">
        <v>656.32</v>
      </c>
      <c r="AG97" s="1298">
        <v>155.44</v>
      </c>
      <c r="AH97" s="1298">
        <v>148.99</v>
      </c>
      <c r="AI97" s="1298">
        <v>147.95000000000002</v>
      </c>
      <c r="AJ97" s="1327">
        <v>176.10890000000001</v>
      </c>
      <c r="AK97" s="1320">
        <v>1681</v>
      </c>
      <c r="AL97" s="1335"/>
      <c r="AM97" s="1307">
        <v>141.21286347989587</v>
      </c>
      <c r="AN97" s="1284">
        <v>1.2579337370017818E-3</v>
      </c>
      <c r="AO97" s="1337"/>
      <c r="AP97" s="1327">
        <v>180.0521</v>
      </c>
      <c r="AQ97" s="1334">
        <v>131.33000000000001</v>
      </c>
      <c r="AR97" s="1337"/>
      <c r="AS97" s="1306">
        <v>142.1174818243997</v>
      </c>
      <c r="AT97" s="1284">
        <v>1.4445781893146492E-3</v>
      </c>
      <c r="AU97" s="1337"/>
      <c r="AV97" s="1330"/>
      <c r="AY97" s="1280"/>
      <c r="AZ97" s="1280"/>
      <c r="BA97" s="1280"/>
      <c r="BB97" s="1280"/>
      <c r="BC97" s="1280"/>
      <c r="BD97" s="1280"/>
      <c r="BE97" s="1280"/>
      <c r="BF97" s="1280"/>
      <c r="BG97" s="1280"/>
      <c r="BH97" s="1280"/>
      <c r="BI97" s="1280"/>
      <c r="BJ97" s="1280"/>
      <c r="BK97" s="1280"/>
      <c r="BL97" s="1280"/>
      <c r="BM97" s="1280"/>
      <c r="BN97" s="1280"/>
      <c r="BO97" s="1280"/>
      <c r="BP97" s="1280"/>
      <c r="BQ97" s="1280"/>
      <c r="BR97" s="1280"/>
      <c r="BS97" s="1280"/>
      <c r="BT97" s="1280"/>
      <c r="BU97" s="1280"/>
      <c r="BV97" s="1280"/>
      <c r="BW97" s="1280"/>
      <c r="BX97" s="1280"/>
      <c r="BY97" s="1280"/>
      <c r="BZ97" s="1280"/>
      <c r="CA97" s="1280"/>
      <c r="CB97" s="1280"/>
      <c r="CC97" s="1280"/>
      <c r="CD97" s="1280"/>
      <c r="CE97" s="1280"/>
      <c r="CF97" s="1280"/>
      <c r="CG97" s="1280"/>
      <c r="CH97" s="1280"/>
      <c r="CI97" s="1280"/>
    </row>
    <row r="98" spans="1:87" ht="30" hidden="1" customHeight="1" outlineLevel="1">
      <c r="A98" s="1296">
        <v>42247</v>
      </c>
      <c r="B98" s="1297">
        <v>36</v>
      </c>
      <c r="C98" s="1298">
        <v>123.2</v>
      </c>
      <c r="D98" s="1327">
        <v>171.79160000000002</v>
      </c>
      <c r="E98" s="1319">
        <v>335.99</v>
      </c>
      <c r="F98" s="1327">
        <v>144.2578</v>
      </c>
      <c r="G98" s="1320">
        <v>3899</v>
      </c>
      <c r="H98" s="1327">
        <v>127.1704</v>
      </c>
      <c r="I98" s="1320">
        <v>949</v>
      </c>
      <c r="J98" s="1298">
        <v>145.80000000000001</v>
      </c>
      <c r="K98" s="1298">
        <v>141.93</v>
      </c>
      <c r="L98" s="1298">
        <v>173.64000000000001</v>
      </c>
      <c r="M98" s="1298">
        <v>150.71</v>
      </c>
      <c r="N98" s="1298">
        <v>149</v>
      </c>
      <c r="O98" s="1327">
        <v>149.0094</v>
      </c>
      <c r="P98" s="1320">
        <v>1126</v>
      </c>
      <c r="Q98" s="1298">
        <v>143.37</v>
      </c>
      <c r="R98" s="1298">
        <v>161</v>
      </c>
      <c r="S98" s="1298">
        <v>166.53</v>
      </c>
      <c r="T98" s="1298">
        <v>153.31</v>
      </c>
      <c r="U98" s="1298">
        <v>141.58000000000001</v>
      </c>
      <c r="V98" s="1298">
        <v>141.6</v>
      </c>
      <c r="W98" s="1327">
        <v>146.791</v>
      </c>
      <c r="X98" s="1320">
        <v>46118.590000000004</v>
      </c>
      <c r="Y98" s="1298">
        <v>228</v>
      </c>
      <c r="Z98" s="1298">
        <v>125.02</v>
      </c>
      <c r="AA98" s="1298">
        <v>150.65</v>
      </c>
      <c r="AB98" s="1327">
        <v>141.83320000000001</v>
      </c>
      <c r="AC98" s="1319">
        <v>600.4</v>
      </c>
      <c r="AD98" s="1298">
        <v>164</v>
      </c>
      <c r="AE98" s="1298">
        <v>147.52620000000002</v>
      </c>
      <c r="AF98" s="1309">
        <v>654.07000000000005</v>
      </c>
      <c r="AG98" s="1298">
        <v>159.61000000000001</v>
      </c>
      <c r="AH98" s="1298">
        <v>148.15</v>
      </c>
      <c r="AI98" s="1298">
        <v>147.61000000000001</v>
      </c>
      <c r="AJ98" s="1327">
        <v>178.67180000000002</v>
      </c>
      <c r="AK98" s="1320">
        <v>1690</v>
      </c>
      <c r="AL98" s="1335"/>
      <c r="AM98" s="1307">
        <v>143.59726013923179</v>
      </c>
      <c r="AN98" s="1284">
        <v>1.68851236394294E-2</v>
      </c>
      <c r="AO98" s="1337"/>
      <c r="AP98" s="1327">
        <v>177.40200000000002</v>
      </c>
      <c r="AQ98" s="1334">
        <v>129.93</v>
      </c>
      <c r="AR98" s="1337"/>
      <c r="AS98" s="1306">
        <v>144.30846919948559</v>
      </c>
      <c r="AT98" s="1284">
        <v>1.5416733725925891E-2</v>
      </c>
      <c r="AU98" s="1337"/>
      <c r="AV98" s="1330"/>
      <c r="AY98" s="1280"/>
      <c r="AZ98" s="1280"/>
      <c r="BA98" s="1280"/>
      <c r="BB98" s="1280"/>
      <c r="BC98" s="1280"/>
      <c r="BD98" s="1280"/>
      <c r="BE98" s="1280"/>
      <c r="BF98" s="1280"/>
      <c r="BG98" s="1280"/>
      <c r="BH98" s="1280"/>
      <c r="BI98" s="1280"/>
      <c r="BJ98" s="1280"/>
      <c r="BK98" s="1280"/>
      <c r="BL98" s="1280"/>
      <c r="BM98" s="1280"/>
      <c r="BN98" s="1280"/>
      <c r="BO98" s="1280"/>
      <c r="BP98" s="1280"/>
      <c r="BQ98" s="1280"/>
      <c r="BR98" s="1280"/>
      <c r="BS98" s="1280"/>
      <c r="BT98" s="1280"/>
      <c r="BU98" s="1280"/>
      <c r="BV98" s="1280"/>
      <c r="BW98" s="1280"/>
      <c r="BX98" s="1280"/>
      <c r="BY98" s="1280"/>
      <c r="BZ98" s="1280"/>
      <c r="CA98" s="1280"/>
      <c r="CB98" s="1280"/>
      <c r="CC98" s="1280"/>
      <c r="CD98" s="1280"/>
      <c r="CE98" s="1280"/>
      <c r="CF98" s="1280"/>
      <c r="CG98" s="1280"/>
      <c r="CH98" s="1280"/>
      <c r="CI98" s="1280"/>
    </row>
    <row r="99" spans="1:87" ht="30" hidden="1" customHeight="1" outlineLevel="1">
      <c r="A99" s="1296">
        <v>42254</v>
      </c>
      <c r="B99" s="1297">
        <v>37</v>
      </c>
      <c r="C99" s="1298">
        <v>128.6</v>
      </c>
      <c r="D99" s="1327">
        <v>172.70170000000002</v>
      </c>
      <c r="E99" s="1319">
        <v>337.77</v>
      </c>
      <c r="F99" s="1327">
        <v>146.4726</v>
      </c>
      <c r="G99" s="1320">
        <v>3962</v>
      </c>
      <c r="H99" s="1327">
        <v>130.14320000000001</v>
      </c>
      <c r="I99" s="1320">
        <v>971</v>
      </c>
      <c r="J99" s="1298">
        <v>150.47999999999999</v>
      </c>
      <c r="K99" s="1298">
        <v>139.25</v>
      </c>
      <c r="L99" s="1298">
        <v>173.27</v>
      </c>
      <c r="M99" s="1298">
        <v>147.96</v>
      </c>
      <c r="N99" s="1298">
        <v>149</v>
      </c>
      <c r="O99" s="1327">
        <v>151.17530000000002</v>
      </c>
      <c r="P99" s="1320">
        <v>1142</v>
      </c>
      <c r="Q99" s="1298">
        <v>143.44</v>
      </c>
      <c r="R99" s="1298">
        <v>165</v>
      </c>
      <c r="S99" s="1298">
        <v>162.30000000000001</v>
      </c>
      <c r="T99" s="1298">
        <v>153.11000000000001</v>
      </c>
      <c r="U99" s="1298">
        <v>143.97999999999999</v>
      </c>
      <c r="V99" s="1298">
        <v>146</v>
      </c>
      <c r="W99" s="1327">
        <v>152.27770000000001</v>
      </c>
      <c r="X99" s="1320">
        <v>47836.090000000004</v>
      </c>
      <c r="Y99" s="1298">
        <v>228</v>
      </c>
      <c r="Z99" s="1298">
        <v>130.46</v>
      </c>
      <c r="AA99" s="1298">
        <v>154.9</v>
      </c>
      <c r="AB99" s="1327">
        <v>146.74440000000001</v>
      </c>
      <c r="AC99" s="1319">
        <v>618.84</v>
      </c>
      <c r="AD99" s="1298">
        <v>162</v>
      </c>
      <c r="AE99" s="1298">
        <v>148.58280000000002</v>
      </c>
      <c r="AF99" s="1309">
        <v>657.36</v>
      </c>
      <c r="AG99" s="1298">
        <v>163.42000000000002</v>
      </c>
      <c r="AH99" s="1298">
        <v>150.4</v>
      </c>
      <c r="AI99" s="1298">
        <v>146.65</v>
      </c>
      <c r="AJ99" s="1327">
        <v>179.47490000000002</v>
      </c>
      <c r="AK99" s="1320">
        <v>1687</v>
      </c>
      <c r="AL99" s="1335"/>
      <c r="AM99" s="1307">
        <v>146.65483700384405</v>
      </c>
      <c r="AN99" s="1284">
        <v>2.1292724259833529E-2</v>
      </c>
      <c r="AO99" s="1337"/>
      <c r="AP99" s="1327">
        <v>177.47450000000001</v>
      </c>
      <c r="AQ99" s="1334">
        <v>129.28</v>
      </c>
      <c r="AR99" s="1337"/>
      <c r="AS99" s="1306">
        <v>147.36216291448</v>
      </c>
      <c r="AT99" s="1284">
        <v>2.1160876641086901E-2</v>
      </c>
      <c r="AU99" s="1337"/>
      <c r="AV99" s="1330"/>
      <c r="AY99" s="1280"/>
      <c r="AZ99" s="1280"/>
      <c r="BA99" s="1280"/>
      <c r="BB99" s="1280"/>
      <c r="BC99" s="1280"/>
      <c r="BD99" s="1280"/>
      <c r="BE99" s="1280"/>
      <c r="BF99" s="1280"/>
      <c r="BG99" s="1280"/>
      <c r="BH99" s="1280"/>
      <c r="BI99" s="1280"/>
      <c r="BJ99" s="1280"/>
      <c r="BK99" s="1280"/>
      <c r="BL99" s="1280"/>
      <c r="BM99" s="1280"/>
      <c r="BN99" s="1280"/>
      <c r="BO99" s="1280"/>
      <c r="BP99" s="1280"/>
      <c r="BQ99" s="1280"/>
      <c r="BR99" s="1280"/>
      <c r="BS99" s="1280"/>
      <c r="BT99" s="1280"/>
      <c r="BU99" s="1280"/>
      <c r="BV99" s="1280"/>
      <c r="BW99" s="1280"/>
      <c r="BX99" s="1280"/>
      <c r="BY99" s="1280"/>
      <c r="BZ99" s="1280"/>
      <c r="CA99" s="1280"/>
      <c r="CB99" s="1280"/>
      <c r="CC99" s="1280"/>
      <c r="CD99" s="1280"/>
      <c r="CE99" s="1280"/>
      <c r="CF99" s="1280"/>
      <c r="CG99" s="1280"/>
      <c r="CH99" s="1280"/>
      <c r="CI99" s="1280"/>
    </row>
    <row r="100" spans="1:87" ht="30" hidden="1" customHeight="1" outlineLevel="1">
      <c r="A100" s="1296">
        <v>42261</v>
      </c>
      <c r="B100" s="1297">
        <v>38</v>
      </c>
      <c r="C100" s="1298">
        <v>132.6</v>
      </c>
      <c r="D100" s="1327">
        <v>171.40300000000002</v>
      </c>
      <c r="E100" s="1319">
        <v>335.23</v>
      </c>
      <c r="F100" s="1327">
        <v>147.6447</v>
      </c>
      <c r="G100" s="1320">
        <v>3999</v>
      </c>
      <c r="H100" s="1327">
        <v>132.82300000000001</v>
      </c>
      <c r="I100" s="1320">
        <v>991</v>
      </c>
      <c r="J100" s="1298">
        <v>152</v>
      </c>
      <c r="K100" s="1298">
        <v>142.26</v>
      </c>
      <c r="L100" s="1298">
        <v>172.53</v>
      </c>
      <c r="M100" s="1298">
        <v>149.37</v>
      </c>
      <c r="N100" s="1298">
        <v>148</v>
      </c>
      <c r="O100" s="1327">
        <v>152.65020000000001</v>
      </c>
      <c r="P100" s="1320">
        <v>1158</v>
      </c>
      <c r="Q100" s="1298">
        <v>143</v>
      </c>
      <c r="R100" s="1298">
        <v>166</v>
      </c>
      <c r="S100" s="1298">
        <v>163.20000000000002</v>
      </c>
      <c r="T100" s="1298">
        <v>156.47999999999999</v>
      </c>
      <c r="U100" s="1298">
        <v>146.85</v>
      </c>
      <c r="V100" s="1298">
        <v>148.20000000000002</v>
      </c>
      <c r="W100" s="1327">
        <v>155.21250000000001</v>
      </c>
      <c r="X100" s="1320">
        <v>48403.68</v>
      </c>
      <c r="Y100" s="1298">
        <v>228</v>
      </c>
      <c r="Z100" s="1298">
        <v>132.34</v>
      </c>
      <c r="AA100" s="1298">
        <v>157.65</v>
      </c>
      <c r="AB100" s="1327">
        <v>148.6525</v>
      </c>
      <c r="AC100" s="1319">
        <v>624.88</v>
      </c>
      <c r="AD100" s="1298">
        <v>155</v>
      </c>
      <c r="AE100" s="1298">
        <v>150.42860000000002</v>
      </c>
      <c r="AF100" s="1309">
        <v>665.03</v>
      </c>
      <c r="AG100" s="1298">
        <v>165.27</v>
      </c>
      <c r="AH100" s="1298">
        <v>151.09</v>
      </c>
      <c r="AI100" s="1298">
        <v>148.17000000000002</v>
      </c>
      <c r="AJ100" s="1327">
        <v>180.83870000000002</v>
      </c>
      <c r="AK100" s="1320">
        <v>1688</v>
      </c>
      <c r="AL100" s="1335"/>
      <c r="AM100" s="1307">
        <v>147.98124760253623</v>
      </c>
      <c r="AN100" s="1284">
        <v>9.0444381228107495E-3</v>
      </c>
      <c r="AO100" s="1337"/>
      <c r="AP100" s="1327">
        <v>175.81110000000001</v>
      </c>
      <c r="AQ100" s="1334">
        <v>128.43</v>
      </c>
      <c r="AR100" s="1337"/>
      <c r="AS100" s="1306">
        <v>148.66769786235938</v>
      </c>
      <c r="AT100" s="1284">
        <v>8.8593633674949324E-3</v>
      </c>
      <c r="AU100" s="1337"/>
      <c r="AV100" s="1330"/>
      <c r="AY100" s="1280"/>
      <c r="AZ100" s="1280"/>
      <c r="BA100" s="1280"/>
      <c r="BB100" s="1280"/>
      <c r="BC100" s="1280"/>
      <c r="BD100" s="1280"/>
      <c r="BE100" s="1280"/>
      <c r="BF100" s="1280"/>
      <c r="BG100" s="1280"/>
      <c r="BH100" s="1280"/>
      <c r="BI100" s="1280"/>
      <c r="BJ100" s="1280"/>
      <c r="BK100" s="1280"/>
      <c r="BL100" s="1280"/>
      <c r="BM100" s="1280"/>
      <c r="BN100" s="1280"/>
      <c r="BO100" s="1280"/>
      <c r="BP100" s="1280"/>
      <c r="BQ100" s="1280"/>
      <c r="BR100" s="1280"/>
      <c r="BS100" s="1280"/>
      <c r="BT100" s="1280"/>
      <c r="BU100" s="1280"/>
      <c r="BV100" s="1280"/>
      <c r="BW100" s="1280"/>
      <c r="BX100" s="1280"/>
      <c r="BY100" s="1280"/>
      <c r="BZ100" s="1280"/>
      <c r="CA100" s="1280"/>
      <c r="CB100" s="1280"/>
      <c r="CC100" s="1280"/>
      <c r="CD100" s="1280"/>
      <c r="CE100" s="1280"/>
      <c r="CF100" s="1280"/>
      <c r="CG100" s="1280"/>
      <c r="CH100" s="1280"/>
      <c r="CI100" s="1280"/>
    </row>
    <row r="101" spans="1:87" ht="30" hidden="1" customHeight="1" outlineLevel="1">
      <c r="A101" s="1296">
        <v>42268</v>
      </c>
      <c r="B101" s="1297">
        <v>39</v>
      </c>
      <c r="C101" s="1298">
        <v>133</v>
      </c>
      <c r="D101" s="1327">
        <v>171.78140000000002</v>
      </c>
      <c r="E101" s="1319">
        <v>335.97</v>
      </c>
      <c r="F101" s="1327">
        <v>148.2465</v>
      </c>
      <c r="G101" s="1320">
        <v>4020</v>
      </c>
      <c r="H101" s="1327">
        <v>132.82730000000001</v>
      </c>
      <c r="I101" s="1320">
        <v>991</v>
      </c>
      <c r="J101" s="1298">
        <v>149.43</v>
      </c>
      <c r="K101" s="1298">
        <v>142.81</v>
      </c>
      <c r="L101" s="1298">
        <v>171.97</v>
      </c>
      <c r="M101" s="1298">
        <v>147.66</v>
      </c>
      <c r="N101" s="1298">
        <v>147</v>
      </c>
      <c r="O101" s="1327">
        <v>151.85580000000002</v>
      </c>
      <c r="P101" s="1320">
        <v>1158</v>
      </c>
      <c r="Q101" s="1298">
        <v>143</v>
      </c>
      <c r="R101" s="1298">
        <v>166</v>
      </c>
      <c r="S101" s="1298">
        <v>162.51</v>
      </c>
      <c r="T101" s="1298">
        <v>158.06</v>
      </c>
      <c r="U101" s="1298">
        <v>147.84</v>
      </c>
      <c r="V101" s="1298">
        <v>146.4</v>
      </c>
      <c r="W101" s="1327">
        <v>154.4254</v>
      </c>
      <c r="X101" s="1320">
        <v>48236.31</v>
      </c>
      <c r="Y101" s="1298">
        <v>228</v>
      </c>
      <c r="Z101" s="1298">
        <v>129.44</v>
      </c>
      <c r="AA101" s="1298">
        <v>156.75</v>
      </c>
      <c r="AB101" s="1327">
        <v>146.24930000000001</v>
      </c>
      <c r="AC101" s="1319">
        <v>615.58000000000004</v>
      </c>
      <c r="AD101" s="1298">
        <v>152</v>
      </c>
      <c r="AE101" s="1298">
        <v>152.0325</v>
      </c>
      <c r="AF101" s="1309">
        <v>671.56000000000006</v>
      </c>
      <c r="AG101" s="1298">
        <v>166.08</v>
      </c>
      <c r="AH101" s="1298">
        <v>151.64000000000001</v>
      </c>
      <c r="AI101" s="1298">
        <v>147.83000000000001</v>
      </c>
      <c r="AJ101" s="1327">
        <v>182.28830000000002</v>
      </c>
      <c r="AK101" s="1320">
        <v>1708</v>
      </c>
      <c r="AL101" s="1335"/>
      <c r="AM101" s="1307">
        <v>146.31222813016853</v>
      </c>
      <c r="AN101" s="1284">
        <v>-1.1278587654906969E-2</v>
      </c>
      <c r="AO101" s="1337"/>
      <c r="AP101" s="1327">
        <v>175.53720000000001</v>
      </c>
      <c r="AQ101" s="1334">
        <v>128.25</v>
      </c>
      <c r="AR101" s="1337"/>
      <c r="AS101" s="1306">
        <v>147.17748149419907</v>
      </c>
      <c r="AT101" s="1284">
        <v>-1.0023807387802508E-2</v>
      </c>
      <c r="AU101" s="1337"/>
      <c r="AV101" s="1330"/>
      <c r="AY101" s="1280"/>
      <c r="AZ101" s="1280"/>
      <c r="BA101" s="1280"/>
      <c r="BB101" s="1280"/>
      <c r="BC101" s="1280"/>
      <c r="BD101" s="1280"/>
      <c r="BE101" s="1280"/>
      <c r="BF101" s="1280"/>
      <c r="BG101" s="1280"/>
      <c r="BH101" s="1280"/>
      <c r="BI101" s="1280"/>
      <c r="BJ101" s="1280"/>
      <c r="BK101" s="1280"/>
      <c r="BL101" s="1280"/>
      <c r="BM101" s="1280"/>
      <c r="BN101" s="1280"/>
      <c r="BO101" s="1280"/>
      <c r="BP101" s="1280"/>
      <c r="BQ101" s="1280"/>
      <c r="BR101" s="1280"/>
      <c r="BS101" s="1280"/>
      <c r="BT101" s="1280"/>
      <c r="BU101" s="1280"/>
      <c r="BV101" s="1280"/>
      <c r="BW101" s="1280"/>
      <c r="BX101" s="1280"/>
      <c r="BY101" s="1280"/>
      <c r="BZ101" s="1280"/>
      <c r="CA101" s="1280"/>
      <c r="CB101" s="1280"/>
      <c r="CC101" s="1280"/>
      <c r="CD101" s="1280"/>
      <c r="CE101" s="1280"/>
      <c r="CF101" s="1280"/>
      <c r="CG101" s="1280"/>
      <c r="CH101" s="1280"/>
      <c r="CI101" s="1280"/>
    </row>
    <row r="102" spans="1:87" ht="30" hidden="1" customHeight="1" outlineLevel="1" collapsed="1">
      <c r="A102" s="1296">
        <v>42275</v>
      </c>
      <c r="B102" s="1297">
        <v>40</v>
      </c>
      <c r="C102" s="1298">
        <v>126.60000000000001</v>
      </c>
      <c r="D102" s="1327">
        <v>171.83250000000001</v>
      </c>
      <c r="E102" s="1319">
        <v>336.07</v>
      </c>
      <c r="F102" s="1327">
        <v>147.35140000000001</v>
      </c>
      <c r="G102" s="1320">
        <v>4006</v>
      </c>
      <c r="H102" s="1327">
        <v>132.84180000000001</v>
      </c>
      <c r="I102" s="1320">
        <v>991</v>
      </c>
      <c r="J102" s="1298">
        <v>146.11000000000001</v>
      </c>
      <c r="K102" s="1298">
        <v>138.52000000000001</v>
      </c>
      <c r="L102" s="1298">
        <v>172.71</v>
      </c>
      <c r="M102" s="1298">
        <v>143.25</v>
      </c>
      <c r="N102" s="1298">
        <v>144</v>
      </c>
      <c r="O102" s="1327">
        <v>148.3946</v>
      </c>
      <c r="P102" s="1320">
        <v>1134</v>
      </c>
      <c r="Q102" s="1298">
        <v>143</v>
      </c>
      <c r="R102" s="1298">
        <v>159.5</v>
      </c>
      <c r="S102" s="1298">
        <v>157.46</v>
      </c>
      <c r="T102" s="1298">
        <v>153.61000000000001</v>
      </c>
      <c r="U102" s="1298">
        <v>148.62</v>
      </c>
      <c r="V102" s="1298">
        <v>142.9</v>
      </c>
      <c r="W102" s="1327">
        <v>149.60670000000002</v>
      </c>
      <c r="X102" s="1320">
        <v>46951.49</v>
      </c>
      <c r="Y102" s="1298">
        <v>228</v>
      </c>
      <c r="Z102" s="1298">
        <v>124.37</v>
      </c>
      <c r="AA102" s="1298">
        <v>152.35</v>
      </c>
      <c r="AB102" s="1327">
        <v>139.9325</v>
      </c>
      <c r="AC102" s="1319">
        <v>593.16999999999996</v>
      </c>
      <c r="AD102" s="1298">
        <v>148</v>
      </c>
      <c r="AE102" s="1298">
        <v>152.17940000000002</v>
      </c>
      <c r="AF102" s="1309">
        <v>672.02</v>
      </c>
      <c r="AG102" s="1298">
        <v>160.95000000000002</v>
      </c>
      <c r="AH102" s="1298">
        <v>149.83000000000001</v>
      </c>
      <c r="AI102" s="1298">
        <v>147.37</v>
      </c>
      <c r="AJ102" s="1327">
        <v>180.22500000000002</v>
      </c>
      <c r="AK102" s="1320">
        <v>1693</v>
      </c>
      <c r="AL102" s="1335"/>
      <c r="AM102" s="1307">
        <v>142.68752083561961</v>
      </c>
      <c r="AN102" s="1284">
        <v>-2.4773782348008311E-2</v>
      </c>
      <c r="AO102" s="1337"/>
      <c r="AP102" s="1327">
        <v>173.06360000000001</v>
      </c>
      <c r="AQ102" s="1334">
        <v>127.47</v>
      </c>
      <c r="AR102" s="1337"/>
      <c r="AS102" s="1306">
        <v>143.66605251573051</v>
      </c>
      <c r="AT102" s="1284">
        <v>-2.3858466273639523E-2</v>
      </c>
      <c r="AU102" s="1337"/>
      <c r="AV102" s="1330"/>
      <c r="AY102" s="1280"/>
      <c r="AZ102" s="1280"/>
      <c r="BA102" s="1280"/>
      <c r="BB102" s="1280"/>
      <c r="BC102" s="1280"/>
      <c r="BD102" s="1280"/>
      <c r="BE102" s="1280"/>
      <c r="BF102" s="1280"/>
      <c r="BG102" s="1280"/>
      <c r="BH102" s="1280"/>
      <c r="BI102" s="1280"/>
      <c r="BJ102" s="1280"/>
      <c r="BK102" s="1280"/>
      <c r="BL102" s="1280"/>
      <c r="BM102" s="1280"/>
      <c r="BN102" s="1280"/>
      <c r="BO102" s="1280"/>
      <c r="BP102" s="1280"/>
      <c r="BQ102" s="1280"/>
      <c r="BR102" s="1280"/>
      <c r="BS102" s="1280"/>
      <c r="BT102" s="1280"/>
      <c r="BU102" s="1280"/>
      <c r="BV102" s="1280"/>
      <c r="BW102" s="1280"/>
      <c r="BX102" s="1280"/>
      <c r="BY102" s="1280"/>
      <c r="BZ102" s="1280"/>
      <c r="CA102" s="1280"/>
      <c r="CB102" s="1280"/>
      <c r="CC102" s="1280"/>
      <c r="CD102" s="1280"/>
      <c r="CE102" s="1280"/>
      <c r="CF102" s="1280"/>
      <c r="CG102" s="1280"/>
      <c r="CH102" s="1280"/>
      <c r="CI102" s="1280"/>
    </row>
    <row r="103" spans="1:87" ht="30" hidden="1" customHeight="1" outlineLevel="1">
      <c r="A103" s="1296">
        <v>42282</v>
      </c>
      <c r="B103" s="1297">
        <v>41</v>
      </c>
      <c r="C103" s="1298">
        <v>126.3</v>
      </c>
      <c r="D103" s="1327">
        <v>172.0472</v>
      </c>
      <c r="E103" s="1319">
        <v>336.49</v>
      </c>
      <c r="F103" s="1327">
        <v>147.53880000000001</v>
      </c>
      <c r="G103" s="1320">
        <v>4001</v>
      </c>
      <c r="H103" s="1327">
        <v>132.82580000000002</v>
      </c>
      <c r="I103" s="1320">
        <v>991</v>
      </c>
      <c r="J103" s="1298">
        <v>146.20000000000002</v>
      </c>
      <c r="K103" s="1298">
        <v>145.1</v>
      </c>
      <c r="L103" s="1298">
        <v>172.71</v>
      </c>
      <c r="M103" s="1298">
        <v>138.4</v>
      </c>
      <c r="N103" s="1298">
        <v>141</v>
      </c>
      <c r="O103" s="1327">
        <v>148.37010000000001</v>
      </c>
      <c r="P103" s="1320">
        <v>1131</v>
      </c>
      <c r="Q103" s="1298">
        <v>142.93</v>
      </c>
      <c r="R103" s="1298">
        <v>156</v>
      </c>
      <c r="S103" s="1298">
        <v>160.11000000000001</v>
      </c>
      <c r="T103" s="1298">
        <v>153.80000000000001</v>
      </c>
      <c r="U103" s="1298">
        <v>146.69</v>
      </c>
      <c r="V103" s="1298">
        <v>142.9</v>
      </c>
      <c r="W103" s="1327">
        <v>149.62190000000001</v>
      </c>
      <c r="X103" s="1320">
        <v>46724.15</v>
      </c>
      <c r="Y103" s="1298">
        <v>228</v>
      </c>
      <c r="Z103" s="1298">
        <v>124.66</v>
      </c>
      <c r="AA103" s="1298">
        <v>150.08000000000001</v>
      </c>
      <c r="AB103" s="1327">
        <v>139.53749999999999</v>
      </c>
      <c r="AC103" s="1319">
        <v>590.74</v>
      </c>
      <c r="AD103" s="1298">
        <v>144</v>
      </c>
      <c r="AE103" s="1298">
        <v>153.84569999999999</v>
      </c>
      <c r="AF103" s="1309">
        <v>679.4</v>
      </c>
      <c r="AG103" s="1298">
        <v>159.97</v>
      </c>
      <c r="AH103" s="1298">
        <v>150.92000000000002</v>
      </c>
      <c r="AI103" s="1298">
        <v>147.55000000000001</v>
      </c>
      <c r="AJ103" s="1327">
        <v>183.5129</v>
      </c>
      <c r="AK103" s="1320">
        <v>1707</v>
      </c>
      <c r="AL103" s="1335"/>
      <c r="AM103" s="1307">
        <v>141.99365899787003</v>
      </c>
      <c r="AN103" s="1284">
        <v>-4.862806738011316E-3</v>
      </c>
      <c r="AO103" s="1337"/>
      <c r="AP103" s="1327">
        <v>171.67920000000001</v>
      </c>
      <c r="AQ103" s="1334">
        <v>126.79</v>
      </c>
      <c r="AR103" s="1337"/>
      <c r="AS103" s="1306">
        <v>143.0397901881758</v>
      </c>
      <c r="AT103" s="1284">
        <v>-4.3591531651928639E-3</v>
      </c>
      <c r="AU103" s="1337"/>
      <c r="AV103" s="1330"/>
      <c r="AY103" s="1280"/>
      <c r="AZ103" s="1280"/>
      <c r="BA103" s="1280"/>
      <c r="BB103" s="1280"/>
      <c r="BC103" s="1280"/>
      <c r="BD103" s="1280"/>
      <c r="BE103" s="1280"/>
      <c r="BF103" s="1280"/>
      <c r="BG103" s="1280"/>
      <c r="BH103" s="1280"/>
      <c r="BI103" s="1280"/>
      <c r="BJ103" s="1280"/>
      <c r="BK103" s="1280"/>
      <c r="BL103" s="1280"/>
      <c r="BM103" s="1280"/>
      <c r="BN103" s="1280"/>
      <c r="BO103" s="1280"/>
      <c r="BP103" s="1280"/>
      <c r="BQ103" s="1280"/>
      <c r="BR103" s="1280"/>
      <c r="BS103" s="1280"/>
      <c r="BT103" s="1280"/>
      <c r="BU103" s="1280"/>
      <c r="BV103" s="1280"/>
      <c r="BW103" s="1280"/>
      <c r="BX103" s="1280"/>
      <c r="BY103" s="1280"/>
      <c r="BZ103" s="1280"/>
      <c r="CA103" s="1280"/>
      <c r="CB103" s="1280"/>
      <c r="CC103" s="1280"/>
      <c r="CD103" s="1280"/>
      <c r="CE103" s="1280"/>
      <c r="CF103" s="1280"/>
      <c r="CG103" s="1280"/>
      <c r="CH103" s="1280"/>
      <c r="CI103" s="1280"/>
    </row>
    <row r="104" spans="1:87" ht="30" hidden="1" customHeight="1" outlineLevel="1">
      <c r="A104" s="1296">
        <v>42289</v>
      </c>
      <c r="B104" s="1297">
        <v>42</v>
      </c>
      <c r="C104" s="1298">
        <v>125.8</v>
      </c>
      <c r="D104" s="1327">
        <v>172.36420000000001</v>
      </c>
      <c r="E104" s="1319">
        <v>337.11</v>
      </c>
      <c r="F104" s="1327">
        <v>147.33770000000001</v>
      </c>
      <c r="G104" s="1320">
        <v>3993</v>
      </c>
      <c r="H104" s="1327">
        <v>132.82680000000002</v>
      </c>
      <c r="I104" s="1320">
        <v>991</v>
      </c>
      <c r="J104" s="1298">
        <v>145.97999999999999</v>
      </c>
      <c r="K104" s="1298">
        <v>144.31</v>
      </c>
      <c r="L104" s="1298">
        <v>172.71</v>
      </c>
      <c r="M104" s="1298">
        <v>138.11000000000001</v>
      </c>
      <c r="N104" s="1298">
        <v>137</v>
      </c>
      <c r="O104" s="1327">
        <v>147.53550000000001</v>
      </c>
      <c r="P104" s="1320">
        <v>1125</v>
      </c>
      <c r="Q104" s="1298">
        <v>140.72</v>
      </c>
      <c r="R104" s="1298">
        <v>155.1</v>
      </c>
      <c r="S104" s="1298">
        <v>162.08000000000001</v>
      </c>
      <c r="T104" s="1298">
        <v>151.1</v>
      </c>
      <c r="U104" s="1298">
        <v>143.11000000000001</v>
      </c>
      <c r="V104" s="1298">
        <v>142.1</v>
      </c>
      <c r="W104" s="1327">
        <v>150.22200000000001</v>
      </c>
      <c r="X104" s="1320">
        <v>46649.74</v>
      </c>
      <c r="Y104" s="1298">
        <v>228</v>
      </c>
      <c r="Z104" s="1298">
        <v>123.62</v>
      </c>
      <c r="AA104" s="1298">
        <v>146.4</v>
      </c>
      <c r="AB104" s="1327">
        <v>138.7302</v>
      </c>
      <c r="AC104" s="1319">
        <v>587.11</v>
      </c>
      <c r="AD104" s="1298">
        <v>140</v>
      </c>
      <c r="AE104" s="1298">
        <v>155.11520000000002</v>
      </c>
      <c r="AF104" s="1309">
        <v>684.94</v>
      </c>
      <c r="AG104" s="1298">
        <v>158.88</v>
      </c>
      <c r="AH104" s="1298">
        <v>150.53</v>
      </c>
      <c r="AI104" s="1298">
        <v>146.51</v>
      </c>
      <c r="AJ104" s="1327">
        <v>183.66070000000002</v>
      </c>
      <c r="AK104" s="1320">
        <v>1709</v>
      </c>
      <c r="AL104" s="1335"/>
      <c r="AM104" s="1307">
        <v>141.12360735822216</v>
      </c>
      <c r="AN104" s="1284">
        <v>-6.1273978414833064E-3</v>
      </c>
      <c r="AO104" s="1337"/>
      <c r="AP104" s="1327">
        <v>170.46420000000001</v>
      </c>
      <c r="AQ104" s="1334">
        <v>126.18</v>
      </c>
      <c r="AR104" s="1337"/>
      <c r="AS104" s="1306">
        <v>142.25030294623471</v>
      </c>
      <c r="AT104" s="1284">
        <v>-5.5193540266137431E-3</v>
      </c>
      <c r="AU104" s="1337"/>
      <c r="AV104" s="1330"/>
      <c r="AY104" s="1280"/>
      <c r="AZ104" s="1280"/>
      <c r="BA104" s="1280"/>
      <c r="BB104" s="1280"/>
      <c r="BC104" s="1280"/>
      <c r="BD104" s="1280"/>
      <c r="BE104" s="1280"/>
      <c r="BF104" s="1280"/>
      <c r="BG104" s="1280"/>
      <c r="BH104" s="1280"/>
      <c r="BI104" s="1280"/>
      <c r="BJ104" s="1280"/>
      <c r="BK104" s="1280"/>
      <c r="BL104" s="1280"/>
      <c r="BM104" s="1280"/>
      <c r="BN104" s="1280"/>
      <c r="BO104" s="1280"/>
      <c r="BP104" s="1280"/>
      <c r="BQ104" s="1280"/>
      <c r="BR104" s="1280"/>
      <c r="BS104" s="1280"/>
      <c r="BT104" s="1280"/>
      <c r="BU104" s="1280"/>
      <c r="BV104" s="1280"/>
      <c r="BW104" s="1280"/>
      <c r="BX104" s="1280"/>
      <c r="BY104" s="1280"/>
      <c r="BZ104" s="1280"/>
      <c r="CA104" s="1280"/>
      <c r="CB104" s="1280"/>
      <c r="CC104" s="1280"/>
      <c r="CD104" s="1280"/>
      <c r="CE104" s="1280"/>
      <c r="CF104" s="1280"/>
      <c r="CG104" s="1280"/>
      <c r="CH104" s="1280"/>
      <c r="CI104" s="1280"/>
    </row>
    <row r="105" spans="1:87" ht="30" hidden="1" customHeight="1" outlineLevel="1">
      <c r="A105" s="1296">
        <v>42296</v>
      </c>
      <c r="B105" s="1297">
        <v>43</v>
      </c>
      <c r="C105" s="1298">
        <v>123.4</v>
      </c>
      <c r="D105" s="1327">
        <v>177.29320000000001</v>
      </c>
      <c r="E105" s="1319">
        <v>346.75</v>
      </c>
      <c r="F105" s="1327">
        <v>147.65219999999999</v>
      </c>
      <c r="G105" s="1320">
        <v>3998</v>
      </c>
      <c r="H105" s="1327">
        <v>132.84890000000001</v>
      </c>
      <c r="I105" s="1320">
        <v>991</v>
      </c>
      <c r="J105" s="1298">
        <v>145.79</v>
      </c>
      <c r="K105" s="1298">
        <v>138.39000000000001</v>
      </c>
      <c r="L105" s="1298">
        <v>171.79</v>
      </c>
      <c r="M105" s="1298">
        <v>133.66</v>
      </c>
      <c r="N105" s="1298">
        <v>134</v>
      </c>
      <c r="O105" s="1327">
        <v>147.69210000000001</v>
      </c>
      <c r="P105" s="1320">
        <v>1126</v>
      </c>
      <c r="Q105" s="1298">
        <v>139.22999999999999</v>
      </c>
      <c r="R105" s="1298">
        <v>155.1</v>
      </c>
      <c r="S105" s="1298">
        <v>158.32</v>
      </c>
      <c r="T105" s="1298">
        <v>150.92000000000002</v>
      </c>
      <c r="U105" s="1298">
        <v>143.24</v>
      </c>
      <c r="V105" s="1298">
        <v>142.70000000000002</v>
      </c>
      <c r="W105" s="1327">
        <v>149.81790000000001</v>
      </c>
      <c r="X105" s="1320">
        <v>46481.87</v>
      </c>
      <c r="Y105" s="1298">
        <v>228</v>
      </c>
      <c r="Z105" s="1298">
        <v>122.44</v>
      </c>
      <c r="AA105" s="1298">
        <v>144.47999999999999</v>
      </c>
      <c r="AB105" s="1327">
        <v>137.20590000000001</v>
      </c>
      <c r="AC105" s="1319">
        <v>583.87</v>
      </c>
      <c r="AD105" s="1298">
        <v>137</v>
      </c>
      <c r="AE105" s="1298">
        <v>155.01220000000001</v>
      </c>
      <c r="AF105" s="1309">
        <v>685.94</v>
      </c>
      <c r="AG105" s="1298">
        <v>157.9</v>
      </c>
      <c r="AH105" s="1298">
        <v>149.47</v>
      </c>
      <c r="AI105" s="1298">
        <v>145.55000000000001</v>
      </c>
      <c r="AJ105" s="1327">
        <v>182.46559999999999</v>
      </c>
      <c r="AK105" s="1320">
        <v>1716</v>
      </c>
      <c r="AL105" s="1335"/>
      <c r="AM105" s="1307">
        <v>139.88280716892956</v>
      </c>
      <c r="AN105" s="1284">
        <v>-8.7922935965136784E-3</v>
      </c>
      <c r="AO105" s="1337"/>
      <c r="AP105" s="1327">
        <v>172.08440000000002</v>
      </c>
      <c r="AQ105" s="1334">
        <v>125.57000000000001</v>
      </c>
      <c r="AR105" s="1337"/>
      <c r="AS105" s="1306">
        <v>141.21451106497221</v>
      </c>
      <c r="AT105" s="1284">
        <v>-7.2814739920377125E-3</v>
      </c>
      <c r="AU105" s="1337"/>
      <c r="AV105" s="1330"/>
      <c r="AY105" s="1280"/>
      <c r="AZ105" s="1280"/>
      <c r="BA105" s="1280"/>
      <c r="BB105" s="1280"/>
      <c r="BC105" s="1280"/>
      <c r="BD105" s="1280"/>
      <c r="BE105" s="1280"/>
      <c r="BF105" s="1280"/>
      <c r="BG105" s="1280"/>
      <c r="BH105" s="1280"/>
      <c r="BI105" s="1280"/>
      <c r="BJ105" s="1280"/>
      <c r="BK105" s="1280"/>
      <c r="BL105" s="1280"/>
      <c r="BM105" s="1280"/>
      <c r="BN105" s="1280"/>
      <c r="BO105" s="1280"/>
      <c r="BP105" s="1280"/>
      <c r="BQ105" s="1280"/>
      <c r="BR105" s="1280"/>
      <c r="BS105" s="1280"/>
      <c r="BT105" s="1280"/>
      <c r="BU105" s="1280"/>
      <c r="BV105" s="1280"/>
      <c r="BW105" s="1280"/>
      <c r="BX105" s="1280"/>
      <c r="BY105" s="1280"/>
      <c r="BZ105" s="1280"/>
      <c r="CA105" s="1280"/>
      <c r="CB105" s="1280"/>
      <c r="CC105" s="1280"/>
      <c r="CD105" s="1280"/>
      <c r="CE105" s="1280"/>
      <c r="CF105" s="1280"/>
      <c r="CG105" s="1280"/>
      <c r="CH105" s="1280"/>
      <c r="CI105" s="1280"/>
    </row>
    <row r="106" spans="1:87" ht="30" hidden="1" customHeight="1" outlineLevel="1">
      <c r="A106" s="1296">
        <v>42303</v>
      </c>
      <c r="B106" s="1297">
        <v>44</v>
      </c>
      <c r="C106" s="1298">
        <v>123.3</v>
      </c>
      <c r="D106" s="1327">
        <v>172.36420000000001</v>
      </c>
      <c r="E106" s="1319">
        <v>337.11</v>
      </c>
      <c r="F106" s="1327">
        <v>147.7961</v>
      </c>
      <c r="G106" s="1320">
        <v>4005</v>
      </c>
      <c r="H106" s="1327">
        <v>132.8604</v>
      </c>
      <c r="I106" s="1320">
        <v>991</v>
      </c>
      <c r="J106" s="1298">
        <v>144.26</v>
      </c>
      <c r="K106" s="1298">
        <v>144.82</v>
      </c>
      <c r="L106" s="1298">
        <v>171.23</v>
      </c>
      <c r="M106" s="1298">
        <v>130.94999999999999</v>
      </c>
      <c r="N106" s="1298">
        <v>133</v>
      </c>
      <c r="O106" s="1327">
        <v>148.1146</v>
      </c>
      <c r="P106" s="1320">
        <v>1127</v>
      </c>
      <c r="Q106" s="1298">
        <v>139.01</v>
      </c>
      <c r="R106" s="1298">
        <v>156.15</v>
      </c>
      <c r="S106" s="1298">
        <v>162.64000000000001</v>
      </c>
      <c r="T106" s="1298">
        <v>151.99</v>
      </c>
      <c r="U106" s="1298">
        <v>141.09</v>
      </c>
      <c r="V106" s="1298">
        <v>141.20000000000002</v>
      </c>
      <c r="W106" s="1327">
        <v>148.96090000000001</v>
      </c>
      <c r="X106" s="1320">
        <v>46305.56</v>
      </c>
      <c r="Y106" s="1298">
        <v>228</v>
      </c>
      <c r="Z106" s="1298">
        <v>122.64</v>
      </c>
      <c r="AA106" s="1298">
        <v>142.45000000000002</v>
      </c>
      <c r="AB106" s="1327">
        <v>134.70099999999999</v>
      </c>
      <c r="AC106" s="1319">
        <v>575.46</v>
      </c>
      <c r="AD106" s="1298">
        <v>134</v>
      </c>
      <c r="AE106" s="1298">
        <v>153.15790000000001</v>
      </c>
      <c r="AF106" s="1309">
        <v>679.1</v>
      </c>
      <c r="AG106" s="1298">
        <v>154.81</v>
      </c>
      <c r="AH106" s="1298">
        <v>151.58000000000001</v>
      </c>
      <c r="AI106" s="1298">
        <v>145.55000000000001</v>
      </c>
      <c r="AJ106" s="1327">
        <v>184.21559999999999</v>
      </c>
      <c r="AK106" s="1320">
        <v>1728</v>
      </c>
      <c r="AL106" s="1335"/>
      <c r="AM106" s="1307">
        <v>138.5762949258536</v>
      </c>
      <c r="AN106" s="1284">
        <v>-9.3400487845382019E-3</v>
      </c>
      <c r="AO106" s="1337"/>
      <c r="AP106" s="1327">
        <v>174.83150000000001</v>
      </c>
      <c r="AQ106" s="1334">
        <v>125.81</v>
      </c>
      <c r="AR106" s="1337"/>
      <c r="AS106" s="1306">
        <v>140.12719553636117</v>
      </c>
      <c r="AT106" s="1284">
        <v>-7.699743605745879E-3</v>
      </c>
      <c r="AU106" s="1337"/>
      <c r="AV106" s="1330"/>
      <c r="AY106" s="1280"/>
      <c r="AZ106" s="1280"/>
      <c r="BA106" s="1280"/>
      <c r="BB106" s="1280"/>
      <c r="BC106" s="1280"/>
      <c r="BD106" s="1280"/>
      <c r="BE106" s="1280"/>
      <c r="BF106" s="1280"/>
      <c r="BG106" s="1280"/>
      <c r="BH106" s="1280"/>
      <c r="BI106" s="1280"/>
      <c r="BJ106" s="1280"/>
      <c r="BK106" s="1280"/>
      <c r="BL106" s="1280"/>
      <c r="BM106" s="1280"/>
      <c r="BN106" s="1280"/>
      <c r="BO106" s="1280"/>
      <c r="BP106" s="1280"/>
      <c r="BQ106" s="1280"/>
      <c r="BR106" s="1280"/>
      <c r="BS106" s="1280"/>
      <c r="BT106" s="1280"/>
      <c r="BU106" s="1280"/>
      <c r="BV106" s="1280"/>
      <c r="BW106" s="1280"/>
      <c r="BX106" s="1280"/>
      <c r="BY106" s="1280"/>
      <c r="BZ106" s="1280"/>
      <c r="CA106" s="1280"/>
      <c r="CB106" s="1280"/>
      <c r="CC106" s="1280"/>
      <c r="CD106" s="1280"/>
      <c r="CE106" s="1280"/>
      <c r="CF106" s="1280"/>
      <c r="CG106" s="1280"/>
      <c r="CH106" s="1280"/>
      <c r="CI106" s="1280"/>
    </row>
    <row r="107" spans="1:87" ht="30" hidden="1" customHeight="1" outlineLevel="1">
      <c r="A107" s="1296">
        <v>42310</v>
      </c>
      <c r="B107" s="1297">
        <v>45</v>
      </c>
      <c r="C107" s="1298">
        <v>120.9</v>
      </c>
      <c r="D107" s="1327">
        <v>172.2927</v>
      </c>
      <c r="E107" s="1319">
        <v>336.97</v>
      </c>
      <c r="F107" s="1327">
        <v>145.38920000000002</v>
      </c>
      <c r="G107" s="1320">
        <v>3935</v>
      </c>
      <c r="H107" s="1327">
        <v>128.97020000000001</v>
      </c>
      <c r="I107" s="1320">
        <v>962</v>
      </c>
      <c r="J107" s="1298">
        <v>139.25</v>
      </c>
      <c r="K107" s="1298">
        <v>143.99</v>
      </c>
      <c r="L107" s="1298">
        <v>169.37</v>
      </c>
      <c r="M107" s="1298">
        <v>128.36000000000001</v>
      </c>
      <c r="N107" s="1298">
        <v>131</v>
      </c>
      <c r="O107" s="1327">
        <v>144.47560000000001</v>
      </c>
      <c r="P107" s="1320">
        <v>1094</v>
      </c>
      <c r="Q107" s="1298">
        <v>139.47999999999999</v>
      </c>
      <c r="R107" s="1298">
        <v>154.15</v>
      </c>
      <c r="S107" s="1298">
        <v>164.97</v>
      </c>
      <c r="T107" s="1298">
        <v>142.77000000000001</v>
      </c>
      <c r="U107" s="1298">
        <v>139.46</v>
      </c>
      <c r="V107" s="1298">
        <v>136.5</v>
      </c>
      <c r="W107" s="1327">
        <v>143.22710000000001</v>
      </c>
      <c r="X107" s="1320">
        <v>44860.58</v>
      </c>
      <c r="Y107" s="1298">
        <v>228</v>
      </c>
      <c r="Z107" s="1298">
        <v>119.75</v>
      </c>
      <c r="AA107" s="1298">
        <v>138.01</v>
      </c>
      <c r="AB107" s="1327">
        <v>130.70680000000002</v>
      </c>
      <c r="AC107" s="1319">
        <v>555.64</v>
      </c>
      <c r="AD107" s="1298">
        <v>130</v>
      </c>
      <c r="AE107" s="1298">
        <v>151.9316</v>
      </c>
      <c r="AF107" s="1309">
        <v>675.31000000000006</v>
      </c>
      <c r="AG107" s="1298">
        <v>154.22999999999999</v>
      </c>
      <c r="AH107" s="1298">
        <v>151.12</v>
      </c>
      <c r="AI107" s="1298">
        <v>144.45000000000002</v>
      </c>
      <c r="AJ107" s="1327">
        <v>186.48170000000002</v>
      </c>
      <c r="AK107" s="1320">
        <v>1750</v>
      </c>
      <c r="AL107" s="1335"/>
      <c r="AM107" s="1307">
        <v>135.03610179330263</v>
      </c>
      <c r="AN107" s="1284">
        <v>-2.5546888336458795E-2</v>
      </c>
      <c r="AO107" s="1337"/>
      <c r="AP107" s="1327">
        <v>174.9913</v>
      </c>
      <c r="AQ107" s="1334">
        <v>125.04</v>
      </c>
      <c r="AR107" s="1337"/>
      <c r="AS107" s="1306">
        <v>136.76251992202663</v>
      </c>
      <c r="AT107" s="1284">
        <v>-2.401158177365692E-2</v>
      </c>
      <c r="AU107" s="1337"/>
      <c r="AV107" s="1330"/>
      <c r="AW107" s="1280"/>
      <c r="AX107" s="1280"/>
      <c r="AY107" s="1280"/>
      <c r="AZ107" s="1280"/>
      <c r="BA107" s="1280"/>
      <c r="BB107" s="1280"/>
      <c r="BC107" s="1280"/>
      <c r="BD107" s="1280"/>
      <c r="BE107" s="1280"/>
      <c r="BF107" s="1280"/>
      <c r="BG107" s="1280"/>
      <c r="BH107" s="1280"/>
      <c r="BI107" s="1280"/>
      <c r="BJ107" s="1280"/>
      <c r="BK107" s="1280"/>
      <c r="BL107" s="1280"/>
      <c r="BM107" s="1280"/>
      <c r="BN107" s="1280"/>
      <c r="BO107" s="1280"/>
      <c r="BP107" s="1280"/>
      <c r="BQ107" s="1280"/>
      <c r="BR107" s="1280"/>
      <c r="BS107" s="1280"/>
      <c r="BT107" s="1280"/>
      <c r="BU107" s="1280"/>
      <c r="BV107" s="1280"/>
      <c r="BW107" s="1280"/>
      <c r="BX107" s="1280"/>
      <c r="BY107" s="1280"/>
      <c r="BZ107" s="1280"/>
      <c r="CA107" s="1280"/>
      <c r="CB107" s="1280"/>
      <c r="CC107" s="1280"/>
      <c r="CD107" s="1280"/>
      <c r="CE107" s="1280"/>
      <c r="CF107" s="1280"/>
      <c r="CG107" s="1280"/>
      <c r="CH107" s="1280"/>
      <c r="CI107" s="1280"/>
    </row>
    <row r="108" spans="1:87" ht="30" hidden="1" customHeight="1" outlineLevel="1">
      <c r="A108" s="1296">
        <v>42317</v>
      </c>
      <c r="B108" s="1297">
        <v>46</v>
      </c>
      <c r="C108" s="1298">
        <v>116</v>
      </c>
      <c r="D108" s="1327">
        <v>167.46600000000001</v>
      </c>
      <c r="E108" s="1319">
        <v>327.53000000000003</v>
      </c>
      <c r="F108" s="1327">
        <v>141.16230000000002</v>
      </c>
      <c r="G108" s="1320">
        <v>3816</v>
      </c>
      <c r="H108" s="1327">
        <v>128.95170000000002</v>
      </c>
      <c r="I108" s="1320">
        <v>962</v>
      </c>
      <c r="J108" s="1298">
        <v>135.47999999999999</v>
      </c>
      <c r="K108" s="1298">
        <v>144.55000000000001</v>
      </c>
      <c r="L108" s="1298">
        <v>169.56</v>
      </c>
      <c r="M108" s="1298">
        <v>126.01</v>
      </c>
      <c r="N108" s="1298">
        <v>128</v>
      </c>
      <c r="O108" s="1327">
        <v>140.67959999999999</v>
      </c>
      <c r="P108" s="1320">
        <v>1069</v>
      </c>
      <c r="Q108" s="1298">
        <v>139.43</v>
      </c>
      <c r="R108" s="1298">
        <v>154.15</v>
      </c>
      <c r="S108" s="1298">
        <v>163.94</v>
      </c>
      <c r="T108" s="1298">
        <v>135.19999999999999</v>
      </c>
      <c r="U108" s="1298">
        <v>131.65</v>
      </c>
      <c r="V108" s="1298">
        <v>132.4</v>
      </c>
      <c r="W108" s="1327">
        <v>138.98140000000001</v>
      </c>
      <c r="X108" s="1320">
        <v>43472.6</v>
      </c>
      <c r="Y108" s="1298">
        <v>228</v>
      </c>
      <c r="Z108" s="1298">
        <v>115.01</v>
      </c>
      <c r="AA108" s="1298">
        <v>134.04</v>
      </c>
      <c r="AB108" s="1327">
        <v>124.63080000000001</v>
      </c>
      <c r="AC108" s="1319">
        <v>528.70000000000005</v>
      </c>
      <c r="AD108" s="1298">
        <v>128</v>
      </c>
      <c r="AE108" s="1298">
        <v>148.85400000000001</v>
      </c>
      <c r="AF108" s="1309">
        <v>662.16</v>
      </c>
      <c r="AG108" s="1298">
        <v>147.84</v>
      </c>
      <c r="AH108" s="1298">
        <v>149.71</v>
      </c>
      <c r="AI108" s="1298">
        <v>143.35</v>
      </c>
      <c r="AJ108" s="1327">
        <v>187.16120000000001</v>
      </c>
      <c r="AK108" s="1320">
        <v>1747</v>
      </c>
      <c r="AL108" s="1335"/>
      <c r="AM108" s="1307">
        <v>131.50090905132379</v>
      </c>
      <c r="AN108" s="1284">
        <v>-2.6179611933630165E-2</v>
      </c>
      <c r="AO108" s="1337"/>
      <c r="AP108" s="1327">
        <v>175.1885</v>
      </c>
      <c r="AQ108" s="1334">
        <v>124.3</v>
      </c>
      <c r="AR108" s="1337"/>
      <c r="AS108" s="1306">
        <v>133.40835093843233</v>
      </c>
      <c r="AT108" s="1284">
        <v>-2.4525498546726254E-2</v>
      </c>
      <c r="AU108" s="1337"/>
      <c r="AV108" s="1330"/>
      <c r="AW108" s="1280"/>
      <c r="AX108" s="1280"/>
      <c r="AY108" s="1280"/>
      <c r="AZ108" s="1280"/>
      <c r="BA108" s="1280"/>
      <c r="BB108" s="1280"/>
      <c r="BC108" s="1280"/>
      <c r="BD108" s="1280"/>
      <c r="BE108" s="1280"/>
      <c r="BF108" s="1280"/>
      <c r="BG108" s="1280"/>
      <c r="BH108" s="1280"/>
      <c r="BI108" s="1280"/>
      <c r="BJ108" s="1280"/>
      <c r="BK108" s="1280"/>
      <c r="BL108" s="1280"/>
      <c r="BM108" s="1280"/>
      <c r="BN108" s="1280"/>
      <c r="BO108" s="1280"/>
      <c r="BP108" s="1280"/>
      <c r="BQ108" s="1280"/>
      <c r="BR108" s="1280"/>
      <c r="BS108" s="1280"/>
      <c r="BT108" s="1280"/>
      <c r="BU108" s="1280"/>
      <c r="BV108" s="1280"/>
      <c r="BW108" s="1280"/>
      <c r="BX108" s="1280"/>
      <c r="BY108" s="1280"/>
      <c r="BZ108" s="1280"/>
      <c r="CA108" s="1280"/>
      <c r="CB108" s="1280"/>
      <c r="CC108" s="1280"/>
      <c r="CD108" s="1280"/>
      <c r="CE108" s="1280"/>
      <c r="CF108" s="1280"/>
      <c r="CG108" s="1280"/>
      <c r="CH108" s="1280"/>
      <c r="CI108" s="1280"/>
    </row>
    <row r="109" spans="1:87" ht="30" hidden="1" customHeight="1" outlineLevel="1">
      <c r="A109" s="1296">
        <v>42324</v>
      </c>
      <c r="B109" s="1297">
        <v>47</v>
      </c>
      <c r="C109" s="1298">
        <v>113.2</v>
      </c>
      <c r="D109" s="1327">
        <v>167.91590000000002</v>
      </c>
      <c r="E109" s="1319">
        <v>328.41</v>
      </c>
      <c r="F109" s="1327">
        <v>136.55199999999999</v>
      </c>
      <c r="G109" s="1320">
        <v>3691</v>
      </c>
      <c r="H109" s="1327">
        <v>128.9436</v>
      </c>
      <c r="I109" s="1320">
        <v>962</v>
      </c>
      <c r="J109" s="1298">
        <v>131.88</v>
      </c>
      <c r="K109" s="1298">
        <v>141.93</v>
      </c>
      <c r="L109" s="1298">
        <v>170.3</v>
      </c>
      <c r="M109" s="1298">
        <v>123.52</v>
      </c>
      <c r="N109" s="1298">
        <v>125</v>
      </c>
      <c r="O109" s="1327">
        <v>138.72020000000001</v>
      </c>
      <c r="P109" s="1320">
        <v>1057</v>
      </c>
      <c r="Q109" s="1298">
        <v>136.22999999999999</v>
      </c>
      <c r="R109" s="1298">
        <v>154.15</v>
      </c>
      <c r="S109" s="1298">
        <v>165.66</v>
      </c>
      <c r="T109" s="1298">
        <v>126.88000000000001</v>
      </c>
      <c r="U109" s="1298">
        <v>130.59</v>
      </c>
      <c r="V109" s="1298">
        <v>129.30000000000001</v>
      </c>
      <c r="W109" s="1327">
        <v>133.88650000000001</v>
      </c>
      <c r="X109" s="1320">
        <v>41636.590000000004</v>
      </c>
      <c r="Y109" s="1298">
        <v>228</v>
      </c>
      <c r="Z109" s="1298">
        <v>112.15</v>
      </c>
      <c r="AA109" s="1298">
        <v>130.27000000000001</v>
      </c>
      <c r="AB109" s="1327">
        <v>120.843</v>
      </c>
      <c r="AC109" s="1319">
        <v>513.02</v>
      </c>
      <c r="AD109" s="1298">
        <v>125</v>
      </c>
      <c r="AE109" s="1298">
        <v>146.91910000000001</v>
      </c>
      <c r="AF109" s="1309">
        <v>652.73</v>
      </c>
      <c r="AG109" s="1298">
        <v>144.41</v>
      </c>
      <c r="AH109" s="1298">
        <v>145.19</v>
      </c>
      <c r="AI109" s="1298">
        <v>145.42000000000002</v>
      </c>
      <c r="AJ109" s="1327">
        <v>188.017</v>
      </c>
      <c r="AK109" s="1320">
        <v>1750</v>
      </c>
      <c r="AL109" s="1335"/>
      <c r="AM109" s="1307">
        <v>128.5684357193241</v>
      </c>
      <c r="AN109" s="1284">
        <v>-2.2300023270981129E-2</v>
      </c>
      <c r="AO109" s="1337"/>
      <c r="AP109" s="1327">
        <v>176.60680000000002</v>
      </c>
      <c r="AQ109" s="1334">
        <v>124.06</v>
      </c>
      <c r="AR109" s="1337"/>
      <c r="AS109" s="1306">
        <v>130.7320645469544</v>
      </c>
      <c r="AT109" s="1284">
        <v>-2.0060861052941359E-2</v>
      </c>
      <c r="AU109" s="1337"/>
      <c r="AV109" s="1330"/>
      <c r="AW109" s="1280"/>
      <c r="AX109" s="1280"/>
      <c r="AY109" s="1280"/>
      <c r="AZ109" s="1280"/>
      <c r="BA109" s="1280"/>
      <c r="BB109" s="1280"/>
      <c r="BC109" s="1280"/>
      <c r="BD109" s="1280"/>
      <c r="BE109" s="1280"/>
      <c r="BF109" s="1280"/>
      <c r="BG109" s="1280"/>
      <c r="BH109" s="1280"/>
      <c r="BI109" s="1280"/>
      <c r="BJ109" s="1280"/>
      <c r="BK109" s="1280"/>
      <c r="BL109" s="1280"/>
      <c r="BM109" s="1280"/>
      <c r="BN109" s="1280"/>
      <c r="BO109" s="1280"/>
      <c r="BP109" s="1280"/>
      <c r="BQ109" s="1280"/>
      <c r="BR109" s="1280"/>
      <c r="BS109" s="1280"/>
      <c r="BT109" s="1280"/>
      <c r="BU109" s="1280"/>
      <c r="BV109" s="1280"/>
      <c r="BW109" s="1280"/>
      <c r="BX109" s="1280"/>
      <c r="BY109" s="1280"/>
      <c r="BZ109" s="1280"/>
      <c r="CA109" s="1280"/>
      <c r="CB109" s="1280"/>
      <c r="CC109" s="1280"/>
      <c r="CD109" s="1280"/>
      <c r="CE109" s="1280"/>
      <c r="CF109" s="1280"/>
      <c r="CG109" s="1280"/>
      <c r="CH109" s="1280"/>
      <c r="CI109" s="1280"/>
    </row>
    <row r="110" spans="1:87" ht="30" hidden="1" customHeight="1" outlineLevel="1">
      <c r="A110" s="1296">
        <v>42331</v>
      </c>
      <c r="B110" s="1297">
        <v>48</v>
      </c>
      <c r="C110" s="1298">
        <v>108</v>
      </c>
      <c r="D110" s="1327">
        <v>167.91590000000002</v>
      </c>
      <c r="E110" s="1319">
        <v>328.41</v>
      </c>
      <c r="F110" s="1327">
        <v>133.7516</v>
      </c>
      <c r="G110" s="1320">
        <v>3615</v>
      </c>
      <c r="H110" s="1327">
        <v>128.9468</v>
      </c>
      <c r="I110" s="1320">
        <v>962</v>
      </c>
      <c r="J110" s="1298">
        <v>128.85</v>
      </c>
      <c r="K110" s="1298">
        <v>139.94</v>
      </c>
      <c r="L110" s="1298">
        <v>169.37</v>
      </c>
      <c r="M110" s="1298">
        <v>121.54</v>
      </c>
      <c r="N110" s="1298">
        <v>121</v>
      </c>
      <c r="O110" s="1327">
        <v>135.41630000000001</v>
      </c>
      <c r="P110" s="1320">
        <v>1033</v>
      </c>
      <c r="Q110" s="1298">
        <v>135.97</v>
      </c>
      <c r="R110" s="1298">
        <v>134.15</v>
      </c>
      <c r="S110" s="1298">
        <v>164.63</v>
      </c>
      <c r="T110" s="1298">
        <v>119.46000000000001</v>
      </c>
      <c r="U110" s="1298">
        <v>126.27</v>
      </c>
      <c r="V110" s="1298">
        <v>125.10000000000001</v>
      </c>
      <c r="W110" s="1327">
        <v>128.7482</v>
      </c>
      <c r="X110" s="1320">
        <v>40123.840000000004</v>
      </c>
      <c r="Y110" s="1298">
        <v>228</v>
      </c>
      <c r="Z110" s="1298">
        <v>107.43</v>
      </c>
      <c r="AA110" s="1298">
        <v>126.59</v>
      </c>
      <c r="AB110" s="1327">
        <v>117.01820000000001</v>
      </c>
      <c r="AC110" s="1319">
        <v>498.18</v>
      </c>
      <c r="AD110" s="1298">
        <v>123</v>
      </c>
      <c r="AE110" s="1298">
        <v>142.0575</v>
      </c>
      <c r="AF110" s="1309">
        <v>631.48</v>
      </c>
      <c r="AG110" s="1298">
        <v>141.69</v>
      </c>
      <c r="AH110" s="1298">
        <v>145.11000000000001</v>
      </c>
      <c r="AI110" s="1298">
        <v>146.28</v>
      </c>
      <c r="AJ110" s="1327">
        <v>189.94890000000001</v>
      </c>
      <c r="AK110" s="1320">
        <v>1759</v>
      </c>
      <c r="AL110" s="1335"/>
      <c r="AM110" s="1307">
        <v>125.62558853439324</v>
      </c>
      <c r="AN110" s="1284">
        <v>-2.2889344250523025E-2</v>
      </c>
      <c r="AO110" s="1337"/>
      <c r="AP110" s="1327">
        <v>176.54900000000001</v>
      </c>
      <c r="AQ110" s="1334">
        <v>124.09</v>
      </c>
      <c r="AR110" s="1337"/>
      <c r="AS110" s="1306">
        <v>127.36913185814227</v>
      </c>
      <c r="AT110" s="1284">
        <v>-2.5723855126637996E-2</v>
      </c>
      <c r="AU110" s="1337"/>
      <c r="AV110" s="1330"/>
      <c r="AW110" s="1280"/>
      <c r="AX110" s="1280"/>
      <c r="AY110" s="1280"/>
      <c r="AZ110" s="1280"/>
      <c r="BA110" s="1280"/>
      <c r="BB110" s="1280"/>
      <c r="BC110" s="1280"/>
      <c r="BD110" s="1280"/>
      <c r="BE110" s="1280"/>
      <c r="BF110" s="1280"/>
      <c r="BG110" s="1280"/>
      <c r="BH110" s="1280"/>
      <c r="BI110" s="1280"/>
      <c r="BJ110" s="1280"/>
      <c r="BK110" s="1280"/>
      <c r="BL110" s="1280"/>
      <c r="BM110" s="1280"/>
      <c r="BN110" s="1280"/>
      <c r="BO110" s="1280"/>
      <c r="BP110" s="1280"/>
      <c r="BQ110" s="1280"/>
      <c r="BR110" s="1280"/>
      <c r="BS110" s="1280"/>
      <c r="BT110" s="1280"/>
      <c r="BU110" s="1280"/>
      <c r="BV110" s="1280"/>
      <c r="BW110" s="1280"/>
      <c r="BX110" s="1280"/>
      <c r="BY110" s="1280"/>
      <c r="BZ110" s="1280"/>
      <c r="CA110" s="1280"/>
      <c r="CB110" s="1280"/>
      <c r="CC110" s="1280"/>
      <c r="CD110" s="1280"/>
      <c r="CE110" s="1280"/>
      <c r="CF110" s="1280"/>
      <c r="CG110" s="1280"/>
      <c r="CH110" s="1280"/>
      <c r="CI110" s="1280"/>
    </row>
    <row r="111" spans="1:87" ht="30" hidden="1" customHeight="1" outlineLevel="1">
      <c r="A111" s="1296">
        <v>42338</v>
      </c>
      <c r="B111" s="1297">
        <v>49</v>
      </c>
      <c r="C111" s="1298">
        <v>108</v>
      </c>
      <c r="D111" s="1327">
        <v>162.08199999999999</v>
      </c>
      <c r="E111" s="1319">
        <v>317</v>
      </c>
      <c r="F111" s="1327">
        <v>133.63140000000001</v>
      </c>
      <c r="G111" s="1320">
        <v>3612</v>
      </c>
      <c r="H111" s="1327">
        <v>124.4075</v>
      </c>
      <c r="I111" s="1320">
        <v>928</v>
      </c>
      <c r="J111" s="1298">
        <v>128.62</v>
      </c>
      <c r="K111" s="1298">
        <v>143.04</v>
      </c>
      <c r="L111" s="1298">
        <v>169.56</v>
      </c>
      <c r="M111" s="1298">
        <v>118.83</v>
      </c>
      <c r="N111" s="1298">
        <v>119</v>
      </c>
      <c r="O111" s="1327">
        <v>135.8313</v>
      </c>
      <c r="P111" s="1320">
        <v>1037</v>
      </c>
      <c r="Q111" s="1298">
        <v>136.44999999999999</v>
      </c>
      <c r="R111" s="1298">
        <v>134.1</v>
      </c>
      <c r="S111" s="1298">
        <v>157.97999999999999</v>
      </c>
      <c r="T111" s="1298">
        <v>120.66</v>
      </c>
      <c r="U111" s="1298">
        <v>125.42</v>
      </c>
      <c r="V111" s="1298">
        <v>125.4</v>
      </c>
      <c r="W111" s="1327">
        <v>128.41810000000001</v>
      </c>
      <c r="X111" s="1320">
        <v>40039.31</v>
      </c>
      <c r="Y111" s="1298">
        <v>228</v>
      </c>
      <c r="Z111" s="1298">
        <v>107.69</v>
      </c>
      <c r="AA111" s="1298">
        <v>126.45</v>
      </c>
      <c r="AB111" s="1327">
        <v>116.90480000000001</v>
      </c>
      <c r="AC111" s="1319">
        <v>500.82</v>
      </c>
      <c r="AD111" s="1298">
        <v>121</v>
      </c>
      <c r="AE111" s="1298">
        <v>138.17320000000001</v>
      </c>
      <c r="AF111" s="1309">
        <v>616.13</v>
      </c>
      <c r="AG111" s="1298">
        <v>142.06</v>
      </c>
      <c r="AH111" s="1298">
        <v>140.87</v>
      </c>
      <c r="AI111" s="1298">
        <v>145.61000000000001</v>
      </c>
      <c r="AJ111" s="1327">
        <v>191.01600000000002</v>
      </c>
      <c r="AK111" s="1320">
        <v>1764</v>
      </c>
      <c r="AL111" s="1335"/>
      <c r="AM111" s="1307">
        <v>124.68039864273999</v>
      </c>
      <c r="AN111" s="1284">
        <v>-7.5238643868680288E-3</v>
      </c>
      <c r="AO111" s="1337"/>
      <c r="AP111" s="1327">
        <v>174.5633</v>
      </c>
      <c r="AQ111" s="1334">
        <v>123.93</v>
      </c>
      <c r="AR111" s="1337"/>
      <c r="AS111" s="1306">
        <v>126.31252495610356</v>
      </c>
      <c r="AT111" s="1284">
        <v>-8.2956277288245284E-3</v>
      </c>
      <c r="AU111" s="1337"/>
      <c r="AV111" s="1330"/>
      <c r="AW111" s="1280"/>
      <c r="AX111" s="1280"/>
      <c r="AY111" s="1280"/>
      <c r="AZ111" s="1280"/>
      <c r="BA111" s="1280"/>
      <c r="BB111" s="1280"/>
      <c r="BC111" s="1280"/>
      <c r="BD111" s="1280"/>
      <c r="BE111" s="1280"/>
      <c r="BF111" s="1280"/>
      <c r="BG111" s="1280"/>
      <c r="BH111" s="1280"/>
      <c r="BI111" s="1280"/>
      <c r="BJ111" s="1280"/>
      <c r="BK111" s="1280"/>
      <c r="BL111" s="1280"/>
      <c r="BM111" s="1280"/>
      <c r="BN111" s="1280"/>
      <c r="BO111" s="1280"/>
      <c r="BP111" s="1280"/>
      <c r="BQ111" s="1280"/>
      <c r="BR111" s="1280"/>
      <c r="BS111" s="1280"/>
      <c r="BT111" s="1280"/>
      <c r="BU111" s="1280"/>
      <c r="BV111" s="1280"/>
      <c r="BW111" s="1280"/>
      <c r="BX111" s="1280"/>
      <c r="BY111" s="1280"/>
      <c r="BZ111" s="1280"/>
      <c r="CA111" s="1280"/>
      <c r="CB111" s="1280"/>
      <c r="CC111" s="1280"/>
      <c r="CD111" s="1280"/>
      <c r="CE111" s="1280"/>
      <c r="CF111" s="1280"/>
      <c r="CG111" s="1280"/>
      <c r="CH111" s="1280"/>
      <c r="CI111" s="1280"/>
    </row>
    <row r="112" spans="1:87" ht="30" hidden="1" customHeight="1" outlineLevel="1">
      <c r="A112" s="1296">
        <v>42345</v>
      </c>
      <c r="B112" s="1297">
        <v>50</v>
      </c>
      <c r="C112" s="1298">
        <v>109.10000000000001</v>
      </c>
      <c r="D112" s="1327">
        <v>162.91030000000001</v>
      </c>
      <c r="E112" s="1319">
        <v>318.62</v>
      </c>
      <c r="F112" s="1327">
        <v>133.0676</v>
      </c>
      <c r="G112" s="1320">
        <v>3596</v>
      </c>
      <c r="H112" s="1327">
        <v>124.38420000000001</v>
      </c>
      <c r="I112" s="1320">
        <v>928</v>
      </c>
      <c r="J112" s="1298">
        <v>128.81</v>
      </c>
      <c r="K112" s="1298">
        <v>135.16</v>
      </c>
      <c r="L112" s="1298">
        <v>169.56</v>
      </c>
      <c r="M112" s="1298">
        <v>118.42</v>
      </c>
      <c r="N112" s="1298">
        <v>117</v>
      </c>
      <c r="O112" s="1327">
        <v>135.29089999999999</v>
      </c>
      <c r="P112" s="1320">
        <v>1033</v>
      </c>
      <c r="Q112" s="1298">
        <v>136.64000000000001</v>
      </c>
      <c r="R112" s="1298">
        <v>131.4</v>
      </c>
      <c r="S112" s="1298">
        <v>155.25</v>
      </c>
      <c r="T112" s="1298">
        <v>120.65</v>
      </c>
      <c r="U112" s="1298">
        <v>126.76</v>
      </c>
      <c r="V112" s="1298">
        <v>125</v>
      </c>
      <c r="W112" s="1327">
        <v>127.47</v>
      </c>
      <c r="X112" s="1320">
        <v>40136.83</v>
      </c>
      <c r="Y112" s="1298">
        <v>228</v>
      </c>
      <c r="Z112" s="1298">
        <v>107.69</v>
      </c>
      <c r="AA112" s="1298">
        <v>126.79</v>
      </c>
      <c r="AB112" s="1327">
        <v>118.62750000000001</v>
      </c>
      <c r="AC112" s="1319">
        <v>514.04</v>
      </c>
      <c r="AD112" s="1298">
        <v>118</v>
      </c>
      <c r="AE112" s="1298">
        <v>132.8552</v>
      </c>
      <c r="AF112" s="1309">
        <v>597.56000000000006</v>
      </c>
      <c r="AG112" s="1298">
        <v>150.83000000000001</v>
      </c>
      <c r="AH112" s="1298">
        <v>141.13</v>
      </c>
      <c r="AI112" s="1298">
        <v>145.18</v>
      </c>
      <c r="AJ112" s="1327">
        <v>190.94540000000001</v>
      </c>
      <c r="AK112" s="1320">
        <v>1769</v>
      </c>
      <c r="AL112" s="1335"/>
      <c r="AM112" s="1307">
        <v>124.63274019697593</v>
      </c>
      <c r="AN112" s="1284">
        <v>-3.8224489400795481E-4</v>
      </c>
      <c r="AO112" s="1337"/>
      <c r="AP112" s="1327">
        <v>171.101</v>
      </c>
      <c r="AQ112" s="1334">
        <v>123.64</v>
      </c>
      <c r="AR112" s="1337"/>
      <c r="AS112" s="1306">
        <v>126.01640444061661</v>
      </c>
      <c r="AT112" s="1284">
        <v>-2.3443480018300322E-3</v>
      </c>
      <c r="AU112" s="1337"/>
      <c r="AV112" s="1330"/>
      <c r="AW112" s="1280"/>
      <c r="AX112" s="1280"/>
      <c r="AY112" s="1280"/>
      <c r="AZ112" s="1280"/>
      <c r="BA112" s="1280"/>
      <c r="BB112" s="1280"/>
      <c r="BC112" s="1280"/>
      <c r="BD112" s="1280"/>
      <c r="BE112" s="1280"/>
      <c r="BF112" s="1280"/>
      <c r="BG112" s="1280"/>
      <c r="BH112" s="1280"/>
      <c r="BI112" s="1280"/>
      <c r="BJ112" s="1280"/>
      <c r="BK112" s="1280"/>
      <c r="BL112" s="1280"/>
      <c r="BM112" s="1280"/>
      <c r="BN112" s="1280"/>
      <c r="BO112" s="1280"/>
      <c r="BP112" s="1280"/>
      <c r="BQ112" s="1280"/>
      <c r="BR112" s="1280"/>
      <c r="BS112" s="1280"/>
      <c r="BT112" s="1280"/>
      <c r="BU112" s="1280"/>
      <c r="BV112" s="1280"/>
      <c r="BW112" s="1280"/>
      <c r="BX112" s="1280"/>
      <c r="BY112" s="1280"/>
      <c r="BZ112" s="1280"/>
      <c r="CA112" s="1280"/>
      <c r="CB112" s="1280"/>
      <c r="CC112" s="1280"/>
      <c r="CD112" s="1280"/>
      <c r="CE112" s="1280"/>
      <c r="CF112" s="1280"/>
      <c r="CG112" s="1280"/>
      <c r="CH112" s="1280"/>
      <c r="CI112" s="1280"/>
    </row>
    <row r="113" spans="1:87" ht="30" hidden="1" customHeight="1" outlineLevel="1">
      <c r="A113" s="1296">
        <v>42352</v>
      </c>
      <c r="B113" s="1297">
        <v>51</v>
      </c>
      <c r="C113" s="1298">
        <v>109.7</v>
      </c>
      <c r="D113" s="1327">
        <v>162.9461</v>
      </c>
      <c r="E113" s="1319">
        <v>318.69</v>
      </c>
      <c r="F113" s="1327">
        <v>131.71940000000001</v>
      </c>
      <c r="G113" s="1320">
        <v>3560</v>
      </c>
      <c r="H113" s="1327">
        <v>124.3763</v>
      </c>
      <c r="I113" s="1320">
        <v>928</v>
      </c>
      <c r="J113" s="1298">
        <v>128.72999999999999</v>
      </c>
      <c r="K113" s="1298">
        <v>136.27000000000001</v>
      </c>
      <c r="L113" s="1298">
        <v>169.74</v>
      </c>
      <c r="M113" s="1298">
        <v>118.02</v>
      </c>
      <c r="N113" s="1298">
        <v>118</v>
      </c>
      <c r="O113" s="1327">
        <v>133.4442</v>
      </c>
      <c r="P113" s="1320">
        <v>1020</v>
      </c>
      <c r="Q113" s="1298">
        <v>136.6</v>
      </c>
      <c r="R113" s="1298">
        <v>131.4</v>
      </c>
      <c r="S113" s="1298">
        <v>155.25</v>
      </c>
      <c r="T113" s="1298">
        <v>120.67</v>
      </c>
      <c r="U113" s="1298">
        <v>126.35000000000001</v>
      </c>
      <c r="V113" s="1298">
        <v>125.2</v>
      </c>
      <c r="W113" s="1327">
        <v>128.4246</v>
      </c>
      <c r="X113" s="1320">
        <v>40566.57</v>
      </c>
      <c r="Y113" s="1298">
        <v>228</v>
      </c>
      <c r="Z113" s="1298">
        <v>107.89</v>
      </c>
      <c r="AA113" s="1298">
        <v>126.71000000000001</v>
      </c>
      <c r="AB113" s="1327">
        <v>120.21440000000001</v>
      </c>
      <c r="AC113" s="1319">
        <v>519.34</v>
      </c>
      <c r="AD113" s="1298">
        <v>118</v>
      </c>
      <c r="AE113" s="1298">
        <v>128.67240000000001</v>
      </c>
      <c r="AF113" s="1309">
        <v>580.5</v>
      </c>
      <c r="AG113" s="1298">
        <v>153.67000000000002</v>
      </c>
      <c r="AH113" s="1298">
        <v>138.72</v>
      </c>
      <c r="AI113" s="1298">
        <v>146.61000000000001</v>
      </c>
      <c r="AJ113" s="1327">
        <v>189.2901</v>
      </c>
      <c r="AK113" s="1320">
        <v>1760</v>
      </c>
      <c r="AL113" s="1335"/>
      <c r="AM113" s="1307">
        <v>124.84634248361743</v>
      </c>
      <c r="AN113" s="1284">
        <v>1.7138537297978207E-3</v>
      </c>
      <c r="AO113" s="1337"/>
      <c r="AP113" s="1327">
        <v>169.6617</v>
      </c>
      <c r="AQ113" s="1334">
        <v>123.17</v>
      </c>
      <c r="AR113" s="1337"/>
      <c r="AS113" s="1307">
        <v>126.06715322502998</v>
      </c>
      <c r="AT113" s="1284">
        <v>4.0271569910799165E-4</v>
      </c>
      <c r="AU113" s="1337"/>
      <c r="AV113" s="1330"/>
      <c r="AW113" s="1280"/>
      <c r="AX113" s="1280"/>
      <c r="AY113" s="1280"/>
      <c r="AZ113" s="1280"/>
      <c r="BA113" s="1280"/>
      <c r="BB113" s="1280"/>
      <c r="BC113" s="1280"/>
      <c r="BD113" s="1280"/>
      <c r="BE113" s="1280"/>
      <c r="BF113" s="1280"/>
      <c r="BG113" s="1280"/>
      <c r="BH113" s="1280"/>
      <c r="BI113" s="1280"/>
      <c r="BJ113" s="1280"/>
      <c r="BK113" s="1280"/>
      <c r="BL113" s="1280"/>
      <c r="BM113" s="1280"/>
      <c r="BN113" s="1280"/>
      <c r="BO113" s="1280"/>
      <c r="BP113" s="1280"/>
      <c r="BQ113" s="1280"/>
      <c r="BR113" s="1280"/>
      <c r="BS113" s="1280"/>
      <c r="BT113" s="1280"/>
      <c r="BU113" s="1280"/>
      <c r="BV113" s="1280"/>
      <c r="BW113" s="1280"/>
      <c r="BX113" s="1280"/>
      <c r="BY113" s="1280"/>
      <c r="BZ113" s="1280"/>
      <c r="CA113" s="1280"/>
      <c r="CB113" s="1280"/>
      <c r="CC113" s="1280"/>
      <c r="CD113" s="1280"/>
      <c r="CE113" s="1280"/>
      <c r="CF113" s="1280"/>
      <c r="CG113" s="1280"/>
      <c r="CH113" s="1280"/>
      <c r="CI113" s="1280"/>
    </row>
    <row r="114" spans="1:87" ht="30" hidden="1" customHeight="1" outlineLevel="1">
      <c r="A114" s="1296">
        <v>42359</v>
      </c>
      <c r="B114" s="1297">
        <v>52</v>
      </c>
      <c r="C114" s="1298">
        <v>110.10000000000001</v>
      </c>
      <c r="D114" s="1327">
        <v>162.9461</v>
      </c>
      <c r="E114" s="1319">
        <v>318.69</v>
      </c>
      <c r="F114" s="1327">
        <v>132.2653</v>
      </c>
      <c r="G114" s="1320">
        <v>3575</v>
      </c>
      <c r="H114" s="1327">
        <v>121.81740000000001</v>
      </c>
      <c r="I114" s="1320">
        <v>909</v>
      </c>
      <c r="J114" s="1298">
        <v>128.9</v>
      </c>
      <c r="K114" s="1298">
        <v>135.72</v>
      </c>
      <c r="L114" s="1298">
        <v>170.67000000000002</v>
      </c>
      <c r="M114" s="1298">
        <v>118.12</v>
      </c>
      <c r="N114" s="1298">
        <v>118</v>
      </c>
      <c r="O114" s="1327">
        <v>132.74170000000001</v>
      </c>
      <c r="P114" s="1320">
        <v>1015</v>
      </c>
      <c r="Q114" s="1298">
        <v>136.82</v>
      </c>
      <c r="R114" s="1298">
        <v>131</v>
      </c>
      <c r="S114" s="1298">
        <v>155.25</v>
      </c>
      <c r="T114" s="1298">
        <v>125.17</v>
      </c>
      <c r="U114" s="1298">
        <v>128.63</v>
      </c>
      <c r="V114" s="1298">
        <v>125.2</v>
      </c>
      <c r="W114" s="1327">
        <v>129.02680000000001</v>
      </c>
      <c r="X114" s="1320">
        <v>40642.51</v>
      </c>
      <c r="Y114" s="1298">
        <v>228</v>
      </c>
      <c r="Z114" s="1298">
        <v>111.29</v>
      </c>
      <c r="AA114" s="1298">
        <v>126.51</v>
      </c>
      <c r="AB114" s="1327">
        <v>122.39700000000001</v>
      </c>
      <c r="AC114" s="1319">
        <v>519.82000000000005</v>
      </c>
      <c r="AD114" s="1298">
        <v>118</v>
      </c>
      <c r="AE114" s="1298">
        <v>126.48830000000001</v>
      </c>
      <c r="AF114" s="1309">
        <v>572.02</v>
      </c>
      <c r="AG114" s="1298">
        <v>154.77000000000001</v>
      </c>
      <c r="AH114" s="1298">
        <v>138.72</v>
      </c>
      <c r="AI114" s="1298">
        <v>146.5</v>
      </c>
      <c r="AJ114" s="1327">
        <v>187.46130000000002</v>
      </c>
      <c r="AK114" s="1320">
        <v>1730</v>
      </c>
      <c r="AL114" s="1335"/>
      <c r="AM114" s="1307">
        <v>125.33480964965982</v>
      </c>
      <c r="AN114" s="1284">
        <v>3.9125468662126739E-3</v>
      </c>
      <c r="AO114" s="1337"/>
      <c r="AP114" s="1327">
        <v>166.41740000000001</v>
      </c>
      <c r="AQ114" s="1334">
        <v>121.92</v>
      </c>
      <c r="AR114" s="1337"/>
      <c r="AS114" s="1307">
        <v>126.42774832692214</v>
      </c>
      <c r="AT114" s="1284">
        <v>2.8603414344456901E-3</v>
      </c>
      <c r="AU114" s="1337"/>
      <c r="AV114" s="1330"/>
      <c r="AW114" s="1280"/>
      <c r="AX114" s="1280"/>
      <c r="AY114" s="1280"/>
      <c r="AZ114" s="1280"/>
      <c r="BA114" s="1280"/>
      <c r="BB114" s="1280"/>
      <c r="BC114" s="1280"/>
      <c r="BD114" s="1280"/>
      <c r="BE114" s="1280"/>
      <c r="BF114" s="1280"/>
      <c r="BG114" s="1280"/>
      <c r="BH114" s="1280"/>
      <c r="BI114" s="1280"/>
      <c r="BJ114" s="1280"/>
      <c r="BK114" s="1280"/>
      <c r="BL114" s="1280"/>
      <c r="BM114" s="1280"/>
      <c r="BN114" s="1280"/>
      <c r="BO114" s="1280"/>
      <c r="BP114" s="1280"/>
      <c r="BQ114" s="1280"/>
      <c r="BR114" s="1280"/>
      <c r="BS114" s="1280"/>
      <c r="BT114" s="1280"/>
      <c r="BU114" s="1280"/>
      <c r="BV114" s="1280"/>
      <c r="BW114" s="1280"/>
      <c r="BX114" s="1280"/>
      <c r="BY114" s="1280"/>
      <c r="BZ114" s="1280"/>
      <c r="CA114" s="1280"/>
      <c r="CB114" s="1280"/>
      <c r="CC114" s="1280"/>
      <c r="CD114" s="1280"/>
      <c r="CE114" s="1280"/>
      <c r="CF114" s="1280"/>
      <c r="CG114" s="1280"/>
      <c r="CH114" s="1280"/>
      <c r="CI114" s="1280"/>
    </row>
    <row r="115" spans="1:87" ht="30" hidden="1" customHeight="1" outlineLevel="1">
      <c r="A115" s="1296">
        <v>42366</v>
      </c>
      <c r="B115" s="1297">
        <v>53</v>
      </c>
      <c r="C115" s="1298">
        <v>109.7</v>
      </c>
      <c r="D115" s="1327">
        <v>162.35300000000001</v>
      </c>
      <c r="E115" s="1319">
        <v>317.53000000000003</v>
      </c>
      <c r="F115" s="1327">
        <v>132.24719999999999</v>
      </c>
      <c r="G115" s="1320">
        <v>3574</v>
      </c>
      <c r="H115" s="1327">
        <v>121.8053</v>
      </c>
      <c r="I115" s="1320">
        <v>909</v>
      </c>
      <c r="J115" s="1298">
        <v>128.75</v>
      </c>
      <c r="K115" s="1298">
        <v>138.82</v>
      </c>
      <c r="L115" s="1298">
        <v>170.67000000000002</v>
      </c>
      <c r="M115" s="1298">
        <v>118.28</v>
      </c>
      <c r="N115" s="1298">
        <v>117</v>
      </c>
      <c r="O115" s="1327">
        <v>132.24520000000001</v>
      </c>
      <c r="P115" s="1320">
        <v>1010</v>
      </c>
      <c r="Q115" s="1298">
        <v>135.67000000000002</v>
      </c>
      <c r="R115" s="1298">
        <v>136</v>
      </c>
      <c r="S115" s="1298">
        <v>156.17000000000002</v>
      </c>
      <c r="T115" s="1298">
        <v>122.84</v>
      </c>
      <c r="U115" s="1298">
        <v>129.83000000000001</v>
      </c>
      <c r="V115" s="1298">
        <v>125.4</v>
      </c>
      <c r="W115" s="1327">
        <v>127.97810000000001</v>
      </c>
      <c r="X115" s="1320">
        <v>40320.230000000003</v>
      </c>
      <c r="Y115" s="1298">
        <v>228</v>
      </c>
      <c r="Z115" s="1298">
        <v>110.93</v>
      </c>
      <c r="AA115" s="1298">
        <v>126.42</v>
      </c>
      <c r="AB115" s="1327">
        <v>120.66760000000001</v>
      </c>
      <c r="AC115" s="1319">
        <v>512.91999999999996</v>
      </c>
      <c r="AD115" s="1298">
        <v>118</v>
      </c>
      <c r="AE115" s="1298">
        <v>125.03110000000001</v>
      </c>
      <c r="AF115" s="1309">
        <v>566.08000000000004</v>
      </c>
      <c r="AG115" s="1298">
        <v>155.75</v>
      </c>
      <c r="AH115" s="1298">
        <v>136.19</v>
      </c>
      <c r="AI115" s="1298">
        <v>145.49</v>
      </c>
      <c r="AJ115" s="1327">
        <v>187.1696</v>
      </c>
      <c r="AK115" s="1320">
        <v>1719</v>
      </c>
      <c r="AL115" s="1335"/>
      <c r="AM115" s="1307">
        <v>124.80184366910633</v>
      </c>
      <c r="AN115" s="1284">
        <v>-4.2523380539153388E-3</v>
      </c>
      <c r="AO115" s="1337"/>
      <c r="AP115" s="1327">
        <v>164.1848</v>
      </c>
      <c r="AQ115" s="1334">
        <v>120.78</v>
      </c>
      <c r="AR115" s="1337"/>
      <c r="AS115" s="1307">
        <v>126.00148853035698</v>
      </c>
      <c r="AT115" s="1284">
        <v>-3.3715683637971505E-3</v>
      </c>
      <c r="AU115" s="1337"/>
      <c r="AV115" s="1330"/>
      <c r="AW115" s="1280"/>
      <c r="AX115" s="1280"/>
      <c r="AY115" s="1280"/>
      <c r="AZ115" s="1280"/>
      <c r="BA115" s="1280"/>
      <c r="BB115" s="1280"/>
      <c r="BC115" s="1280"/>
      <c r="BD115" s="1280"/>
      <c r="BE115" s="1280"/>
      <c r="BF115" s="1280"/>
      <c r="BG115" s="1280"/>
      <c r="BH115" s="1280"/>
      <c r="BI115" s="1280"/>
      <c r="BJ115" s="1280"/>
      <c r="BK115" s="1280"/>
      <c r="BL115" s="1280"/>
      <c r="BM115" s="1280"/>
      <c r="BN115" s="1280"/>
      <c r="BO115" s="1280"/>
      <c r="BP115" s="1280"/>
      <c r="BQ115" s="1280"/>
      <c r="BR115" s="1280"/>
      <c r="BS115" s="1280"/>
      <c r="BT115" s="1280"/>
      <c r="BU115" s="1280"/>
      <c r="BV115" s="1280"/>
      <c r="BW115" s="1280"/>
      <c r="BX115" s="1280"/>
      <c r="BY115" s="1280"/>
      <c r="BZ115" s="1280"/>
      <c r="CA115" s="1280"/>
      <c r="CB115" s="1280"/>
      <c r="CC115" s="1280"/>
      <c r="CD115" s="1280"/>
      <c r="CE115" s="1280"/>
      <c r="CF115" s="1280"/>
      <c r="CG115" s="1280"/>
      <c r="CH115" s="1280"/>
      <c r="CI115" s="1280"/>
    </row>
    <row r="116" spans="1:87" ht="30" hidden="1" customHeight="1" outlineLevel="1">
      <c r="A116" s="1296">
        <v>42373</v>
      </c>
      <c r="B116" s="1297">
        <v>1</v>
      </c>
      <c r="C116" s="1304">
        <v>108.9</v>
      </c>
      <c r="D116" s="1304">
        <v>162.6087</v>
      </c>
      <c r="E116" s="1309">
        <v>318.03000000000003</v>
      </c>
      <c r="F116" s="1304">
        <v>131.8458</v>
      </c>
      <c r="G116" s="1313">
        <v>3563</v>
      </c>
      <c r="H116" s="1304">
        <v>121.84010000000001</v>
      </c>
      <c r="I116" s="1313">
        <v>909</v>
      </c>
      <c r="J116" s="1304">
        <v>130.31</v>
      </c>
      <c r="K116" s="1304">
        <v>134.08000000000001</v>
      </c>
      <c r="L116" s="1298">
        <v>169.93</v>
      </c>
      <c r="M116" s="1298">
        <v>116.66</v>
      </c>
      <c r="N116" s="1298">
        <v>117</v>
      </c>
      <c r="O116" s="1327">
        <v>132.24520000000001</v>
      </c>
      <c r="P116" s="1320">
        <v>1010</v>
      </c>
      <c r="Q116" s="1298">
        <v>135.34</v>
      </c>
      <c r="R116" s="1298">
        <v>137</v>
      </c>
      <c r="S116" s="1298">
        <v>156.17000000000002</v>
      </c>
      <c r="T116" s="1298">
        <v>125.44</v>
      </c>
      <c r="U116" s="1298">
        <v>129.04</v>
      </c>
      <c r="V116" s="1298">
        <v>126.60000000000001</v>
      </c>
      <c r="W116" s="1327">
        <v>129.26609999999999</v>
      </c>
      <c r="X116" s="1320">
        <v>40778.480000000003</v>
      </c>
      <c r="Y116" s="1298">
        <v>228</v>
      </c>
      <c r="Z116" s="1298">
        <v>112.19</v>
      </c>
      <c r="AA116" s="1298">
        <v>126.12</v>
      </c>
      <c r="AB116" s="1327">
        <v>119.33840000000001</v>
      </c>
      <c r="AC116" s="1319">
        <v>515.9</v>
      </c>
      <c r="AD116" s="1298">
        <v>118</v>
      </c>
      <c r="AE116" s="1298">
        <v>121.34310000000001</v>
      </c>
      <c r="AF116" s="1309">
        <v>549.06000000000006</v>
      </c>
      <c r="AG116" s="1298">
        <v>157.1</v>
      </c>
      <c r="AH116" s="1298">
        <v>136.15</v>
      </c>
      <c r="AI116" s="1298">
        <v>143.94</v>
      </c>
      <c r="AJ116" s="1327">
        <v>182.63240000000002</v>
      </c>
      <c r="AK116" s="1320">
        <v>1686</v>
      </c>
      <c r="AL116" s="1335"/>
      <c r="AM116" s="1307">
        <v>124.85990271570809</v>
      </c>
      <c r="AN116" s="1284">
        <v>4.6520984702502766E-4</v>
      </c>
      <c r="AO116" s="1335"/>
      <c r="AP116" s="1327">
        <v>158.7321</v>
      </c>
      <c r="AQ116" s="1334">
        <v>117.34</v>
      </c>
      <c r="AR116" s="1335"/>
      <c r="AS116" s="1307">
        <v>125.94923695526366</v>
      </c>
      <c r="AT116" s="1284">
        <v>-4.1469014138462157E-4</v>
      </c>
      <c r="AU116" s="1335"/>
      <c r="AV116" s="1330"/>
      <c r="AW116" s="1280"/>
      <c r="AX116" s="1280"/>
      <c r="AY116" s="1280"/>
      <c r="AZ116" s="1280"/>
      <c r="BA116" s="1280"/>
      <c r="BB116" s="1280"/>
      <c r="BC116" s="1280"/>
      <c r="BD116" s="1280"/>
      <c r="BE116" s="1280"/>
      <c r="BF116" s="1280"/>
      <c r="BG116" s="1280"/>
      <c r="BH116" s="1280"/>
      <c r="BI116" s="1280"/>
      <c r="BJ116" s="1280"/>
      <c r="BK116" s="1280"/>
      <c r="BL116" s="1280"/>
      <c r="BM116" s="1280"/>
      <c r="BN116" s="1280"/>
      <c r="BO116" s="1280"/>
      <c r="BP116" s="1280"/>
      <c r="BQ116" s="1280"/>
      <c r="BR116" s="1280"/>
      <c r="BS116" s="1280"/>
      <c r="BT116" s="1280"/>
      <c r="BU116" s="1280"/>
      <c r="BV116" s="1280"/>
      <c r="BW116" s="1280"/>
      <c r="BX116" s="1280"/>
      <c r="BY116" s="1280"/>
      <c r="BZ116" s="1280"/>
      <c r="CA116" s="1280"/>
      <c r="CB116" s="1280"/>
      <c r="CC116" s="1280"/>
      <c r="CD116" s="1280"/>
      <c r="CE116" s="1280"/>
      <c r="CF116" s="1280"/>
      <c r="CG116" s="1280"/>
      <c r="CH116" s="1280"/>
      <c r="CI116" s="1280"/>
    </row>
    <row r="117" spans="1:87" ht="30" hidden="1" customHeight="1" outlineLevel="1">
      <c r="A117" s="1299">
        <v>42380</v>
      </c>
      <c r="B117" s="1283">
        <v>2</v>
      </c>
      <c r="C117" s="1304">
        <v>111.60000000000001</v>
      </c>
      <c r="D117" s="1304">
        <v>161.8212</v>
      </c>
      <c r="E117" s="1309">
        <v>316.49</v>
      </c>
      <c r="F117" s="1304">
        <v>131.60070000000002</v>
      </c>
      <c r="G117" s="1313">
        <v>3556</v>
      </c>
      <c r="H117" s="1304">
        <v>121.82350000000001</v>
      </c>
      <c r="I117" s="1313">
        <v>909</v>
      </c>
      <c r="J117" s="1304">
        <v>133.17000000000002</v>
      </c>
      <c r="K117" s="1304">
        <v>131.53</v>
      </c>
      <c r="L117" s="1300">
        <v>168.07</v>
      </c>
      <c r="M117" s="1300">
        <v>116.62</v>
      </c>
      <c r="N117" s="1300">
        <v>118</v>
      </c>
      <c r="O117" s="1328">
        <v>129.63589999999999</v>
      </c>
      <c r="P117" s="1320">
        <v>993</v>
      </c>
      <c r="Q117" s="1300">
        <v>135.28</v>
      </c>
      <c r="R117" s="1300">
        <v>143</v>
      </c>
      <c r="S117" s="1300">
        <v>156.99</v>
      </c>
      <c r="T117" s="1300">
        <v>126.68</v>
      </c>
      <c r="U117" s="1300">
        <v>131.5</v>
      </c>
      <c r="V117" s="1300">
        <v>129.5</v>
      </c>
      <c r="W117" s="1328">
        <v>132.1267</v>
      </c>
      <c r="X117" s="1320">
        <v>41727.49</v>
      </c>
      <c r="Y117" s="1300">
        <v>228</v>
      </c>
      <c r="Z117" s="1300">
        <v>114.96000000000001</v>
      </c>
      <c r="AA117" s="1300">
        <v>127.12</v>
      </c>
      <c r="AB117" s="1328">
        <v>121.53970000000001</v>
      </c>
      <c r="AC117" s="1319">
        <v>531.62</v>
      </c>
      <c r="AD117" s="1300">
        <v>117</v>
      </c>
      <c r="AE117" s="1300">
        <v>120.15400000000001</v>
      </c>
      <c r="AF117" s="1309">
        <v>544.66</v>
      </c>
      <c r="AG117" s="1300">
        <v>148.59</v>
      </c>
      <c r="AH117" s="1300">
        <v>135.18</v>
      </c>
      <c r="AI117" s="1300">
        <v>145.6</v>
      </c>
      <c r="AJ117" s="1328">
        <v>180.1412</v>
      </c>
      <c r="AK117" s="1320">
        <v>1673</v>
      </c>
      <c r="AL117" s="1335"/>
      <c r="AM117" s="1307">
        <v>126.43616790939288</v>
      </c>
      <c r="AN117" s="1284">
        <v>1.2624270557648698E-2</v>
      </c>
      <c r="AO117" s="1335"/>
      <c r="AP117" s="1328">
        <v>153.40010000000001</v>
      </c>
      <c r="AQ117" s="1334">
        <v>115.56</v>
      </c>
      <c r="AR117" s="1335"/>
      <c r="AS117" s="1307">
        <v>127.39294790486291</v>
      </c>
      <c r="AT117" s="1284">
        <v>1.1462641493509285E-2</v>
      </c>
      <c r="AU117" s="1335"/>
      <c r="AV117" s="1330"/>
      <c r="AW117" s="1280"/>
      <c r="AX117" s="1280"/>
      <c r="AY117" s="1280"/>
      <c r="AZ117" s="1280"/>
      <c r="BA117" s="1280"/>
      <c r="BB117" s="1280"/>
      <c r="BC117" s="1280"/>
      <c r="BD117" s="1280"/>
      <c r="BE117" s="1280"/>
      <c r="BF117" s="1280"/>
      <c r="BG117" s="1280"/>
      <c r="BH117" s="1280"/>
      <c r="BI117" s="1280"/>
      <c r="BJ117" s="1280"/>
      <c r="BK117" s="1280"/>
      <c r="BL117" s="1280"/>
      <c r="BM117" s="1280"/>
      <c r="BN117" s="1280"/>
      <c r="BO117" s="1280"/>
      <c r="BP117" s="1280"/>
      <c r="BQ117" s="1280"/>
      <c r="BR117" s="1280"/>
      <c r="BS117" s="1280"/>
      <c r="BT117" s="1280"/>
      <c r="BU117" s="1280"/>
      <c r="BV117" s="1280"/>
      <c r="BW117" s="1280"/>
      <c r="BX117" s="1280"/>
      <c r="BY117" s="1280"/>
      <c r="BZ117" s="1280"/>
      <c r="CA117" s="1280"/>
      <c r="CB117" s="1280"/>
      <c r="CC117" s="1280"/>
      <c r="CD117" s="1280"/>
      <c r="CE117" s="1280"/>
      <c r="CF117" s="1280"/>
      <c r="CG117" s="1280"/>
      <c r="CH117" s="1280"/>
      <c r="CI117" s="1280"/>
    </row>
    <row r="118" spans="1:87" ht="30" hidden="1" customHeight="1" outlineLevel="1">
      <c r="A118" s="1299">
        <v>42387</v>
      </c>
      <c r="B118" s="1283">
        <v>3</v>
      </c>
      <c r="C118" s="1304">
        <v>114.3</v>
      </c>
      <c r="D118" s="1304">
        <v>162.17920000000001</v>
      </c>
      <c r="E118" s="1309">
        <v>317.19</v>
      </c>
      <c r="F118" s="1304">
        <v>132.01820000000001</v>
      </c>
      <c r="G118" s="1313">
        <v>3569</v>
      </c>
      <c r="H118" s="1304">
        <v>121.8027</v>
      </c>
      <c r="I118" s="1313">
        <v>909</v>
      </c>
      <c r="J118" s="1304">
        <v>134.97999999999999</v>
      </c>
      <c r="K118" s="1304">
        <v>131.87</v>
      </c>
      <c r="L118" s="1300">
        <v>168.07</v>
      </c>
      <c r="M118" s="1300">
        <v>116.76</v>
      </c>
      <c r="N118" s="1300">
        <v>119</v>
      </c>
      <c r="O118" s="1328">
        <v>132.53700000000001</v>
      </c>
      <c r="P118" s="1320">
        <v>1016</v>
      </c>
      <c r="Q118" s="1300">
        <v>135.18</v>
      </c>
      <c r="R118" s="1300">
        <v>144</v>
      </c>
      <c r="S118" s="1300">
        <v>157.82</v>
      </c>
      <c r="T118" s="1300">
        <v>132.22999999999999</v>
      </c>
      <c r="U118" s="1300">
        <v>133.11000000000001</v>
      </c>
      <c r="V118" s="1300">
        <v>131.4</v>
      </c>
      <c r="W118" s="1328">
        <v>135.83930000000001</v>
      </c>
      <c r="X118" s="1320">
        <v>42651.79</v>
      </c>
      <c r="Y118" s="1300">
        <v>228</v>
      </c>
      <c r="Z118" s="1300">
        <v>116.09</v>
      </c>
      <c r="AA118" s="1300">
        <v>128.69</v>
      </c>
      <c r="AB118" s="1328">
        <v>122.9552</v>
      </c>
      <c r="AC118" s="1319">
        <v>547.91999999999996</v>
      </c>
      <c r="AD118" s="1300">
        <v>119</v>
      </c>
      <c r="AE118" s="1300">
        <v>118.06310000000001</v>
      </c>
      <c r="AF118" s="1309">
        <v>535.04999999999995</v>
      </c>
      <c r="AG118" s="1300">
        <v>148.68</v>
      </c>
      <c r="AH118" s="1300">
        <v>136.5</v>
      </c>
      <c r="AI118" s="1300">
        <v>143.97</v>
      </c>
      <c r="AJ118" s="1328">
        <v>180.21610000000001</v>
      </c>
      <c r="AK118" s="1320">
        <v>1680</v>
      </c>
      <c r="AL118" s="1335"/>
      <c r="AM118" s="1307">
        <v>127.62902473143907</v>
      </c>
      <c r="AN118" s="1284">
        <v>9.4344588401400475E-3</v>
      </c>
      <c r="AO118" s="1335"/>
      <c r="AP118" s="1328">
        <v>150.12380000000002</v>
      </c>
      <c r="AQ118" s="1334">
        <v>114.52</v>
      </c>
      <c r="AR118" s="1335"/>
      <c r="AS118" s="1307">
        <v>128.43488364588163</v>
      </c>
      <c r="AT118" s="1284">
        <v>8.1789122408630899E-3</v>
      </c>
      <c r="AU118" s="1335"/>
      <c r="AV118" s="1330"/>
      <c r="AW118" s="1280"/>
      <c r="AX118" s="1280"/>
      <c r="AY118" s="1280"/>
      <c r="AZ118" s="1280"/>
      <c r="BA118" s="1280"/>
      <c r="BB118" s="1280"/>
      <c r="BC118" s="1280"/>
      <c r="BD118" s="1280"/>
      <c r="BE118" s="1280"/>
      <c r="BF118" s="1280"/>
      <c r="BG118" s="1280"/>
      <c r="BH118" s="1280"/>
      <c r="BI118" s="1280"/>
      <c r="BJ118" s="1280"/>
      <c r="BK118" s="1280"/>
      <c r="BL118" s="1280"/>
      <c r="BM118" s="1280"/>
      <c r="BN118" s="1280"/>
      <c r="BO118" s="1280"/>
      <c r="BP118" s="1280"/>
      <c r="BQ118" s="1280"/>
      <c r="BR118" s="1280"/>
      <c r="BS118" s="1280"/>
      <c r="BT118" s="1280"/>
      <c r="BU118" s="1280"/>
      <c r="BV118" s="1280"/>
      <c r="BW118" s="1280"/>
      <c r="BX118" s="1280"/>
      <c r="BY118" s="1280"/>
      <c r="BZ118" s="1280"/>
      <c r="CA118" s="1280"/>
      <c r="CB118" s="1280"/>
      <c r="CC118" s="1280"/>
      <c r="CD118" s="1280"/>
      <c r="CE118" s="1280"/>
      <c r="CF118" s="1280"/>
      <c r="CG118" s="1280"/>
      <c r="CH118" s="1280"/>
      <c r="CI118" s="1280"/>
    </row>
    <row r="119" spans="1:87" ht="30" hidden="1" customHeight="1" outlineLevel="1">
      <c r="A119" s="1299">
        <v>42394</v>
      </c>
      <c r="B119" s="1283">
        <v>4</v>
      </c>
      <c r="C119" s="1304">
        <v>114.5</v>
      </c>
      <c r="D119" s="1304">
        <v>162.5729</v>
      </c>
      <c r="E119" s="1309">
        <v>317.95999999999998</v>
      </c>
      <c r="F119" s="1304">
        <v>132.36520000000002</v>
      </c>
      <c r="G119" s="1313">
        <v>3577</v>
      </c>
      <c r="H119" s="1304">
        <v>121.81020000000001</v>
      </c>
      <c r="I119" s="1313">
        <v>909</v>
      </c>
      <c r="J119" s="1304">
        <v>134.88</v>
      </c>
      <c r="K119" s="1304">
        <v>133.69999999999999</v>
      </c>
      <c r="L119" s="1300">
        <v>165.29</v>
      </c>
      <c r="M119" s="1300">
        <v>117.29</v>
      </c>
      <c r="N119" s="1300">
        <v>119</v>
      </c>
      <c r="O119" s="1328">
        <v>132.4272</v>
      </c>
      <c r="P119" s="1320">
        <v>1015</v>
      </c>
      <c r="Q119" s="1300">
        <v>135.12</v>
      </c>
      <c r="R119" s="1300">
        <v>142</v>
      </c>
      <c r="S119" s="1300">
        <v>156</v>
      </c>
      <c r="T119" s="1300">
        <v>137.08000000000001</v>
      </c>
      <c r="U119" s="1300">
        <v>133.84</v>
      </c>
      <c r="V119" s="1300">
        <v>131.9</v>
      </c>
      <c r="W119" s="1328">
        <v>135.92830000000001</v>
      </c>
      <c r="X119" s="1320">
        <v>42504.959999999999</v>
      </c>
      <c r="Y119" s="1300">
        <v>228</v>
      </c>
      <c r="Z119" s="1300">
        <v>115.92</v>
      </c>
      <c r="AA119" s="1300">
        <v>129.08000000000001</v>
      </c>
      <c r="AB119" s="1328">
        <v>125.09740000000001</v>
      </c>
      <c r="AC119" s="1319">
        <v>558.04</v>
      </c>
      <c r="AD119" s="1300">
        <v>121</v>
      </c>
      <c r="AE119" s="1300">
        <v>115.80240000000001</v>
      </c>
      <c r="AF119" s="1309">
        <v>525.03</v>
      </c>
      <c r="AG119" s="1300">
        <v>144.22999999999999</v>
      </c>
      <c r="AH119" s="1300">
        <v>135.71</v>
      </c>
      <c r="AI119" s="1300">
        <v>145.26</v>
      </c>
      <c r="AJ119" s="1328">
        <v>180.60890000000001</v>
      </c>
      <c r="AK119" s="1320">
        <v>1679</v>
      </c>
      <c r="AL119" s="1335"/>
      <c r="AM119" s="1307">
        <v>128.03022206950911</v>
      </c>
      <c r="AN119" s="1284">
        <v>3.1434647323698162E-3</v>
      </c>
      <c r="AO119" s="1335"/>
      <c r="AP119" s="1328">
        <v>148.64860000000002</v>
      </c>
      <c r="AQ119" s="1334">
        <v>113.07000000000001</v>
      </c>
      <c r="AR119" s="1335"/>
      <c r="AS119" s="1307">
        <v>128.6291164348834</v>
      </c>
      <c r="AT119" s="1284">
        <v>1.5123055628509796E-3</v>
      </c>
      <c r="AU119" s="1335"/>
      <c r="AV119" s="1330"/>
      <c r="AW119" s="1280"/>
      <c r="AX119" s="1280"/>
      <c r="AY119" s="1280"/>
      <c r="AZ119" s="1280"/>
      <c r="BA119" s="1280"/>
      <c r="BB119" s="1280"/>
      <c r="BC119" s="1280"/>
      <c r="BD119" s="1280"/>
      <c r="BE119" s="1280"/>
      <c r="BF119" s="1280"/>
      <c r="BG119" s="1280"/>
      <c r="BH119" s="1280"/>
      <c r="BI119" s="1280"/>
      <c r="BJ119" s="1280"/>
      <c r="BK119" s="1280"/>
      <c r="BL119" s="1280"/>
      <c r="BM119" s="1280"/>
      <c r="BN119" s="1280"/>
      <c r="BO119" s="1280"/>
      <c r="BP119" s="1280"/>
      <c r="BQ119" s="1280"/>
      <c r="BR119" s="1280"/>
      <c r="BS119" s="1280"/>
      <c r="BT119" s="1280"/>
      <c r="BU119" s="1280"/>
      <c r="BV119" s="1280"/>
      <c r="BW119" s="1280"/>
      <c r="BX119" s="1280"/>
      <c r="BY119" s="1280"/>
      <c r="BZ119" s="1280"/>
      <c r="CA119" s="1280"/>
      <c r="CB119" s="1280"/>
      <c r="CC119" s="1280"/>
      <c r="CD119" s="1280"/>
      <c r="CE119" s="1280"/>
      <c r="CF119" s="1280"/>
      <c r="CG119" s="1280"/>
      <c r="CH119" s="1280"/>
      <c r="CI119" s="1280"/>
    </row>
    <row r="120" spans="1:87" ht="30" hidden="1" customHeight="1" outlineLevel="1">
      <c r="A120" s="1299">
        <v>42401</v>
      </c>
      <c r="B120" s="1283">
        <v>5</v>
      </c>
      <c r="C120" s="1304">
        <v>112.5</v>
      </c>
      <c r="D120" s="1304">
        <v>162.2201</v>
      </c>
      <c r="E120" s="1309">
        <v>317.27</v>
      </c>
      <c r="F120" s="1304">
        <v>131.6063</v>
      </c>
      <c r="G120" s="1313">
        <v>3557</v>
      </c>
      <c r="H120" s="1304">
        <v>121.8053</v>
      </c>
      <c r="I120" s="1313">
        <v>909</v>
      </c>
      <c r="J120" s="1304">
        <v>135.11000000000001</v>
      </c>
      <c r="K120" s="1304">
        <v>129.25</v>
      </c>
      <c r="L120" s="1300">
        <v>165.29</v>
      </c>
      <c r="M120" s="1300">
        <v>117.5</v>
      </c>
      <c r="N120" s="1300">
        <v>120</v>
      </c>
      <c r="O120" s="1328">
        <v>132.6284</v>
      </c>
      <c r="P120" s="1320">
        <v>1016</v>
      </c>
      <c r="Q120" s="1300">
        <v>135.84</v>
      </c>
      <c r="R120" s="1300">
        <v>139</v>
      </c>
      <c r="S120" s="1300">
        <v>157.93</v>
      </c>
      <c r="T120" s="1300">
        <v>138.71</v>
      </c>
      <c r="U120" s="1300">
        <v>135.78</v>
      </c>
      <c r="V120" s="1300">
        <v>131.4</v>
      </c>
      <c r="W120" s="1328">
        <v>136.34020000000001</v>
      </c>
      <c r="X120" s="1320">
        <v>42391.66</v>
      </c>
      <c r="Y120" s="1300">
        <v>228</v>
      </c>
      <c r="Z120" s="1300">
        <v>113.95</v>
      </c>
      <c r="AA120" s="1300">
        <v>129.13</v>
      </c>
      <c r="AB120" s="1328">
        <v>126.26920000000001</v>
      </c>
      <c r="AC120" s="1319">
        <v>557.04</v>
      </c>
      <c r="AD120" s="1300">
        <v>122</v>
      </c>
      <c r="AE120" s="1300">
        <v>114.6101</v>
      </c>
      <c r="AF120" s="1309">
        <v>517.34</v>
      </c>
      <c r="AG120" s="1300">
        <v>144.39000000000001</v>
      </c>
      <c r="AH120" s="1300">
        <v>136.75</v>
      </c>
      <c r="AI120" s="1300">
        <v>144.22999999999999</v>
      </c>
      <c r="AJ120" s="1328">
        <v>179.26260000000002</v>
      </c>
      <c r="AK120" s="1320">
        <v>1680</v>
      </c>
      <c r="AL120" s="1335"/>
      <c r="AM120" s="1307">
        <v>128.14654497642223</v>
      </c>
      <c r="AN120" s="1284">
        <v>9.0855819065893684E-4</v>
      </c>
      <c r="AO120" s="1335"/>
      <c r="AP120" s="1328">
        <v>147.5746</v>
      </c>
      <c r="AQ120" s="1334">
        <v>112.63</v>
      </c>
      <c r="AR120" s="1335"/>
      <c r="AS120" s="1307">
        <v>128.56984636755365</v>
      </c>
      <c r="AT120" s="1284">
        <v>-4.6078266703908355E-4</v>
      </c>
      <c r="AU120" s="1335"/>
      <c r="AV120" s="1330"/>
      <c r="AW120" s="1280"/>
      <c r="AX120" s="1280"/>
      <c r="AY120" s="1280"/>
      <c r="AZ120" s="1280"/>
      <c r="BA120" s="1280"/>
      <c r="BB120" s="1280"/>
      <c r="BC120" s="1280"/>
      <c r="BD120" s="1280"/>
      <c r="BE120" s="1280"/>
      <c r="BF120" s="1280"/>
      <c r="BG120" s="1280"/>
      <c r="BH120" s="1280"/>
      <c r="BI120" s="1280"/>
      <c r="BJ120" s="1280"/>
      <c r="BK120" s="1280"/>
      <c r="BL120" s="1280"/>
      <c r="BM120" s="1280"/>
      <c r="BN120" s="1280"/>
      <c r="BO120" s="1280"/>
      <c r="BP120" s="1280"/>
      <c r="BQ120" s="1280"/>
      <c r="BR120" s="1280"/>
      <c r="BS120" s="1280"/>
      <c r="BT120" s="1280"/>
      <c r="BU120" s="1280"/>
      <c r="BV120" s="1280"/>
      <c r="BW120" s="1280"/>
      <c r="BX120" s="1280"/>
      <c r="BY120" s="1280"/>
      <c r="BZ120" s="1280"/>
      <c r="CA120" s="1280"/>
      <c r="CB120" s="1280"/>
      <c r="CC120" s="1280"/>
      <c r="CD120" s="1280"/>
      <c r="CE120" s="1280"/>
      <c r="CF120" s="1280"/>
      <c r="CG120" s="1280"/>
      <c r="CH120" s="1280"/>
      <c r="CI120" s="1280"/>
    </row>
    <row r="121" spans="1:87" ht="30" hidden="1" customHeight="1" outlineLevel="1">
      <c r="A121" s="1299">
        <v>42408</v>
      </c>
      <c r="B121" s="1283">
        <v>6</v>
      </c>
      <c r="C121" s="1304">
        <v>110.3</v>
      </c>
      <c r="D121" s="1304">
        <v>162.2201</v>
      </c>
      <c r="E121" s="1309">
        <v>317.27</v>
      </c>
      <c r="F121" s="1304">
        <v>130.95680000000002</v>
      </c>
      <c r="G121" s="1313">
        <v>3543</v>
      </c>
      <c r="H121" s="1304">
        <v>121.79040000000001</v>
      </c>
      <c r="I121" s="1313">
        <v>909</v>
      </c>
      <c r="J121" s="1304">
        <v>134.94</v>
      </c>
      <c r="K121" s="1304">
        <v>134.02000000000001</v>
      </c>
      <c r="L121" s="1300">
        <v>163.43</v>
      </c>
      <c r="M121" s="1300">
        <v>119.05</v>
      </c>
      <c r="N121" s="1300">
        <v>120</v>
      </c>
      <c r="O121" s="1328">
        <v>132.7235</v>
      </c>
      <c r="P121" s="1320">
        <v>1014</v>
      </c>
      <c r="Q121" s="1300">
        <v>135.97999999999999</v>
      </c>
      <c r="R121" s="1300">
        <v>137</v>
      </c>
      <c r="S121" s="1300">
        <v>156.11000000000001</v>
      </c>
      <c r="T121" s="1300">
        <v>138.61000000000001</v>
      </c>
      <c r="U121" s="1300">
        <v>132.4</v>
      </c>
      <c r="V121" s="1300">
        <v>131.69999999999999</v>
      </c>
      <c r="W121" s="1328">
        <v>135.7533</v>
      </c>
      <c r="X121" s="1320">
        <v>42200.86</v>
      </c>
      <c r="Y121" s="1300">
        <v>228</v>
      </c>
      <c r="Z121" s="1300">
        <v>111.96000000000001</v>
      </c>
      <c r="AA121" s="1300">
        <v>129.72999999999999</v>
      </c>
      <c r="AB121" s="1328">
        <v>125.58130000000001</v>
      </c>
      <c r="AC121" s="1319">
        <v>556.16</v>
      </c>
      <c r="AD121" s="1300">
        <v>124</v>
      </c>
      <c r="AE121" s="1300">
        <v>114.07140000000001</v>
      </c>
      <c r="AF121" s="1309">
        <v>511.47</v>
      </c>
      <c r="AG121" s="1300">
        <v>140.80000000000001</v>
      </c>
      <c r="AH121" s="1300">
        <v>137.38</v>
      </c>
      <c r="AI121" s="1300">
        <v>144.75</v>
      </c>
      <c r="AJ121" s="1328">
        <v>178.47670000000002</v>
      </c>
      <c r="AK121" s="1320">
        <v>1691</v>
      </c>
      <c r="AL121" s="1335"/>
      <c r="AM121" s="1307">
        <v>127.91203729601095</v>
      </c>
      <c r="AN121" s="1284">
        <v>-1.829996122442723E-3</v>
      </c>
      <c r="AO121" s="1335"/>
      <c r="AP121" s="1328">
        <v>144.2363</v>
      </c>
      <c r="AQ121" s="1334">
        <v>112.03</v>
      </c>
      <c r="AR121" s="1335"/>
      <c r="AS121" s="1307">
        <v>128.14610564617669</v>
      </c>
      <c r="AT121" s="1284">
        <v>-3.2958017245006133E-3</v>
      </c>
      <c r="AU121" s="1335"/>
      <c r="AV121" s="1330"/>
      <c r="AW121" s="1280"/>
      <c r="AX121" s="1280"/>
      <c r="AY121" s="1280"/>
      <c r="AZ121" s="1280"/>
      <c r="BA121" s="1280"/>
      <c r="BB121" s="1280"/>
      <c r="BC121" s="1280"/>
      <c r="BD121" s="1280"/>
      <c r="BE121" s="1280"/>
      <c r="BF121" s="1280"/>
      <c r="BG121" s="1280"/>
      <c r="BH121" s="1280"/>
      <c r="BI121" s="1280"/>
      <c r="BJ121" s="1280"/>
      <c r="BK121" s="1280"/>
      <c r="BL121" s="1280"/>
      <c r="BM121" s="1280"/>
      <c r="BN121" s="1280"/>
      <c r="BO121" s="1280"/>
      <c r="BP121" s="1280"/>
      <c r="BQ121" s="1280"/>
      <c r="BR121" s="1280"/>
      <c r="BS121" s="1280"/>
      <c r="BT121" s="1280"/>
      <c r="BU121" s="1280"/>
      <c r="BV121" s="1280"/>
      <c r="BW121" s="1280"/>
      <c r="BX121" s="1280"/>
      <c r="BY121" s="1280"/>
      <c r="BZ121" s="1280"/>
      <c r="CA121" s="1280"/>
      <c r="CB121" s="1280"/>
      <c r="CC121" s="1280"/>
      <c r="CD121" s="1280"/>
      <c r="CE121" s="1280"/>
      <c r="CF121" s="1280"/>
      <c r="CG121" s="1280"/>
      <c r="CH121" s="1280"/>
      <c r="CI121" s="1280"/>
    </row>
    <row r="122" spans="1:87" ht="30" hidden="1" customHeight="1" outlineLevel="1">
      <c r="A122" s="1299">
        <v>42415</v>
      </c>
      <c r="B122" s="1283">
        <v>7</v>
      </c>
      <c r="C122" s="1304">
        <v>110</v>
      </c>
      <c r="D122" s="1304">
        <v>162.2559</v>
      </c>
      <c r="E122" s="1309">
        <v>317.34000000000003</v>
      </c>
      <c r="F122" s="1304">
        <v>130.75370000000001</v>
      </c>
      <c r="G122" s="1313">
        <v>3535</v>
      </c>
      <c r="H122" s="1304">
        <v>121.79060000000001</v>
      </c>
      <c r="I122" s="1313">
        <v>909</v>
      </c>
      <c r="J122" s="1304">
        <v>133.75</v>
      </c>
      <c r="K122" s="1304">
        <v>134.15</v>
      </c>
      <c r="L122" s="1300">
        <v>163.99</v>
      </c>
      <c r="M122" s="1300">
        <v>119.97</v>
      </c>
      <c r="N122" s="1300">
        <v>121</v>
      </c>
      <c r="O122" s="1328">
        <v>132.9401</v>
      </c>
      <c r="P122" s="1320">
        <v>1013</v>
      </c>
      <c r="Q122" s="1300">
        <v>136.13</v>
      </c>
      <c r="R122" s="1300">
        <v>131</v>
      </c>
      <c r="S122" s="1300">
        <v>156.76</v>
      </c>
      <c r="T122" s="1300">
        <v>139.66</v>
      </c>
      <c r="U122" s="1300">
        <v>133.19</v>
      </c>
      <c r="V122" s="1300">
        <v>131.4</v>
      </c>
      <c r="W122" s="1328">
        <v>134.26689999999999</v>
      </c>
      <c r="X122" s="1320">
        <v>41580.15</v>
      </c>
      <c r="Y122" s="1300">
        <v>228</v>
      </c>
      <c r="Z122" s="1300">
        <v>111.91</v>
      </c>
      <c r="AA122" s="1300">
        <v>131.12</v>
      </c>
      <c r="AB122" s="1328">
        <v>126.8768</v>
      </c>
      <c r="AC122" s="1319">
        <v>557.29</v>
      </c>
      <c r="AD122" s="1300">
        <v>124</v>
      </c>
      <c r="AE122" s="1300">
        <v>111.6558</v>
      </c>
      <c r="AF122" s="1309">
        <v>498.54</v>
      </c>
      <c r="AG122" s="1300">
        <v>141.35</v>
      </c>
      <c r="AH122" s="1300">
        <v>134.92000000000002</v>
      </c>
      <c r="AI122" s="1300">
        <v>144.47</v>
      </c>
      <c r="AJ122" s="1328">
        <v>179.08860000000001</v>
      </c>
      <c r="AK122" s="1320">
        <v>1690</v>
      </c>
      <c r="AL122" s="1335"/>
      <c r="AM122" s="1307">
        <v>127.86420423284666</v>
      </c>
      <c r="AN122" s="1284">
        <v>-3.7395278955332234E-4</v>
      </c>
      <c r="AO122" s="1335"/>
      <c r="AP122" s="1328">
        <v>143.84909999999999</v>
      </c>
      <c r="AQ122" s="1334">
        <v>111.57000000000001</v>
      </c>
      <c r="AR122" s="1335"/>
      <c r="AS122" s="1307">
        <v>127.87974077651181</v>
      </c>
      <c r="AT122" s="1284">
        <v>-2.0786029222015223E-3</v>
      </c>
      <c r="AU122" s="1335"/>
      <c r="AV122" s="1330"/>
      <c r="AW122" s="1280"/>
      <c r="AX122" s="1280"/>
      <c r="AY122" s="1280"/>
      <c r="AZ122" s="1280"/>
      <c r="BA122" s="1280"/>
      <c r="BB122" s="1280"/>
      <c r="BC122" s="1280"/>
      <c r="BD122" s="1280"/>
      <c r="BE122" s="1280"/>
      <c r="BF122" s="1280"/>
      <c r="BG122" s="1280"/>
      <c r="BH122" s="1280"/>
      <c r="BI122" s="1280"/>
      <c r="BJ122" s="1280"/>
      <c r="BK122" s="1280"/>
      <c r="BL122" s="1280"/>
      <c r="BM122" s="1280"/>
      <c r="BN122" s="1280"/>
      <c r="BO122" s="1280"/>
      <c r="BP122" s="1280"/>
      <c r="BQ122" s="1280"/>
      <c r="BR122" s="1280"/>
      <c r="BS122" s="1280"/>
      <c r="BT122" s="1280"/>
      <c r="BU122" s="1280"/>
      <c r="BV122" s="1280"/>
      <c r="BW122" s="1280"/>
      <c r="BX122" s="1280"/>
      <c r="BY122" s="1280"/>
      <c r="BZ122" s="1280"/>
      <c r="CA122" s="1280"/>
      <c r="CB122" s="1280"/>
      <c r="CC122" s="1280"/>
      <c r="CD122" s="1280"/>
      <c r="CE122" s="1280"/>
      <c r="CF122" s="1280"/>
      <c r="CG122" s="1280"/>
      <c r="CH122" s="1280"/>
      <c r="CI122" s="1280"/>
    </row>
    <row r="123" spans="1:87" ht="30" hidden="1" customHeight="1" outlineLevel="1">
      <c r="A123" s="1299">
        <v>42422</v>
      </c>
      <c r="B123" s="1283">
        <v>8</v>
      </c>
      <c r="C123" s="1304">
        <v>109.8</v>
      </c>
      <c r="D123" s="1304">
        <v>158.733</v>
      </c>
      <c r="E123" s="1309">
        <v>310.45</v>
      </c>
      <c r="F123" s="1304">
        <v>130.16380000000001</v>
      </c>
      <c r="G123" s="1313">
        <v>3520</v>
      </c>
      <c r="H123" s="1304">
        <v>121.8263</v>
      </c>
      <c r="I123" s="1313">
        <v>909</v>
      </c>
      <c r="J123" s="1304">
        <v>129.84</v>
      </c>
      <c r="K123" s="1304">
        <v>138.15</v>
      </c>
      <c r="L123" s="1300">
        <v>164.54</v>
      </c>
      <c r="M123" s="1300">
        <v>118.71000000000001</v>
      </c>
      <c r="N123" s="1300">
        <v>121</v>
      </c>
      <c r="O123" s="1328">
        <v>132.73869999999999</v>
      </c>
      <c r="P123" s="1320">
        <v>1012</v>
      </c>
      <c r="Q123" s="1300">
        <v>134.25</v>
      </c>
      <c r="R123" s="1300">
        <v>131</v>
      </c>
      <c r="S123" s="1300">
        <v>156.75</v>
      </c>
      <c r="T123" s="1300">
        <v>138.1</v>
      </c>
      <c r="U123" s="1300">
        <v>133.28</v>
      </c>
      <c r="V123" s="1300">
        <v>128.80000000000001</v>
      </c>
      <c r="W123" s="1328">
        <v>133.5958</v>
      </c>
      <c r="X123" s="1320">
        <v>41358.01</v>
      </c>
      <c r="Y123" s="1300">
        <v>228</v>
      </c>
      <c r="Z123" s="1300">
        <v>110.35000000000001</v>
      </c>
      <c r="AA123" s="1300">
        <v>129.41</v>
      </c>
      <c r="AB123" s="1328">
        <v>126.73180000000001</v>
      </c>
      <c r="AC123" s="1319">
        <v>553.30000000000007</v>
      </c>
      <c r="AD123" s="1300">
        <v>124</v>
      </c>
      <c r="AE123" s="1300">
        <v>112.30710000000001</v>
      </c>
      <c r="AF123" s="1309">
        <v>501.87</v>
      </c>
      <c r="AG123" s="1300">
        <v>133.28</v>
      </c>
      <c r="AH123" s="1300">
        <v>133.77000000000001</v>
      </c>
      <c r="AI123" s="1300">
        <v>144.51</v>
      </c>
      <c r="AJ123" s="1328">
        <v>180.3948</v>
      </c>
      <c r="AK123" s="1320">
        <v>1690</v>
      </c>
      <c r="AL123" s="1335"/>
      <c r="AM123" s="1307">
        <v>126.32332052153178</v>
      </c>
      <c r="AN123" s="1284">
        <v>-1.205093888911124E-2</v>
      </c>
      <c r="AO123" s="1335"/>
      <c r="AP123" s="1328">
        <v>141.69800000000001</v>
      </c>
      <c r="AQ123" s="1334">
        <v>111.19</v>
      </c>
      <c r="AR123" s="1335"/>
      <c r="AS123" s="1307">
        <v>126.47400048532957</v>
      </c>
      <c r="AT123" s="1284">
        <v>-1.0992673918842066E-2</v>
      </c>
      <c r="AU123" s="1335"/>
      <c r="AV123" s="1330"/>
      <c r="AW123" s="1280"/>
      <c r="AX123" s="1280"/>
      <c r="AY123" s="1280"/>
      <c r="AZ123" s="1280"/>
      <c r="BA123" s="1280"/>
      <c r="BB123" s="1280"/>
      <c r="BC123" s="1280"/>
      <c r="BD123" s="1280"/>
      <c r="BE123" s="1280"/>
      <c r="BF123" s="1280"/>
      <c r="BG123" s="1280"/>
      <c r="BH123" s="1280"/>
      <c r="BI123" s="1280"/>
      <c r="BJ123" s="1280"/>
      <c r="BK123" s="1280"/>
      <c r="BL123" s="1280"/>
      <c r="BM123" s="1280"/>
      <c r="BN123" s="1280"/>
      <c r="BO123" s="1280"/>
      <c r="BP123" s="1280"/>
      <c r="BQ123" s="1280"/>
      <c r="BR123" s="1280"/>
      <c r="BS123" s="1280"/>
      <c r="BT123" s="1280"/>
      <c r="BU123" s="1280"/>
      <c r="BV123" s="1280"/>
      <c r="BW123" s="1280"/>
      <c r="BX123" s="1280"/>
      <c r="BY123" s="1280"/>
      <c r="BZ123" s="1280"/>
      <c r="CA123" s="1280"/>
      <c r="CB123" s="1280"/>
      <c r="CC123" s="1280"/>
      <c r="CD123" s="1280"/>
      <c r="CE123" s="1280"/>
      <c r="CF123" s="1280"/>
      <c r="CG123" s="1280"/>
      <c r="CH123" s="1280"/>
      <c r="CI123" s="1280"/>
    </row>
    <row r="124" spans="1:87" ht="30" hidden="1" customHeight="1" outlineLevel="1">
      <c r="A124" s="1299">
        <v>42429</v>
      </c>
      <c r="B124" s="1283">
        <v>9</v>
      </c>
      <c r="C124" s="1304">
        <v>107.2</v>
      </c>
      <c r="D124" s="1304">
        <v>137.3913</v>
      </c>
      <c r="E124" s="1309">
        <v>268.70999999999998</v>
      </c>
      <c r="F124" s="1304">
        <v>124.88650000000001</v>
      </c>
      <c r="G124" s="1313">
        <v>3379</v>
      </c>
      <c r="H124" s="1304">
        <v>121.979</v>
      </c>
      <c r="I124" s="1313">
        <v>909.88700000000006</v>
      </c>
      <c r="J124" s="1304">
        <v>127.42</v>
      </c>
      <c r="K124" s="1304">
        <v>131.05000000000001</v>
      </c>
      <c r="L124" s="1300">
        <v>161.20000000000002</v>
      </c>
      <c r="M124" s="1300">
        <v>117.01</v>
      </c>
      <c r="N124" s="1300">
        <v>122</v>
      </c>
      <c r="O124" s="1328">
        <v>127.20320000000001</v>
      </c>
      <c r="P124" s="1320">
        <v>968</v>
      </c>
      <c r="Q124" s="1300">
        <v>132.61000000000001</v>
      </c>
      <c r="R124" s="1300">
        <v>130</v>
      </c>
      <c r="S124" s="1300">
        <v>158.29</v>
      </c>
      <c r="T124" s="1300">
        <v>135.28</v>
      </c>
      <c r="U124" s="1300">
        <v>131</v>
      </c>
      <c r="V124" s="1300">
        <v>124.3</v>
      </c>
      <c r="W124" s="1328">
        <v>127.75330000000001</v>
      </c>
      <c r="X124" s="1320">
        <v>39593.47</v>
      </c>
      <c r="Y124" s="1300">
        <v>228</v>
      </c>
      <c r="Z124" s="1300">
        <v>108.42</v>
      </c>
      <c r="AA124" s="1300">
        <v>125.87</v>
      </c>
      <c r="AB124" s="1328">
        <v>124.2869</v>
      </c>
      <c r="AC124" s="1319">
        <v>539.59</v>
      </c>
      <c r="AD124" s="1300">
        <v>122</v>
      </c>
      <c r="AE124" s="1300">
        <v>112.4075</v>
      </c>
      <c r="AF124" s="1309">
        <v>501.89</v>
      </c>
      <c r="AG124" s="1300">
        <v>138.83000000000001</v>
      </c>
      <c r="AH124" s="1300">
        <v>132.14000000000001</v>
      </c>
      <c r="AI124" s="1300">
        <v>143.87</v>
      </c>
      <c r="AJ124" s="1328">
        <v>181.13210000000001</v>
      </c>
      <c r="AK124" s="1320">
        <v>1693</v>
      </c>
      <c r="AL124" s="1335"/>
      <c r="AM124" s="1307">
        <v>124.25949139445486</v>
      </c>
      <c r="AN124" s="1284">
        <v>-1.6337673190954027E-2</v>
      </c>
      <c r="AO124" s="1335"/>
      <c r="AP124" s="1328">
        <v>143.3177</v>
      </c>
      <c r="AQ124" s="1334">
        <v>111.57000000000001</v>
      </c>
      <c r="AR124" s="1335"/>
      <c r="AS124" s="1307">
        <v>124.49520866871269</v>
      </c>
      <c r="AT124" s="1284">
        <v>-1.5645838741745299E-2</v>
      </c>
      <c r="AU124" s="1335"/>
      <c r="AV124" s="1330"/>
      <c r="AW124" s="1280"/>
      <c r="AX124" s="1280"/>
      <c r="AY124" s="1280"/>
      <c r="AZ124" s="1280"/>
      <c r="BA124" s="1280"/>
      <c r="BB124" s="1280"/>
      <c r="BC124" s="1280"/>
      <c r="BD124" s="1280"/>
      <c r="BE124" s="1280"/>
      <c r="BF124" s="1280"/>
      <c r="BG124" s="1280"/>
      <c r="BH124" s="1280"/>
      <c r="BI124" s="1280"/>
      <c r="BJ124" s="1280"/>
      <c r="BK124" s="1280"/>
      <c r="BL124" s="1280"/>
      <c r="BM124" s="1280"/>
      <c r="BN124" s="1280"/>
      <c r="BO124" s="1280"/>
      <c r="BP124" s="1280"/>
      <c r="BQ124" s="1280"/>
      <c r="BR124" s="1280"/>
      <c r="BS124" s="1280"/>
      <c r="BT124" s="1280"/>
      <c r="BU124" s="1280"/>
      <c r="BV124" s="1280"/>
      <c r="BW124" s="1280"/>
      <c r="BX124" s="1280"/>
      <c r="BY124" s="1280"/>
      <c r="BZ124" s="1280"/>
      <c r="CA124" s="1280"/>
      <c r="CB124" s="1280"/>
      <c r="CC124" s="1280"/>
      <c r="CD124" s="1280"/>
      <c r="CE124" s="1280"/>
      <c r="CF124" s="1280"/>
      <c r="CG124" s="1280"/>
      <c r="CH124" s="1280"/>
      <c r="CI124" s="1280"/>
    </row>
    <row r="125" spans="1:87" ht="30" hidden="1" customHeight="1" outlineLevel="1" collapsed="1">
      <c r="A125" s="1299">
        <v>42436</v>
      </c>
      <c r="B125" s="1283">
        <v>10</v>
      </c>
      <c r="C125" s="1304">
        <v>106.2</v>
      </c>
      <c r="D125" s="1304">
        <v>137.62649999999999</v>
      </c>
      <c r="E125" s="1309">
        <v>269.17</v>
      </c>
      <c r="F125" s="1304">
        <v>124.4205</v>
      </c>
      <c r="G125" s="1313">
        <v>3366</v>
      </c>
      <c r="H125" s="1304">
        <v>116.62130000000001</v>
      </c>
      <c r="I125" s="1313">
        <v>870</v>
      </c>
      <c r="J125" s="1304">
        <v>129.78</v>
      </c>
      <c r="K125" s="1304">
        <v>130.99</v>
      </c>
      <c r="L125" s="1300">
        <v>158.97</v>
      </c>
      <c r="M125" s="1300">
        <v>116.22</v>
      </c>
      <c r="N125" s="1300">
        <v>122</v>
      </c>
      <c r="O125" s="1328">
        <v>126.9898</v>
      </c>
      <c r="P125" s="1320">
        <v>962</v>
      </c>
      <c r="Q125" s="1300">
        <v>132.61000000000001</v>
      </c>
      <c r="R125" s="1300">
        <v>132</v>
      </c>
      <c r="S125" s="1300">
        <v>158.29</v>
      </c>
      <c r="T125" s="1300">
        <v>134.51</v>
      </c>
      <c r="U125" s="1300">
        <v>130.83000000000001</v>
      </c>
      <c r="V125" s="1300">
        <v>126.5</v>
      </c>
      <c r="W125" s="1328">
        <v>126.74930000000001</v>
      </c>
      <c r="X125" s="1320">
        <v>39279.97</v>
      </c>
      <c r="Y125" s="1300">
        <v>228</v>
      </c>
      <c r="Z125" s="1300">
        <v>109.06</v>
      </c>
      <c r="AA125" s="1300">
        <v>127.57000000000001</v>
      </c>
      <c r="AB125" s="1328">
        <v>129.21280000000002</v>
      </c>
      <c r="AC125" s="1319">
        <v>557.71</v>
      </c>
      <c r="AD125" s="1300">
        <v>122</v>
      </c>
      <c r="AE125" s="1300">
        <v>112.50280000000001</v>
      </c>
      <c r="AF125" s="1309">
        <v>502.24</v>
      </c>
      <c r="AG125" s="1300">
        <v>136.31</v>
      </c>
      <c r="AH125" s="1300">
        <v>130.27000000000001</v>
      </c>
      <c r="AI125" s="1300">
        <v>144.06</v>
      </c>
      <c r="AJ125" s="1328">
        <v>181.91500000000002</v>
      </c>
      <c r="AK125" s="1320">
        <v>1694</v>
      </c>
      <c r="AL125" s="1335"/>
      <c r="AM125" s="1307">
        <v>125.3119086686017</v>
      </c>
      <c r="AN125" s="1284">
        <v>8.4695121663262984E-3</v>
      </c>
      <c r="AO125" s="1335"/>
      <c r="AP125" s="1328">
        <v>144.59310000000002</v>
      </c>
      <c r="AQ125" s="1334">
        <v>111.87</v>
      </c>
      <c r="AR125" s="1335"/>
      <c r="AS125" s="1307">
        <v>125.36891590986444</v>
      </c>
      <c r="AT125" s="1284">
        <v>7.0179989293943645E-3</v>
      </c>
      <c r="AU125" s="1335"/>
      <c r="AV125" s="1330"/>
      <c r="AW125" s="1280"/>
      <c r="AX125" s="1280"/>
      <c r="AY125" s="1280"/>
      <c r="AZ125" s="1280"/>
      <c r="BA125" s="1280"/>
      <c r="BB125" s="1280"/>
      <c r="BC125" s="1280"/>
      <c r="BD125" s="1280"/>
      <c r="BE125" s="1280"/>
      <c r="BF125" s="1280"/>
      <c r="BG125" s="1280"/>
      <c r="BH125" s="1280"/>
      <c r="BI125" s="1280"/>
      <c r="BJ125" s="1280"/>
      <c r="BK125" s="1280"/>
      <c r="BL125" s="1280"/>
      <c r="BM125" s="1280"/>
      <c r="BN125" s="1280"/>
      <c r="BO125" s="1280"/>
      <c r="BP125" s="1280"/>
      <c r="BQ125" s="1280"/>
      <c r="BR125" s="1280"/>
      <c r="BS125" s="1280"/>
      <c r="BT125" s="1280"/>
      <c r="BU125" s="1280"/>
      <c r="BV125" s="1280"/>
      <c r="BW125" s="1280"/>
      <c r="BX125" s="1280"/>
      <c r="BY125" s="1280"/>
      <c r="BZ125" s="1280"/>
      <c r="CA125" s="1280"/>
      <c r="CB125" s="1280"/>
      <c r="CC125" s="1280"/>
      <c r="CD125" s="1280"/>
      <c r="CE125" s="1280"/>
      <c r="CF125" s="1280"/>
      <c r="CG125" s="1280"/>
      <c r="CH125" s="1280"/>
      <c r="CI125" s="1280"/>
    </row>
    <row r="126" spans="1:87" ht="30" hidden="1" customHeight="1" outlineLevel="1">
      <c r="A126" s="1299">
        <v>42443</v>
      </c>
      <c r="B126" s="1283">
        <v>11</v>
      </c>
      <c r="C126" s="1304">
        <v>110.9</v>
      </c>
      <c r="D126" s="1304">
        <v>131.9153</v>
      </c>
      <c r="E126" s="1309">
        <v>258</v>
      </c>
      <c r="F126" s="1304">
        <v>123.9409</v>
      </c>
      <c r="G126" s="1313">
        <v>3352</v>
      </c>
      <c r="H126" s="1304">
        <v>116.6752</v>
      </c>
      <c r="I126" s="1313">
        <v>870</v>
      </c>
      <c r="J126" s="1304">
        <v>134.21</v>
      </c>
      <c r="K126" s="1304">
        <v>130.41</v>
      </c>
      <c r="L126" s="1300">
        <v>159.53</v>
      </c>
      <c r="M126" s="1300">
        <v>116.32000000000001</v>
      </c>
      <c r="N126" s="1300">
        <v>122</v>
      </c>
      <c r="O126" s="1328">
        <v>129.64359999999999</v>
      </c>
      <c r="P126" s="1320">
        <v>979</v>
      </c>
      <c r="Q126" s="1300">
        <v>132.55000000000001</v>
      </c>
      <c r="R126" s="1300">
        <v>136</v>
      </c>
      <c r="S126" s="1300">
        <v>159.02000000000001</v>
      </c>
      <c r="T126" s="1300">
        <v>139.99</v>
      </c>
      <c r="U126" s="1300">
        <v>133.27000000000001</v>
      </c>
      <c r="V126" s="1300">
        <v>130.69999999999999</v>
      </c>
      <c r="W126" s="1328">
        <v>129.8109</v>
      </c>
      <c r="X126" s="1320">
        <v>40297.74</v>
      </c>
      <c r="Y126" s="1300">
        <v>218</v>
      </c>
      <c r="Z126" s="1300">
        <v>115.27</v>
      </c>
      <c r="AA126" s="1300">
        <v>130.93</v>
      </c>
      <c r="AB126" s="1328">
        <v>134.61780000000002</v>
      </c>
      <c r="AC126" s="1319">
        <v>576.91999999999996</v>
      </c>
      <c r="AD126" s="1300">
        <v>121</v>
      </c>
      <c r="AE126" s="1300">
        <v>113.16170000000001</v>
      </c>
      <c r="AF126" s="1309">
        <v>506.03000000000003</v>
      </c>
      <c r="AG126" s="1300">
        <v>139.30000000000001</v>
      </c>
      <c r="AH126" s="1300">
        <v>128.77000000000001</v>
      </c>
      <c r="AI126" s="1300">
        <v>135.26</v>
      </c>
      <c r="AJ126" s="1328">
        <v>181.51510000000002</v>
      </c>
      <c r="AK126" s="1320">
        <v>1683</v>
      </c>
      <c r="AL126" s="1335"/>
      <c r="AM126" s="1307">
        <v>128.145992443387</v>
      </c>
      <c r="AN126" s="1284">
        <v>2.2616236596318062E-2</v>
      </c>
      <c r="AO126" s="1335"/>
      <c r="AP126" s="1328">
        <v>143.4898</v>
      </c>
      <c r="AQ126" s="1334">
        <v>111.93</v>
      </c>
      <c r="AR126" s="1335"/>
      <c r="AS126" s="1307">
        <v>128.14172098984892</v>
      </c>
      <c r="AT126" s="1284">
        <v>2.2117165645573866E-2</v>
      </c>
      <c r="AU126" s="1335"/>
      <c r="AV126" s="1330"/>
      <c r="AW126" s="1280"/>
      <c r="AX126" s="1280"/>
      <c r="AY126" s="1280"/>
      <c r="AZ126" s="1280"/>
      <c r="BA126" s="1280"/>
      <c r="BB126" s="1280"/>
      <c r="BC126" s="1280"/>
      <c r="BD126" s="1280"/>
      <c r="BE126" s="1280"/>
      <c r="BF126" s="1280"/>
      <c r="BG126" s="1280"/>
      <c r="BH126" s="1280"/>
      <c r="BI126" s="1280"/>
      <c r="BJ126" s="1280"/>
      <c r="BK126" s="1280"/>
      <c r="BL126" s="1280"/>
      <c r="BM126" s="1280"/>
      <c r="BN126" s="1280"/>
      <c r="BO126" s="1280"/>
      <c r="BP126" s="1280"/>
      <c r="BQ126" s="1280"/>
      <c r="BR126" s="1280"/>
      <c r="BS126" s="1280"/>
      <c r="BT126" s="1280"/>
      <c r="BU126" s="1280"/>
      <c r="BV126" s="1280"/>
      <c r="BW126" s="1280"/>
      <c r="BX126" s="1280"/>
      <c r="BY126" s="1280"/>
      <c r="BZ126" s="1280"/>
      <c r="CA126" s="1280"/>
      <c r="CB126" s="1280"/>
      <c r="CC126" s="1280"/>
      <c r="CD126" s="1280"/>
      <c r="CE126" s="1280"/>
      <c r="CF126" s="1280"/>
      <c r="CG126" s="1280"/>
      <c r="CH126" s="1280"/>
      <c r="CI126" s="1280"/>
    </row>
    <row r="127" spans="1:87" ht="30" hidden="1" customHeight="1" outlineLevel="1">
      <c r="A127" s="1299">
        <v>42450</v>
      </c>
      <c r="B127" s="1283">
        <v>12</v>
      </c>
      <c r="C127" s="1304">
        <v>114.4</v>
      </c>
      <c r="D127" s="1304">
        <v>132.15559999999999</v>
      </c>
      <c r="E127" s="1309">
        <v>258.47000000000003</v>
      </c>
      <c r="F127" s="1304">
        <v>126.7</v>
      </c>
      <c r="G127" s="1313">
        <v>3427</v>
      </c>
      <c r="H127" s="1304">
        <v>123.5514</v>
      </c>
      <c r="I127" s="1313">
        <v>921</v>
      </c>
      <c r="J127" s="1304">
        <v>135.29</v>
      </c>
      <c r="K127" s="1304">
        <v>136.07</v>
      </c>
      <c r="L127" s="1300">
        <v>158.22999999999999</v>
      </c>
      <c r="M127" s="1300">
        <v>119.46000000000001</v>
      </c>
      <c r="N127" s="1300">
        <v>122</v>
      </c>
      <c r="O127" s="1328">
        <v>133.7912</v>
      </c>
      <c r="P127" s="1320">
        <v>1008</v>
      </c>
      <c r="Q127" s="1300">
        <v>132.79</v>
      </c>
      <c r="R127" s="1300">
        <v>138.20000000000002</v>
      </c>
      <c r="S127" s="1300">
        <v>158.64000000000001</v>
      </c>
      <c r="T127" s="1300">
        <v>137.19</v>
      </c>
      <c r="U127" s="1300">
        <v>135.80000000000001</v>
      </c>
      <c r="V127" s="1300">
        <v>132.6</v>
      </c>
      <c r="W127" s="1328">
        <v>131.447</v>
      </c>
      <c r="X127" s="1320">
        <v>41122.629999999997</v>
      </c>
      <c r="Y127" s="1300">
        <v>218</v>
      </c>
      <c r="Z127" s="1300">
        <v>119.18</v>
      </c>
      <c r="AA127" s="1300">
        <v>130.97999999999999</v>
      </c>
      <c r="AB127" s="1328">
        <v>134.428</v>
      </c>
      <c r="AC127" s="1319">
        <v>573.71</v>
      </c>
      <c r="AD127" s="1300">
        <v>122</v>
      </c>
      <c r="AE127" s="1300">
        <v>114.7453</v>
      </c>
      <c r="AF127" s="1309">
        <v>512.70000000000005</v>
      </c>
      <c r="AG127" s="1300">
        <v>134.14000000000001</v>
      </c>
      <c r="AH127" s="1300">
        <v>127.95</v>
      </c>
      <c r="AI127" s="1300">
        <v>146.01</v>
      </c>
      <c r="AJ127" s="1328">
        <v>181.6961</v>
      </c>
      <c r="AK127" s="1320">
        <v>1682</v>
      </c>
      <c r="AL127" s="1335"/>
      <c r="AM127" s="1307">
        <v>129.98412568890055</v>
      </c>
      <c r="AN127" s="1284">
        <v>1.43440556389276E-2</v>
      </c>
      <c r="AO127" s="1335"/>
      <c r="AP127" s="1328">
        <v>142.4538</v>
      </c>
      <c r="AQ127" s="1334">
        <v>112.08</v>
      </c>
      <c r="AR127" s="1335"/>
      <c r="AS127" s="1307">
        <v>130.03612376972109</v>
      </c>
      <c r="AT127" s="1284">
        <v>1.4783653327258062E-2</v>
      </c>
      <c r="AU127" s="1335"/>
      <c r="AV127" s="1330"/>
      <c r="AW127" s="1280"/>
      <c r="AX127" s="1280"/>
      <c r="AY127" s="1280"/>
      <c r="AZ127" s="1280"/>
      <c r="BA127" s="1280"/>
      <c r="BB127" s="1280"/>
      <c r="BC127" s="1280"/>
      <c r="BD127" s="1280"/>
      <c r="BE127" s="1280"/>
      <c r="BF127" s="1280"/>
      <c r="BG127" s="1280"/>
      <c r="BH127" s="1280"/>
      <c r="BI127" s="1280"/>
      <c r="BJ127" s="1280"/>
      <c r="BK127" s="1280"/>
      <c r="BL127" s="1280"/>
      <c r="BM127" s="1280"/>
      <c r="BN127" s="1280"/>
      <c r="BO127" s="1280"/>
      <c r="BP127" s="1280"/>
      <c r="BQ127" s="1280"/>
      <c r="BR127" s="1280"/>
      <c r="BS127" s="1280"/>
      <c r="BT127" s="1280"/>
      <c r="BU127" s="1280"/>
      <c r="BV127" s="1280"/>
      <c r="BW127" s="1280"/>
      <c r="BX127" s="1280"/>
      <c r="BY127" s="1280"/>
      <c r="BZ127" s="1280"/>
      <c r="CA127" s="1280"/>
      <c r="CB127" s="1280"/>
      <c r="CC127" s="1280"/>
      <c r="CD127" s="1280"/>
      <c r="CE127" s="1280"/>
      <c r="CF127" s="1280"/>
      <c r="CG127" s="1280"/>
      <c r="CH127" s="1280"/>
      <c r="CI127" s="1280"/>
    </row>
    <row r="128" spans="1:87" ht="30" hidden="1" customHeight="1" outlineLevel="1">
      <c r="A128" s="1299">
        <v>42457</v>
      </c>
      <c r="B128" s="1283">
        <v>13</v>
      </c>
      <c r="C128" s="1304">
        <v>113.60000000000001</v>
      </c>
      <c r="D128" s="1304">
        <v>131.404</v>
      </c>
      <c r="E128" s="1309">
        <v>257</v>
      </c>
      <c r="F128" s="1304">
        <v>126.5926</v>
      </c>
      <c r="G128" s="1313">
        <v>3425</v>
      </c>
      <c r="H128" s="1304">
        <v>123.5749</v>
      </c>
      <c r="I128" s="1313">
        <v>921</v>
      </c>
      <c r="J128" s="1304">
        <v>132.6</v>
      </c>
      <c r="K128" s="1304">
        <v>133.51</v>
      </c>
      <c r="L128" s="1300">
        <v>151.72999999999999</v>
      </c>
      <c r="M128" s="1300">
        <v>118.42</v>
      </c>
      <c r="N128" s="1300">
        <v>122</v>
      </c>
      <c r="O128" s="1328">
        <v>131.9967</v>
      </c>
      <c r="P128" s="1320">
        <v>993</v>
      </c>
      <c r="Q128" s="1300">
        <v>132.27000000000001</v>
      </c>
      <c r="R128" s="1300">
        <v>139.20000000000002</v>
      </c>
      <c r="S128" s="1300">
        <v>158.64000000000001</v>
      </c>
      <c r="T128" s="1300">
        <v>140.79</v>
      </c>
      <c r="U128" s="1300">
        <v>136.21</v>
      </c>
      <c r="V128" s="1300">
        <v>130.1</v>
      </c>
      <c r="W128" s="1328">
        <v>131.07670000000002</v>
      </c>
      <c r="X128" s="1320">
        <v>41151.919999999998</v>
      </c>
      <c r="Y128" s="1300">
        <v>218</v>
      </c>
      <c r="Z128" s="1300">
        <v>117.06</v>
      </c>
      <c r="AA128" s="1300">
        <v>130.87</v>
      </c>
      <c r="AB128" s="1328">
        <v>131.25530000000001</v>
      </c>
      <c r="AC128" s="1319">
        <v>558.9</v>
      </c>
      <c r="AD128" s="1300">
        <v>122</v>
      </c>
      <c r="AE128" s="1300">
        <v>113.917</v>
      </c>
      <c r="AF128" s="1309">
        <v>508.90000000000003</v>
      </c>
      <c r="AG128" s="1300">
        <v>136.88</v>
      </c>
      <c r="AH128" s="1300">
        <v>129.31</v>
      </c>
      <c r="AI128" s="1300">
        <v>146.01</v>
      </c>
      <c r="AJ128" s="1328">
        <v>183.11680000000001</v>
      </c>
      <c r="AK128" s="1320">
        <v>1694</v>
      </c>
      <c r="AL128" s="1335"/>
      <c r="AM128" s="1307">
        <v>128.353778979987</v>
      </c>
      <c r="AN128" s="1284">
        <v>-1.2542660115401838E-2</v>
      </c>
      <c r="AO128" s="1335"/>
      <c r="AP128" s="1328">
        <v>141.51900000000001</v>
      </c>
      <c r="AQ128" s="1334">
        <v>111.97</v>
      </c>
      <c r="AR128" s="1335"/>
      <c r="AS128" s="1307">
        <v>128.51176398151793</v>
      </c>
      <c r="AT128" s="1284">
        <v>-1.1722587108968452E-2</v>
      </c>
      <c r="AU128" s="1335"/>
      <c r="AV128" s="1330"/>
      <c r="AW128" s="1280"/>
      <c r="AY128" s="1280"/>
      <c r="AZ128" s="1280"/>
      <c r="BA128" s="1280"/>
      <c r="BB128" s="1280"/>
      <c r="BC128" s="1280"/>
      <c r="BD128" s="1280"/>
      <c r="BE128" s="1280"/>
      <c r="BF128" s="1280"/>
      <c r="BG128" s="1280"/>
      <c r="BH128" s="1280"/>
      <c r="BI128" s="1280"/>
      <c r="BJ128" s="1280"/>
      <c r="BK128" s="1280"/>
      <c r="BL128" s="1280"/>
      <c r="BM128" s="1280"/>
      <c r="BN128" s="1280"/>
      <c r="BO128" s="1280"/>
      <c r="BP128" s="1280"/>
      <c r="BQ128" s="1280"/>
      <c r="BR128" s="1280"/>
      <c r="BS128" s="1280"/>
      <c r="BT128" s="1280"/>
      <c r="BU128" s="1280"/>
      <c r="BV128" s="1280"/>
      <c r="BW128" s="1280"/>
      <c r="BX128" s="1280"/>
      <c r="BY128" s="1280"/>
      <c r="BZ128" s="1280"/>
      <c r="CA128" s="1280"/>
      <c r="CB128" s="1280"/>
      <c r="CC128" s="1280"/>
      <c r="CD128" s="1280"/>
      <c r="CE128" s="1280"/>
      <c r="CF128" s="1280"/>
      <c r="CG128" s="1280"/>
      <c r="CH128" s="1280"/>
      <c r="CI128" s="1280"/>
    </row>
    <row r="129" spans="1:87" ht="30" hidden="1" customHeight="1" outlineLevel="1">
      <c r="A129" s="1299">
        <v>42464</v>
      </c>
      <c r="B129" s="1283">
        <v>14</v>
      </c>
      <c r="C129" s="1304">
        <v>110.8</v>
      </c>
      <c r="D129" s="1304">
        <v>131.98179999999999</v>
      </c>
      <c r="E129" s="1309">
        <v>258.13</v>
      </c>
      <c r="F129" s="1304">
        <v>124.12130000000001</v>
      </c>
      <c r="G129" s="1313">
        <v>3355</v>
      </c>
      <c r="H129" s="1304">
        <v>123.73090000000001</v>
      </c>
      <c r="I129" s="1313">
        <v>921</v>
      </c>
      <c r="J129" s="1304">
        <v>131.25</v>
      </c>
      <c r="K129" s="1304">
        <v>138.78</v>
      </c>
      <c r="L129" s="1300">
        <v>151.72999999999999</v>
      </c>
      <c r="M129" s="1300">
        <v>117.79</v>
      </c>
      <c r="N129" s="1300">
        <v>123</v>
      </c>
      <c r="O129" s="1328">
        <v>130.55350000000001</v>
      </c>
      <c r="P129" s="1320">
        <v>980</v>
      </c>
      <c r="Q129" s="1300">
        <v>135.82</v>
      </c>
      <c r="R129" s="1300">
        <v>136.19999999999999</v>
      </c>
      <c r="S129" s="1300">
        <v>159.08000000000001</v>
      </c>
      <c r="T129" s="1300">
        <v>140.1</v>
      </c>
      <c r="U129" s="1300">
        <v>133.9</v>
      </c>
      <c r="V129" s="1300">
        <v>128</v>
      </c>
      <c r="W129" s="1328">
        <v>129.77280000000002</v>
      </c>
      <c r="X129" s="1320">
        <v>40566.239999999998</v>
      </c>
      <c r="Y129" s="1300">
        <v>218</v>
      </c>
      <c r="Z129" s="1300">
        <v>114.97</v>
      </c>
      <c r="AA129" s="1300">
        <v>130.03</v>
      </c>
      <c r="AB129" s="1328">
        <v>128.70400000000001</v>
      </c>
      <c r="AC129" s="1319">
        <v>549.02</v>
      </c>
      <c r="AD129" s="1300">
        <v>122</v>
      </c>
      <c r="AE129" s="1300">
        <v>114.99640000000001</v>
      </c>
      <c r="AF129" s="1309">
        <v>513.73</v>
      </c>
      <c r="AG129" s="1300">
        <v>138.20000000000002</v>
      </c>
      <c r="AH129" s="1300">
        <v>131.24</v>
      </c>
      <c r="AI129" s="1300">
        <v>143.46</v>
      </c>
      <c r="AJ129" s="1328">
        <v>182.73780000000002</v>
      </c>
      <c r="AK129" s="1320">
        <v>1693</v>
      </c>
      <c r="AL129" s="1335"/>
      <c r="AM129" s="1307">
        <v>127.31795393460177</v>
      </c>
      <c r="AN129" s="1284">
        <v>-8.0700782915532621E-3</v>
      </c>
      <c r="AO129" s="1335"/>
      <c r="AP129" s="1328">
        <v>140.11590000000001</v>
      </c>
      <c r="AQ129" s="1334">
        <v>112.65</v>
      </c>
      <c r="AR129" s="1335"/>
      <c r="AS129" s="1307">
        <v>127.45901137000403</v>
      </c>
      <c r="AT129" s="1284">
        <v>-8.1918773729173777E-3</v>
      </c>
      <c r="AU129" s="1335"/>
      <c r="AV129" s="1330"/>
      <c r="AW129" s="1280"/>
      <c r="AX129" s="1280"/>
      <c r="AY129" s="1280"/>
      <c r="AZ129" s="1280"/>
      <c r="BA129" s="1280"/>
      <c r="BB129" s="1280"/>
      <c r="BC129" s="1280"/>
      <c r="BD129" s="1280"/>
      <c r="BE129" s="1280"/>
      <c r="BF129" s="1280"/>
      <c r="BG129" s="1280"/>
      <c r="BH129" s="1280"/>
      <c r="BI129" s="1280"/>
      <c r="BJ129" s="1280"/>
      <c r="BK129" s="1280"/>
      <c r="BL129" s="1280"/>
      <c r="BM129" s="1280"/>
      <c r="BN129" s="1280"/>
      <c r="BO129" s="1280"/>
      <c r="BP129" s="1280"/>
      <c r="BQ129" s="1280"/>
      <c r="BR129" s="1280"/>
      <c r="BS129" s="1280"/>
      <c r="BT129" s="1280"/>
      <c r="BU129" s="1280"/>
      <c r="BV129" s="1280"/>
      <c r="BW129" s="1280"/>
      <c r="BX129" s="1280"/>
      <c r="BY129" s="1280"/>
      <c r="BZ129" s="1280"/>
      <c r="CA129" s="1280"/>
      <c r="CB129" s="1280"/>
      <c r="CC129" s="1280"/>
      <c r="CD129" s="1280"/>
      <c r="CE129" s="1280"/>
      <c r="CF129" s="1280"/>
      <c r="CG129" s="1280"/>
      <c r="CH129" s="1280"/>
      <c r="CI129" s="1280"/>
    </row>
    <row r="130" spans="1:87" ht="30" hidden="1" customHeight="1" outlineLevel="1">
      <c r="A130" s="1299">
        <v>42471</v>
      </c>
      <c r="B130" s="1283">
        <v>15</v>
      </c>
      <c r="C130" s="1304">
        <v>109.2</v>
      </c>
      <c r="D130" s="1304">
        <v>131.583</v>
      </c>
      <c r="E130" s="1309">
        <v>257.35000000000002</v>
      </c>
      <c r="F130" s="1304">
        <v>124.61410000000001</v>
      </c>
      <c r="G130" s="1313">
        <v>3368</v>
      </c>
      <c r="H130" s="1304">
        <v>123.75490000000001</v>
      </c>
      <c r="I130" s="1313">
        <v>921</v>
      </c>
      <c r="J130" s="1304">
        <v>131.05000000000001</v>
      </c>
      <c r="K130" s="1304">
        <v>135.38</v>
      </c>
      <c r="L130" s="1300">
        <v>151.72999999999999</v>
      </c>
      <c r="M130" s="1300">
        <v>117.53</v>
      </c>
      <c r="N130" s="1300">
        <v>123</v>
      </c>
      <c r="O130" s="1328">
        <v>129.9271</v>
      </c>
      <c r="P130" s="1320">
        <v>973</v>
      </c>
      <c r="Q130" s="1300">
        <v>136.11000000000001</v>
      </c>
      <c r="R130" s="1300">
        <v>131.19999999999999</v>
      </c>
      <c r="S130" s="1300">
        <v>161.26</v>
      </c>
      <c r="T130" s="1300">
        <v>138.19</v>
      </c>
      <c r="U130" s="1300">
        <v>133.63</v>
      </c>
      <c r="V130" s="1300">
        <v>128</v>
      </c>
      <c r="W130" s="1328">
        <v>129.64690000000002</v>
      </c>
      <c r="X130" s="1320">
        <v>40360.550000000003</v>
      </c>
      <c r="Y130" s="1300">
        <v>218</v>
      </c>
      <c r="Z130" s="1300">
        <v>114.91</v>
      </c>
      <c r="AA130" s="1300">
        <v>127.85000000000001</v>
      </c>
      <c r="AB130" s="1328">
        <v>127.17530000000001</v>
      </c>
      <c r="AC130" s="1319">
        <v>545.88</v>
      </c>
      <c r="AD130" s="1300">
        <v>122</v>
      </c>
      <c r="AE130" s="1300">
        <v>115.62960000000001</v>
      </c>
      <c r="AF130" s="1309">
        <v>516.95000000000005</v>
      </c>
      <c r="AG130" s="1300">
        <v>134.64000000000001</v>
      </c>
      <c r="AH130" s="1300">
        <v>129.71</v>
      </c>
      <c r="AI130" s="1300">
        <v>144.65</v>
      </c>
      <c r="AJ130" s="1328">
        <v>184.81450000000001</v>
      </c>
      <c r="AK130" s="1320">
        <v>1703</v>
      </c>
      <c r="AL130" s="1335"/>
      <c r="AM130" s="1307">
        <v>126.96141256967216</v>
      </c>
      <c r="AN130" s="1284">
        <v>-2.8004013095651592E-3</v>
      </c>
      <c r="AO130" s="1335"/>
      <c r="AP130" s="1328">
        <v>140.4941</v>
      </c>
      <c r="AQ130" s="1334">
        <v>112.14</v>
      </c>
      <c r="AR130" s="1335"/>
      <c r="AS130" s="1307">
        <v>127.04171607303803</v>
      </c>
      <c r="AT130" s="1284">
        <v>-3.273956799763833E-3</v>
      </c>
      <c r="AU130" s="1335"/>
      <c r="AV130" s="1330"/>
      <c r="AW130" s="1280"/>
      <c r="AX130" s="1280"/>
      <c r="AY130" s="1280"/>
      <c r="AZ130" s="1280"/>
      <c r="BA130" s="1280"/>
      <c r="BB130" s="1280"/>
      <c r="BC130" s="1280"/>
      <c r="BD130" s="1280"/>
      <c r="BE130" s="1280"/>
      <c r="BF130" s="1280"/>
      <c r="BG130" s="1280"/>
      <c r="BH130" s="1280"/>
      <c r="BI130" s="1280"/>
      <c r="BJ130" s="1280"/>
      <c r="BK130" s="1280"/>
      <c r="BL130" s="1280"/>
      <c r="BM130" s="1280"/>
      <c r="BN130" s="1280"/>
      <c r="BO130" s="1280"/>
      <c r="BP130" s="1280"/>
      <c r="BQ130" s="1280"/>
      <c r="BR130" s="1280"/>
      <c r="BS130" s="1280"/>
      <c r="BT130" s="1280"/>
      <c r="BU130" s="1280"/>
      <c r="BV130" s="1280"/>
      <c r="BW130" s="1280"/>
      <c r="BX130" s="1280"/>
      <c r="BY130" s="1280"/>
      <c r="BZ130" s="1280"/>
      <c r="CA130" s="1280"/>
      <c r="CB130" s="1280"/>
      <c r="CC130" s="1280"/>
      <c r="CD130" s="1280"/>
      <c r="CE130" s="1280"/>
      <c r="CF130" s="1280"/>
      <c r="CG130" s="1280"/>
      <c r="CH130" s="1280"/>
      <c r="CI130" s="1280"/>
    </row>
    <row r="131" spans="1:87" ht="30" hidden="1" customHeight="1" outlineLevel="1" collapsed="1">
      <c r="A131" s="1299">
        <v>42478</v>
      </c>
      <c r="B131" s="1283">
        <v>16</v>
      </c>
      <c r="C131" s="1304">
        <v>109.60000000000001</v>
      </c>
      <c r="D131" s="1304">
        <v>133.5361</v>
      </c>
      <c r="E131" s="1309">
        <v>261.17</v>
      </c>
      <c r="F131" s="1304">
        <v>124.42060000000001</v>
      </c>
      <c r="G131" s="1313">
        <v>3363</v>
      </c>
      <c r="H131" s="1304">
        <v>123.7616</v>
      </c>
      <c r="I131" s="1313">
        <v>921</v>
      </c>
      <c r="J131" s="1304">
        <v>131.33000000000001</v>
      </c>
      <c r="K131" s="1304">
        <v>139.55000000000001</v>
      </c>
      <c r="L131" s="1300">
        <v>151.36000000000001</v>
      </c>
      <c r="M131" s="1300">
        <v>118.02</v>
      </c>
      <c r="N131" s="1300">
        <v>122</v>
      </c>
      <c r="O131" s="1328">
        <v>130.19460000000001</v>
      </c>
      <c r="P131" s="1320">
        <v>976</v>
      </c>
      <c r="Q131" s="1300">
        <v>136.75</v>
      </c>
      <c r="R131" s="1300">
        <v>130.19999999999999</v>
      </c>
      <c r="S131" s="1300">
        <v>161.61000000000001</v>
      </c>
      <c r="T131" s="1300">
        <v>139.18</v>
      </c>
      <c r="U131" s="1300">
        <v>133.46</v>
      </c>
      <c r="V131" s="1300">
        <v>128.30000000000001</v>
      </c>
      <c r="W131" s="1328">
        <v>129.51670000000001</v>
      </c>
      <c r="X131" s="1320">
        <v>40174.800000000003</v>
      </c>
      <c r="Y131" s="1300">
        <v>218</v>
      </c>
      <c r="Z131" s="1300">
        <v>115.21000000000001</v>
      </c>
      <c r="AA131" s="1300">
        <v>127.66</v>
      </c>
      <c r="AB131" s="1328">
        <v>126.50410000000001</v>
      </c>
      <c r="AC131" s="1319">
        <v>545.82000000000005</v>
      </c>
      <c r="AD131" s="1300">
        <v>122</v>
      </c>
      <c r="AE131" s="1300">
        <v>117.67240000000001</v>
      </c>
      <c r="AF131" s="1309">
        <v>526.9</v>
      </c>
      <c r="AG131" s="1300">
        <v>135.37</v>
      </c>
      <c r="AH131" s="1300">
        <v>127.82000000000001</v>
      </c>
      <c r="AI131" s="1300">
        <v>144.71</v>
      </c>
      <c r="AJ131" s="1328">
        <v>186.92170000000002</v>
      </c>
      <c r="AK131" s="1320">
        <v>1714</v>
      </c>
      <c r="AL131" s="1335"/>
      <c r="AM131" s="1307">
        <v>127.04234473894719</v>
      </c>
      <c r="AN131" s="1284">
        <v>6.37454858424924E-4</v>
      </c>
      <c r="AO131" s="1335"/>
      <c r="AP131" s="1328">
        <v>142.0025</v>
      </c>
      <c r="AQ131" s="1334">
        <v>112.14</v>
      </c>
      <c r="AR131" s="1335"/>
      <c r="AS131" s="1307">
        <v>127.16680406070763</v>
      </c>
      <c r="AT131" s="1284">
        <v>9.8462136325117022E-4</v>
      </c>
      <c r="AU131" s="1335"/>
      <c r="AV131" s="1330"/>
      <c r="AW131" s="1280"/>
      <c r="AX131" s="1280"/>
      <c r="AY131" s="1280"/>
      <c r="AZ131" s="1280"/>
      <c r="BA131" s="1280"/>
      <c r="BB131" s="1280"/>
      <c r="BC131" s="1280"/>
      <c r="BD131" s="1280"/>
      <c r="BE131" s="1280"/>
      <c r="BF131" s="1280"/>
      <c r="BG131" s="1280"/>
      <c r="BH131" s="1280"/>
      <c r="BI131" s="1280"/>
      <c r="BJ131" s="1280"/>
      <c r="BK131" s="1280"/>
      <c r="BL131" s="1280"/>
      <c r="BM131" s="1280"/>
      <c r="BN131" s="1280"/>
      <c r="BO131" s="1280"/>
      <c r="BP131" s="1280"/>
      <c r="BQ131" s="1280"/>
      <c r="BR131" s="1280"/>
      <c r="BS131" s="1280"/>
      <c r="BT131" s="1280"/>
      <c r="BU131" s="1280"/>
      <c r="BV131" s="1280"/>
      <c r="BW131" s="1280"/>
      <c r="BX131" s="1280"/>
      <c r="BY131" s="1280"/>
      <c r="BZ131" s="1280"/>
      <c r="CA131" s="1280"/>
      <c r="CB131" s="1280"/>
      <c r="CC131" s="1280"/>
      <c r="CD131" s="1280"/>
      <c r="CE131" s="1280"/>
      <c r="CF131" s="1280"/>
      <c r="CG131" s="1280"/>
      <c r="CH131" s="1280"/>
      <c r="CI131" s="1280"/>
    </row>
    <row r="132" spans="1:87" ht="30" hidden="1" customHeight="1" outlineLevel="1">
      <c r="A132" s="1299">
        <v>42485</v>
      </c>
      <c r="B132" s="1283">
        <v>17</v>
      </c>
      <c r="C132" s="1304">
        <v>109.8</v>
      </c>
      <c r="D132" s="1304">
        <v>134.1344</v>
      </c>
      <c r="E132" s="1309">
        <v>262.34000000000003</v>
      </c>
      <c r="F132" s="1304">
        <v>124.63350000000001</v>
      </c>
      <c r="G132" s="1313">
        <v>3370</v>
      </c>
      <c r="H132" s="1304">
        <v>123.7492</v>
      </c>
      <c r="I132" s="1313">
        <v>921</v>
      </c>
      <c r="J132" s="1304">
        <v>133.71</v>
      </c>
      <c r="K132" s="1304">
        <v>132.46</v>
      </c>
      <c r="L132" s="1300">
        <v>150.43</v>
      </c>
      <c r="M132" s="1300">
        <v>119.15</v>
      </c>
      <c r="N132" s="1300">
        <v>124</v>
      </c>
      <c r="O132" s="1328">
        <v>129.6405</v>
      </c>
      <c r="P132" s="1320">
        <v>971</v>
      </c>
      <c r="Q132" s="1300">
        <v>136.75</v>
      </c>
      <c r="R132" s="1300">
        <v>131.07</v>
      </c>
      <c r="S132" s="1300">
        <v>161.61000000000001</v>
      </c>
      <c r="T132" s="1300">
        <v>139.30000000000001</v>
      </c>
      <c r="U132" s="1300">
        <v>133.51</v>
      </c>
      <c r="V132" s="1300">
        <v>129.1</v>
      </c>
      <c r="W132" s="1328">
        <v>128.53560000000002</v>
      </c>
      <c r="X132" s="1320">
        <v>40045.81</v>
      </c>
      <c r="Y132" s="1300">
        <v>218</v>
      </c>
      <c r="Z132" s="1300">
        <v>115.29</v>
      </c>
      <c r="AA132" s="1300">
        <v>128.37</v>
      </c>
      <c r="AB132" s="1328">
        <v>125.9158</v>
      </c>
      <c r="AC132" s="1319">
        <v>552.13</v>
      </c>
      <c r="AD132" s="1300">
        <v>124</v>
      </c>
      <c r="AE132" s="1300">
        <v>125.4486</v>
      </c>
      <c r="AF132" s="1309">
        <v>561.30000000000007</v>
      </c>
      <c r="AG132" s="1300">
        <v>138.29</v>
      </c>
      <c r="AH132" s="1300">
        <v>126.11</v>
      </c>
      <c r="AI132" s="1300">
        <v>144.87</v>
      </c>
      <c r="AJ132" s="1328">
        <v>186.7758</v>
      </c>
      <c r="AK132" s="1320">
        <v>1711</v>
      </c>
      <c r="AL132" s="1335"/>
      <c r="AM132" s="1307">
        <v>128.0621265291208</v>
      </c>
      <c r="AN132" s="1284">
        <v>8.0271014540003183E-3</v>
      </c>
      <c r="AO132" s="1335"/>
      <c r="AP132" s="1328">
        <v>144.53</v>
      </c>
      <c r="AQ132" s="1334">
        <v>112.49000000000001</v>
      </c>
      <c r="AR132" s="1335"/>
      <c r="AS132" s="1307">
        <v>128.28233125721189</v>
      </c>
      <c r="AT132" s="1284">
        <v>8.7721572052068542E-3</v>
      </c>
      <c r="AU132" s="1335"/>
      <c r="AV132" s="1330"/>
      <c r="AW132" s="1280"/>
      <c r="AX132" s="1280"/>
      <c r="AY132" s="1280"/>
      <c r="AZ132" s="1280"/>
      <c r="BA132" s="1280"/>
      <c r="BB132" s="1280"/>
      <c r="BC132" s="1280"/>
      <c r="BD132" s="1280"/>
      <c r="BE132" s="1280"/>
      <c r="BF132" s="1280"/>
      <c r="BG132" s="1280"/>
      <c r="BH132" s="1280"/>
      <c r="BI132" s="1280"/>
      <c r="BJ132" s="1280"/>
      <c r="BK132" s="1280"/>
      <c r="BL132" s="1280"/>
      <c r="BM132" s="1280"/>
      <c r="BN132" s="1280"/>
      <c r="BO132" s="1280"/>
      <c r="BP132" s="1280"/>
      <c r="BQ132" s="1280"/>
      <c r="BR132" s="1280"/>
      <c r="BS132" s="1280"/>
      <c r="BT132" s="1280"/>
      <c r="BU132" s="1280"/>
      <c r="BV132" s="1280"/>
      <c r="BW132" s="1280"/>
      <c r="BX132" s="1280"/>
      <c r="BY132" s="1280"/>
      <c r="BZ132" s="1280"/>
      <c r="CA132" s="1280"/>
      <c r="CB132" s="1280"/>
      <c r="CC132" s="1280"/>
      <c r="CD132" s="1280"/>
      <c r="CE132" s="1280"/>
      <c r="CF132" s="1280"/>
      <c r="CG132" s="1280"/>
      <c r="CH132" s="1280"/>
      <c r="CI132" s="1280"/>
    </row>
    <row r="133" spans="1:87" ht="30" hidden="1" customHeight="1" outlineLevel="1">
      <c r="A133" s="1299">
        <v>42492</v>
      </c>
      <c r="B133" s="1283">
        <v>18</v>
      </c>
      <c r="C133" s="1304">
        <v>112.3</v>
      </c>
      <c r="D133" s="1304">
        <v>130.89270000000002</v>
      </c>
      <c r="E133" s="1309">
        <v>256</v>
      </c>
      <c r="F133" s="1304">
        <v>124.81500000000001</v>
      </c>
      <c r="G133" s="1313">
        <v>3374</v>
      </c>
      <c r="H133" s="1304">
        <v>123.7753</v>
      </c>
      <c r="I133" s="1313">
        <v>921</v>
      </c>
      <c r="J133" s="1304">
        <v>137.68</v>
      </c>
      <c r="K133" s="1304">
        <v>133.43</v>
      </c>
      <c r="L133" s="1300">
        <v>151.72999999999999</v>
      </c>
      <c r="M133" s="1300">
        <v>121.7</v>
      </c>
      <c r="N133" s="1300">
        <v>124</v>
      </c>
      <c r="O133" s="1328">
        <v>132.63830000000002</v>
      </c>
      <c r="P133" s="1320">
        <v>996</v>
      </c>
      <c r="Q133" s="1300">
        <v>136.56</v>
      </c>
      <c r="R133" s="1300">
        <v>131.08000000000001</v>
      </c>
      <c r="S133" s="1300">
        <v>162.64000000000001</v>
      </c>
      <c r="T133" s="1300">
        <v>142.12</v>
      </c>
      <c r="U133" s="1300">
        <v>135.31</v>
      </c>
      <c r="V133" s="1300">
        <v>132.69999999999999</v>
      </c>
      <c r="W133" s="1328">
        <v>132.15450000000001</v>
      </c>
      <c r="X133" s="1320">
        <v>41302.07</v>
      </c>
      <c r="Y133" s="1300">
        <v>218</v>
      </c>
      <c r="Z133" s="1300">
        <v>118.59</v>
      </c>
      <c r="AA133" s="1300">
        <v>130.93</v>
      </c>
      <c r="AB133" s="1328">
        <v>130.6549</v>
      </c>
      <c r="AC133" s="1319">
        <v>575.27</v>
      </c>
      <c r="AD133" s="1300">
        <v>129</v>
      </c>
      <c r="AE133" s="1300">
        <v>130.09139999999999</v>
      </c>
      <c r="AF133" s="1309">
        <v>584.35</v>
      </c>
      <c r="AG133" s="1300">
        <v>137.68</v>
      </c>
      <c r="AH133" s="1300">
        <v>126.29</v>
      </c>
      <c r="AI133" s="1300">
        <v>144.5</v>
      </c>
      <c r="AJ133" s="1328">
        <v>185.47329999999999</v>
      </c>
      <c r="AK133" s="1320">
        <v>1713</v>
      </c>
      <c r="AL133" s="1335"/>
      <c r="AM133" s="1307">
        <v>130.90580677272808</v>
      </c>
      <c r="AN133" s="1284">
        <v>2.2205474176322015E-2</v>
      </c>
      <c r="AO133" s="1335"/>
      <c r="AP133" s="1328">
        <v>143.83000000000001</v>
      </c>
      <c r="AQ133" s="1334">
        <v>113.26</v>
      </c>
      <c r="AR133" s="1335"/>
      <c r="AS133" s="1307">
        <v>130.96132236118024</v>
      </c>
      <c r="AT133" s="1284">
        <v>2.0883554872392018E-2</v>
      </c>
      <c r="AU133" s="1335"/>
      <c r="AV133" s="1330"/>
      <c r="AW133" s="1280"/>
      <c r="AX133" s="1280"/>
      <c r="AY133" s="1280"/>
      <c r="AZ133" s="1280"/>
      <c r="BA133" s="1280"/>
      <c r="BB133" s="1280"/>
      <c r="BC133" s="1280"/>
      <c r="BD133" s="1280"/>
      <c r="BE133" s="1280"/>
      <c r="BF133" s="1280"/>
      <c r="BG133" s="1280"/>
      <c r="BH133" s="1280"/>
      <c r="BI133" s="1280"/>
      <c r="BJ133" s="1280"/>
      <c r="BK133" s="1280"/>
      <c r="BL133" s="1280"/>
      <c r="BM133" s="1280"/>
      <c r="BN133" s="1280"/>
      <c r="BO133" s="1280"/>
      <c r="BP133" s="1280"/>
      <c r="BQ133" s="1280"/>
      <c r="BR133" s="1280"/>
      <c r="BS133" s="1280"/>
      <c r="BT133" s="1280"/>
      <c r="BU133" s="1280"/>
      <c r="BV133" s="1280"/>
      <c r="BW133" s="1280"/>
      <c r="BX133" s="1280"/>
      <c r="BY133" s="1280"/>
      <c r="BZ133" s="1280"/>
      <c r="CA133" s="1280"/>
      <c r="CB133" s="1280"/>
      <c r="CC133" s="1280"/>
      <c r="CD133" s="1280"/>
      <c r="CE133" s="1280"/>
      <c r="CF133" s="1280"/>
      <c r="CG133" s="1280"/>
      <c r="CH133" s="1280"/>
      <c r="CI133" s="1280"/>
    </row>
    <row r="134" spans="1:87" ht="30" hidden="1" customHeight="1" outlineLevel="1">
      <c r="A134" s="1299">
        <v>42499</v>
      </c>
      <c r="B134" s="1283">
        <v>19</v>
      </c>
      <c r="C134" s="1285">
        <v>116.8</v>
      </c>
      <c r="D134" s="1285">
        <v>131.721</v>
      </c>
      <c r="E134" s="1309">
        <v>257.62</v>
      </c>
      <c r="F134" s="1285">
        <v>128.89570000000001</v>
      </c>
      <c r="G134" s="1313">
        <v>3483</v>
      </c>
      <c r="H134" s="1285">
        <v>129.16890000000001</v>
      </c>
      <c r="I134" s="1313">
        <v>961</v>
      </c>
      <c r="J134" s="1285">
        <v>143.41</v>
      </c>
      <c r="K134" s="1285">
        <v>134.66</v>
      </c>
      <c r="L134" s="1285">
        <v>151.36000000000001</v>
      </c>
      <c r="M134" s="1285">
        <v>125.63000000000001</v>
      </c>
      <c r="N134" s="1285">
        <v>126</v>
      </c>
      <c r="O134" s="1321">
        <v>138.49770000000001</v>
      </c>
      <c r="P134" s="1320">
        <v>1039</v>
      </c>
      <c r="Q134" s="1285">
        <v>140.56</v>
      </c>
      <c r="R134" s="1285">
        <v>137.08000000000001</v>
      </c>
      <c r="S134" s="1285">
        <v>161.99</v>
      </c>
      <c r="T134" s="1285">
        <v>145.32</v>
      </c>
      <c r="U134" s="1285">
        <v>140.28</v>
      </c>
      <c r="V134" s="1285">
        <v>139.80000000000001</v>
      </c>
      <c r="W134" s="1321">
        <v>138.51600000000002</v>
      </c>
      <c r="X134" s="1320">
        <v>43608.41</v>
      </c>
      <c r="Y134" s="1285">
        <v>218</v>
      </c>
      <c r="Z134" s="1285">
        <v>125.59</v>
      </c>
      <c r="AA134" s="1285">
        <v>139.22</v>
      </c>
      <c r="AB134" s="1321">
        <v>135.1876</v>
      </c>
      <c r="AC134" s="1319">
        <v>596.44000000000005</v>
      </c>
      <c r="AD134" s="1285">
        <v>133</v>
      </c>
      <c r="AE134" s="1285">
        <v>134.13230000000001</v>
      </c>
      <c r="AF134" s="1309">
        <v>602.94000000000005</v>
      </c>
      <c r="AG134" s="1285">
        <v>144.88</v>
      </c>
      <c r="AH134" s="1285">
        <v>129.43</v>
      </c>
      <c r="AI134" s="1285">
        <v>141.04</v>
      </c>
      <c r="AJ134" s="1321">
        <v>183.74170000000001</v>
      </c>
      <c r="AK134" s="1320">
        <v>1708</v>
      </c>
      <c r="AL134" s="1335"/>
      <c r="AM134" s="1307">
        <v>135.66630935307893</v>
      </c>
      <c r="AN134" s="1284">
        <v>3.6365862582519171E-2</v>
      </c>
      <c r="AO134" s="1335"/>
      <c r="AP134" s="1321">
        <v>145.10570000000001</v>
      </c>
      <c r="AQ134" s="1334">
        <v>114.42</v>
      </c>
      <c r="AR134" s="1335"/>
      <c r="AS134" s="1307">
        <v>135.71621400294123</v>
      </c>
      <c r="AT134" s="1284">
        <v>3.6307602550372797E-2</v>
      </c>
      <c r="AU134" s="1335"/>
      <c r="AV134" s="1330"/>
      <c r="AW134" s="1280"/>
      <c r="AX134" s="1280"/>
      <c r="AY134" s="1280"/>
      <c r="AZ134" s="1280"/>
      <c r="BA134" s="1280"/>
      <c r="BB134" s="1280"/>
      <c r="BC134" s="1280"/>
      <c r="BD134" s="1280"/>
      <c r="BE134" s="1280"/>
      <c r="BF134" s="1280"/>
      <c r="BG134" s="1280"/>
      <c r="BH134" s="1280"/>
      <c r="BI134" s="1280"/>
      <c r="BJ134" s="1280"/>
      <c r="BK134" s="1280"/>
      <c r="BL134" s="1280"/>
      <c r="BM134" s="1280"/>
      <c r="BN134" s="1280"/>
      <c r="BO134" s="1280"/>
      <c r="BP134" s="1280"/>
      <c r="BQ134" s="1280"/>
      <c r="BR134" s="1280"/>
      <c r="BS134" s="1280"/>
      <c r="BT134" s="1280"/>
      <c r="BU134" s="1280"/>
      <c r="BV134" s="1280"/>
      <c r="BW134" s="1280"/>
      <c r="BX134" s="1280"/>
      <c r="BY134" s="1280"/>
      <c r="BZ134" s="1280"/>
      <c r="CA134" s="1280"/>
      <c r="CB134" s="1280"/>
      <c r="CC134" s="1280"/>
      <c r="CD134" s="1280"/>
      <c r="CE134" s="1280"/>
      <c r="CF134" s="1280"/>
      <c r="CG134" s="1280"/>
      <c r="CH134" s="1280"/>
      <c r="CI134" s="1280"/>
    </row>
    <row r="135" spans="1:87" ht="30" hidden="1" customHeight="1" outlineLevel="1">
      <c r="A135" s="1299">
        <v>42506</v>
      </c>
      <c r="B135" s="1283">
        <v>20</v>
      </c>
      <c r="C135" s="1285">
        <v>122</v>
      </c>
      <c r="D135" s="1285">
        <v>136.57840000000002</v>
      </c>
      <c r="E135" s="1309">
        <v>267.12</v>
      </c>
      <c r="F135" s="1285">
        <v>131.85060000000001</v>
      </c>
      <c r="G135" s="1313">
        <v>3563</v>
      </c>
      <c r="H135" s="1285">
        <v>129.20439999999999</v>
      </c>
      <c r="I135" s="1313">
        <v>961</v>
      </c>
      <c r="J135" s="1285">
        <v>145.22999999999999</v>
      </c>
      <c r="K135" s="1285">
        <v>135.36000000000001</v>
      </c>
      <c r="L135" s="1285">
        <v>152.66</v>
      </c>
      <c r="M135" s="1285">
        <v>130.46</v>
      </c>
      <c r="N135" s="1285">
        <v>129</v>
      </c>
      <c r="O135" s="1321">
        <v>142.69290000000001</v>
      </c>
      <c r="P135" s="1320">
        <v>1069</v>
      </c>
      <c r="Q135" s="1285">
        <v>140.36000000000001</v>
      </c>
      <c r="R135" s="1285">
        <v>139.08000000000001</v>
      </c>
      <c r="S135" s="1285">
        <v>160.61000000000001</v>
      </c>
      <c r="T135" s="1285">
        <v>151.13</v>
      </c>
      <c r="U135" s="1285">
        <v>143.61000000000001</v>
      </c>
      <c r="V135" s="1285">
        <v>142.6</v>
      </c>
      <c r="W135" s="1321">
        <v>142.89180000000002</v>
      </c>
      <c r="X135" s="1320">
        <v>45156.87</v>
      </c>
      <c r="Y135" s="1285">
        <v>218</v>
      </c>
      <c r="Z135" s="1285">
        <v>127.69</v>
      </c>
      <c r="AA135" s="1285">
        <v>143.38</v>
      </c>
      <c r="AB135" s="1321">
        <v>139.8329</v>
      </c>
      <c r="AC135" s="1319">
        <v>614.24</v>
      </c>
      <c r="AD135" s="1285">
        <v>143</v>
      </c>
      <c r="AE135" s="1285">
        <v>137.00980000000001</v>
      </c>
      <c r="AF135" s="1309">
        <v>616.28</v>
      </c>
      <c r="AG135" s="1285">
        <v>149.87</v>
      </c>
      <c r="AH135" s="1285">
        <v>136.97999999999999</v>
      </c>
      <c r="AI135" s="1285">
        <v>143.9</v>
      </c>
      <c r="AJ135" s="1321">
        <v>183.93530000000001</v>
      </c>
      <c r="AK135" s="1320">
        <v>1720</v>
      </c>
      <c r="AL135" s="1335"/>
      <c r="AM135" s="1307">
        <v>138.60201025455424</v>
      </c>
      <c r="AN135" s="1284">
        <v>2.1639129976146032E-2</v>
      </c>
      <c r="AO135" s="1335"/>
      <c r="AP135" s="1321">
        <v>148.845</v>
      </c>
      <c r="AQ135" s="1334">
        <v>115.63</v>
      </c>
      <c r="AR135" s="1335"/>
      <c r="AS135" s="1307">
        <v>138.56726472614659</v>
      </c>
      <c r="AT135" s="1284">
        <v>2.1007443687926397E-2</v>
      </c>
      <c r="AU135" s="1335"/>
      <c r="AV135" s="1330"/>
      <c r="AW135" s="1280"/>
      <c r="AX135" s="1280"/>
      <c r="AY135" s="1280"/>
      <c r="AZ135" s="1280"/>
      <c r="BA135" s="1280"/>
      <c r="BB135" s="1280"/>
      <c r="BC135" s="1280"/>
      <c r="BD135" s="1280"/>
      <c r="BE135" s="1280"/>
      <c r="BF135" s="1280"/>
      <c r="BG135" s="1280"/>
      <c r="BH135" s="1280"/>
      <c r="BI135" s="1280"/>
      <c r="BJ135" s="1280"/>
      <c r="BK135" s="1280"/>
      <c r="BL135" s="1280"/>
      <c r="BM135" s="1280"/>
      <c r="BN135" s="1280"/>
      <c r="BO135" s="1280"/>
      <c r="BP135" s="1280"/>
      <c r="BQ135" s="1280"/>
      <c r="BR135" s="1280"/>
      <c r="BS135" s="1280"/>
      <c r="BT135" s="1280"/>
      <c r="BU135" s="1280"/>
      <c r="BV135" s="1280"/>
      <c r="BW135" s="1280"/>
      <c r="BX135" s="1280"/>
      <c r="BY135" s="1280"/>
      <c r="BZ135" s="1280"/>
      <c r="CA135" s="1280"/>
      <c r="CB135" s="1280"/>
      <c r="CC135" s="1280"/>
      <c r="CD135" s="1280"/>
      <c r="CE135" s="1280"/>
      <c r="CF135" s="1280"/>
      <c r="CG135" s="1280"/>
      <c r="CH135" s="1280"/>
      <c r="CI135" s="1280"/>
    </row>
    <row r="136" spans="1:87" ht="30" hidden="1" customHeight="1" outlineLevel="1">
      <c r="A136" s="1299">
        <v>42513</v>
      </c>
      <c r="B136" s="1283">
        <v>21</v>
      </c>
      <c r="C136" s="1285">
        <v>122.3</v>
      </c>
      <c r="D136" s="1285">
        <v>137.15100000000001</v>
      </c>
      <c r="E136" s="1309">
        <v>268.24</v>
      </c>
      <c r="F136" s="1285">
        <v>133.9024</v>
      </c>
      <c r="G136" s="1313">
        <v>3619</v>
      </c>
      <c r="H136" s="1285">
        <v>131.77710000000002</v>
      </c>
      <c r="I136" s="1313">
        <v>980</v>
      </c>
      <c r="J136" s="1285">
        <v>148.24</v>
      </c>
      <c r="K136" s="1285">
        <v>134.34</v>
      </c>
      <c r="L136" s="1285">
        <v>152.84</v>
      </c>
      <c r="M136" s="1285">
        <v>134.77000000000001</v>
      </c>
      <c r="N136" s="1285">
        <v>132</v>
      </c>
      <c r="O136" s="1321">
        <v>143.488</v>
      </c>
      <c r="P136" s="1320">
        <v>1075</v>
      </c>
      <c r="Q136" s="1285">
        <v>142.42000000000002</v>
      </c>
      <c r="R136" s="1285">
        <v>143.08000000000001</v>
      </c>
      <c r="S136" s="1285">
        <v>161.13</v>
      </c>
      <c r="T136" s="1285">
        <v>149.92000000000002</v>
      </c>
      <c r="U136" s="1285">
        <v>143.28</v>
      </c>
      <c r="V136" s="1285">
        <v>143.80000000000001</v>
      </c>
      <c r="W136" s="1321">
        <v>145.67230000000001</v>
      </c>
      <c r="X136" s="1320">
        <v>45926.94</v>
      </c>
      <c r="Y136" s="1285">
        <v>218</v>
      </c>
      <c r="Z136" s="1285">
        <v>128.38</v>
      </c>
      <c r="AA136" s="1285">
        <v>144.46</v>
      </c>
      <c r="AB136" s="1321">
        <v>140.43030000000002</v>
      </c>
      <c r="AC136" s="1319">
        <v>620.03</v>
      </c>
      <c r="AD136" s="1285">
        <v>148</v>
      </c>
      <c r="AE136" s="1285">
        <v>139.38339999999999</v>
      </c>
      <c r="AF136" s="1309">
        <v>628.38</v>
      </c>
      <c r="AG136" s="1285">
        <v>150.56</v>
      </c>
      <c r="AH136" s="1285">
        <v>140.77000000000001</v>
      </c>
      <c r="AI136" s="1285">
        <v>144.43</v>
      </c>
      <c r="AJ136" s="1321">
        <v>185.17410000000001</v>
      </c>
      <c r="AK136" s="1320">
        <v>1722</v>
      </c>
      <c r="AL136" s="1335"/>
      <c r="AM136" s="1307">
        <v>140.85047932122714</v>
      </c>
      <c r="AN136" s="1284">
        <v>1.6222485247821439E-2</v>
      </c>
      <c r="AO136" s="1335"/>
      <c r="AP136" s="1321">
        <v>151.85980000000001</v>
      </c>
      <c r="AQ136" s="1334">
        <v>116.14</v>
      </c>
      <c r="AR136" s="1335"/>
      <c r="AS136" s="1307">
        <v>140.79888382467715</v>
      </c>
      <c r="AT136" s="1284">
        <v>1.6104951648868493E-2</v>
      </c>
      <c r="AU136" s="1335"/>
      <c r="AV136" s="1330"/>
      <c r="AW136" s="1280"/>
      <c r="AX136" s="1280"/>
      <c r="AY136" s="1280"/>
      <c r="AZ136" s="1280"/>
      <c r="BA136" s="1280"/>
      <c r="BB136" s="1280"/>
      <c r="BC136" s="1280"/>
      <c r="BD136" s="1280"/>
      <c r="BE136" s="1280"/>
      <c r="BF136" s="1280"/>
      <c r="BG136" s="1280"/>
      <c r="BH136" s="1280"/>
      <c r="BI136" s="1280"/>
      <c r="BJ136" s="1280"/>
      <c r="BK136" s="1280"/>
      <c r="BL136" s="1280"/>
      <c r="BM136" s="1280"/>
      <c r="BN136" s="1280"/>
      <c r="BO136" s="1280"/>
      <c r="BP136" s="1280"/>
      <c r="BQ136" s="1280"/>
      <c r="BR136" s="1280"/>
      <c r="BS136" s="1280"/>
      <c r="BT136" s="1280"/>
      <c r="BU136" s="1280"/>
      <c r="BV136" s="1280"/>
      <c r="BW136" s="1280"/>
      <c r="BX136" s="1280"/>
      <c r="BY136" s="1280"/>
      <c r="BZ136" s="1280"/>
      <c r="CA136" s="1280"/>
      <c r="CB136" s="1280"/>
      <c r="CC136" s="1280"/>
      <c r="CD136" s="1280"/>
      <c r="CE136" s="1280"/>
      <c r="CF136" s="1280"/>
      <c r="CG136" s="1280"/>
      <c r="CH136" s="1280"/>
      <c r="CI136" s="1280"/>
    </row>
    <row r="137" spans="1:87" ht="30" hidden="1" customHeight="1" outlineLevel="1">
      <c r="A137" s="1299">
        <v>42520</v>
      </c>
      <c r="B137" s="1283">
        <v>22</v>
      </c>
      <c r="C137" s="1285">
        <v>128.9</v>
      </c>
      <c r="D137" s="1285">
        <v>137.0334</v>
      </c>
      <c r="E137" s="1309">
        <v>268.01</v>
      </c>
      <c r="F137" s="1285">
        <v>140.16500000000002</v>
      </c>
      <c r="G137" s="1313">
        <v>3788</v>
      </c>
      <c r="H137" s="1285">
        <v>136.46559999999999</v>
      </c>
      <c r="I137" s="1313">
        <v>1015</v>
      </c>
      <c r="J137" s="1285">
        <v>152.46</v>
      </c>
      <c r="K137" s="1285">
        <v>139.16</v>
      </c>
      <c r="L137" s="1285">
        <v>152.84</v>
      </c>
      <c r="M137" s="1285">
        <v>142.43</v>
      </c>
      <c r="N137" s="1285">
        <v>135</v>
      </c>
      <c r="O137" s="1321">
        <v>148.49700000000001</v>
      </c>
      <c r="P137" s="1320">
        <v>1113</v>
      </c>
      <c r="Q137" s="1285">
        <v>144.24</v>
      </c>
      <c r="R137" s="1285">
        <v>147.08000000000001</v>
      </c>
      <c r="S137" s="1285">
        <v>161</v>
      </c>
      <c r="T137" s="1285">
        <v>154.65</v>
      </c>
      <c r="U137" s="1285">
        <v>146.17000000000002</v>
      </c>
      <c r="V137" s="1285">
        <v>150.80000000000001</v>
      </c>
      <c r="W137" s="1321">
        <v>152.1019</v>
      </c>
      <c r="X137" s="1320">
        <v>47676.12</v>
      </c>
      <c r="Y137" s="1285">
        <v>218</v>
      </c>
      <c r="Z137" s="1285">
        <v>133.85</v>
      </c>
      <c r="AA137" s="1285">
        <v>151</v>
      </c>
      <c r="AB137" s="1321">
        <v>146.96080000000001</v>
      </c>
      <c r="AC137" s="1319">
        <v>645.20000000000005</v>
      </c>
      <c r="AD137" s="1285">
        <v>155</v>
      </c>
      <c r="AE137" s="1285">
        <v>148.30710000000002</v>
      </c>
      <c r="AF137" s="1309">
        <v>669.35</v>
      </c>
      <c r="AG137" s="1285">
        <v>156.16</v>
      </c>
      <c r="AH137" s="1285">
        <v>145.63</v>
      </c>
      <c r="AI137" s="1285">
        <v>145.54</v>
      </c>
      <c r="AJ137" s="1321">
        <v>186.27460000000002</v>
      </c>
      <c r="AK137" s="1320">
        <v>1728</v>
      </c>
      <c r="AL137" s="1335"/>
      <c r="AM137" s="1307">
        <v>145.92930818823885</v>
      </c>
      <c r="AN137" s="1284">
        <v>3.6058300202364224E-2</v>
      </c>
      <c r="AO137" s="1335"/>
      <c r="AP137" s="1321">
        <v>153.81780000000001</v>
      </c>
      <c r="AQ137" s="1334">
        <v>118.18</v>
      </c>
      <c r="AR137" s="1335"/>
      <c r="AS137" s="1307">
        <v>145.82414507255024</v>
      </c>
      <c r="AT137" s="1284">
        <v>3.5691058844831147E-2</v>
      </c>
      <c r="AU137" s="1335"/>
      <c r="AV137" s="1330"/>
      <c r="AW137" s="1280"/>
      <c r="AX137" s="1280"/>
      <c r="AY137" s="1280"/>
      <c r="AZ137" s="1280"/>
      <c r="BA137" s="1280"/>
      <c r="BB137" s="1280"/>
      <c r="BC137" s="1280"/>
      <c r="BD137" s="1280"/>
      <c r="BE137" s="1280"/>
      <c r="BF137" s="1280"/>
      <c r="BG137" s="1280"/>
      <c r="BH137" s="1280"/>
      <c r="BI137" s="1280"/>
      <c r="BJ137" s="1280"/>
      <c r="BK137" s="1280"/>
      <c r="BL137" s="1280"/>
      <c r="BM137" s="1280"/>
      <c r="BN137" s="1280"/>
      <c r="BO137" s="1280"/>
      <c r="BP137" s="1280"/>
      <c r="BQ137" s="1280"/>
      <c r="BR137" s="1280"/>
      <c r="BS137" s="1280"/>
      <c r="BT137" s="1280"/>
      <c r="BU137" s="1280"/>
      <c r="BV137" s="1280"/>
      <c r="BW137" s="1280"/>
      <c r="BX137" s="1280"/>
      <c r="BY137" s="1280"/>
      <c r="BZ137" s="1280"/>
      <c r="CA137" s="1280"/>
      <c r="CB137" s="1280"/>
      <c r="CC137" s="1280"/>
      <c r="CD137" s="1280"/>
      <c r="CE137" s="1280"/>
      <c r="CF137" s="1280"/>
      <c r="CG137" s="1280"/>
      <c r="CH137" s="1280"/>
      <c r="CI137" s="1280"/>
    </row>
    <row r="138" spans="1:87" ht="30" hidden="1" customHeight="1" outlineLevel="1">
      <c r="A138" s="1299">
        <v>42527</v>
      </c>
      <c r="B138" s="1283">
        <v>23</v>
      </c>
      <c r="C138" s="1285">
        <v>134.19999999999999</v>
      </c>
      <c r="D138" s="1285">
        <v>166.8218</v>
      </c>
      <c r="E138" s="1309">
        <v>326.27</v>
      </c>
      <c r="F138" s="1285">
        <v>145.5411</v>
      </c>
      <c r="G138" s="1313">
        <v>3933</v>
      </c>
      <c r="H138" s="1285">
        <v>139.9836</v>
      </c>
      <c r="I138" s="1313">
        <v>1041</v>
      </c>
      <c r="J138" s="1285">
        <v>154.24</v>
      </c>
      <c r="K138" s="1285">
        <v>140.94</v>
      </c>
      <c r="L138" s="1285">
        <v>152.84</v>
      </c>
      <c r="M138" s="1285">
        <v>145.08000000000001</v>
      </c>
      <c r="N138" s="1285">
        <v>139</v>
      </c>
      <c r="O138" s="1321">
        <v>152.60570000000001</v>
      </c>
      <c r="P138" s="1320">
        <v>1148</v>
      </c>
      <c r="Q138" s="1285">
        <v>144.11000000000001</v>
      </c>
      <c r="R138" s="1285">
        <v>149.18</v>
      </c>
      <c r="S138" s="1285">
        <v>162.64000000000001</v>
      </c>
      <c r="T138" s="1285">
        <v>159.26</v>
      </c>
      <c r="U138" s="1285">
        <v>152.57</v>
      </c>
      <c r="V138" s="1285">
        <v>153.30000000000001</v>
      </c>
      <c r="W138" s="1321">
        <v>156.13679999999999</v>
      </c>
      <c r="X138" s="1320">
        <v>48596.01</v>
      </c>
      <c r="Y138" s="1285">
        <v>218</v>
      </c>
      <c r="Z138" s="1285">
        <v>134.13</v>
      </c>
      <c r="AA138" s="1285">
        <v>154.25</v>
      </c>
      <c r="AB138" s="1321">
        <v>149.11170000000001</v>
      </c>
      <c r="AC138" s="1319">
        <v>649.39</v>
      </c>
      <c r="AD138" s="1285">
        <v>161</v>
      </c>
      <c r="AE138" s="1285">
        <v>154.80710000000002</v>
      </c>
      <c r="AF138" s="1309">
        <v>698.64</v>
      </c>
      <c r="AG138" s="1285">
        <v>162.49</v>
      </c>
      <c r="AH138" s="1285">
        <v>150.13</v>
      </c>
      <c r="AI138" s="1285">
        <v>145.16</v>
      </c>
      <c r="AJ138" s="1321">
        <v>187.1747</v>
      </c>
      <c r="AK138" s="1320">
        <v>1734</v>
      </c>
      <c r="AL138" s="1335"/>
      <c r="AM138" s="1307">
        <v>148.59568280093086</v>
      </c>
      <c r="AN138" s="1284">
        <v>1.8271686789966601E-2</v>
      </c>
      <c r="AO138" s="1335"/>
      <c r="AP138" s="1321">
        <v>152.2954</v>
      </c>
      <c r="AQ138" s="1334">
        <v>119.08</v>
      </c>
      <c r="AR138" s="1335"/>
      <c r="AS138" s="1307">
        <v>148.57956347429865</v>
      </c>
      <c r="AT138" s="1284">
        <v>1.889548812631503E-2</v>
      </c>
      <c r="AU138" s="1335"/>
      <c r="AV138" s="1330"/>
      <c r="AW138" s="1280"/>
      <c r="AX138" s="1280"/>
      <c r="AY138" s="1280"/>
      <c r="AZ138" s="1280"/>
      <c r="BA138" s="1280"/>
      <c r="BB138" s="1280"/>
      <c r="BC138" s="1280"/>
      <c r="BD138" s="1280"/>
      <c r="BE138" s="1280"/>
      <c r="BF138" s="1280"/>
      <c r="BG138" s="1280"/>
      <c r="BH138" s="1280"/>
      <c r="BI138" s="1280"/>
      <c r="BJ138" s="1280"/>
      <c r="BK138" s="1280"/>
      <c r="BL138" s="1280"/>
      <c r="BM138" s="1280"/>
      <c r="BN138" s="1280"/>
      <c r="BO138" s="1280"/>
      <c r="BP138" s="1280"/>
      <c r="BQ138" s="1280"/>
      <c r="BR138" s="1280"/>
      <c r="BS138" s="1280"/>
      <c r="BT138" s="1280"/>
      <c r="BU138" s="1280"/>
      <c r="BV138" s="1280"/>
      <c r="BW138" s="1280"/>
      <c r="BX138" s="1280"/>
      <c r="BY138" s="1280"/>
      <c r="BZ138" s="1280"/>
      <c r="CA138" s="1280"/>
      <c r="CB138" s="1280"/>
      <c r="CC138" s="1280"/>
      <c r="CD138" s="1280"/>
      <c r="CE138" s="1280"/>
      <c r="CF138" s="1280"/>
      <c r="CG138" s="1280"/>
      <c r="CH138" s="1280"/>
      <c r="CI138" s="1280"/>
    </row>
    <row r="139" spans="1:87" ht="30" hidden="1" customHeight="1" outlineLevel="1">
      <c r="A139" s="1299">
        <v>42534</v>
      </c>
      <c r="B139" s="1283">
        <v>24</v>
      </c>
      <c r="C139" s="1285">
        <v>133.69999999999999</v>
      </c>
      <c r="D139" s="1285">
        <v>167.45580000000001</v>
      </c>
      <c r="E139" s="1309">
        <v>327.51</v>
      </c>
      <c r="F139" s="1285">
        <v>146.40389999999999</v>
      </c>
      <c r="G139" s="1313">
        <v>3961</v>
      </c>
      <c r="H139" s="1285">
        <v>140.00239999999999</v>
      </c>
      <c r="I139" s="1313">
        <v>1041</v>
      </c>
      <c r="J139" s="1285">
        <v>157.45000000000002</v>
      </c>
      <c r="K139" s="1285">
        <v>141.72</v>
      </c>
      <c r="L139" s="1285">
        <v>153.77000000000001</v>
      </c>
      <c r="M139" s="1285">
        <v>148.22</v>
      </c>
      <c r="N139" s="1285">
        <v>142</v>
      </c>
      <c r="O139" s="1321">
        <v>151.46110000000002</v>
      </c>
      <c r="P139" s="1320">
        <v>1140</v>
      </c>
      <c r="Q139" s="1285">
        <v>147.86000000000001</v>
      </c>
      <c r="R139" s="1285">
        <v>149.18</v>
      </c>
      <c r="S139" s="1285">
        <v>167.05</v>
      </c>
      <c r="T139" s="1285">
        <v>159.12</v>
      </c>
      <c r="U139" s="1285">
        <v>151.52000000000001</v>
      </c>
      <c r="V139" s="1285">
        <v>153.80000000000001</v>
      </c>
      <c r="W139" s="1321">
        <v>154.2225</v>
      </c>
      <c r="X139" s="1320">
        <v>48365.279999999999</v>
      </c>
      <c r="Y139" s="1285">
        <v>218</v>
      </c>
      <c r="Z139" s="1285">
        <v>141.83000000000001</v>
      </c>
      <c r="AA139" s="1285">
        <v>155.77000000000001</v>
      </c>
      <c r="AB139" s="1321">
        <v>147.4666</v>
      </c>
      <c r="AC139" s="1319">
        <v>651.68000000000006</v>
      </c>
      <c r="AD139" s="1285">
        <v>164</v>
      </c>
      <c r="AE139" s="1285">
        <v>162.2953</v>
      </c>
      <c r="AF139" s="1309">
        <v>735.01</v>
      </c>
      <c r="AG139" s="1285">
        <v>157.70000000000002</v>
      </c>
      <c r="AH139" s="1285">
        <v>152.43</v>
      </c>
      <c r="AI139" s="1285">
        <v>144.59</v>
      </c>
      <c r="AJ139" s="1321">
        <v>185.27200000000002</v>
      </c>
      <c r="AK139" s="1320">
        <v>1733</v>
      </c>
      <c r="AL139" s="1335"/>
      <c r="AM139" s="1307">
        <v>150.70825852420811</v>
      </c>
      <c r="AN139" s="1284">
        <v>1.4216938766030029E-2</v>
      </c>
      <c r="AO139" s="1335"/>
      <c r="AP139" s="1321">
        <v>151.9819</v>
      </c>
      <c r="AQ139" s="1334">
        <v>120.11</v>
      </c>
      <c r="AR139" s="1335"/>
      <c r="AS139" s="1307">
        <v>150.75134973625808</v>
      </c>
      <c r="AT139" s="1284">
        <v>1.4616991806784441E-2</v>
      </c>
      <c r="AU139" s="1335"/>
      <c r="AV139" s="1330"/>
      <c r="AW139" s="1280"/>
      <c r="AX139" s="1280"/>
      <c r="AY139" s="1280"/>
      <c r="AZ139" s="1280"/>
      <c r="BA139" s="1280"/>
      <c r="BB139" s="1280"/>
      <c r="BC139" s="1280"/>
      <c r="BD139" s="1280"/>
      <c r="BE139" s="1280"/>
      <c r="BF139" s="1280"/>
      <c r="BG139" s="1280"/>
      <c r="BH139" s="1280"/>
      <c r="BI139" s="1280"/>
      <c r="BJ139" s="1280"/>
      <c r="BK139" s="1280"/>
      <c r="BL139" s="1280"/>
      <c r="BM139" s="1280"/>
      <c r="BN139" s="1280"/>
      <c r="BO139" s="1280"/>
      <c r="BP139" s="1280"/>
      <c r="BQ139" s="1280"/>
      <c r="BR139" s="1280"/>
      <c r="BS139" s="1280"/>
      <c r="BT139" s="1280"/>
      <c r="BU139" s="1280"/>
      <c r="BV139" s="1280"/>
      <c r="BW139" s="1280"/>
      <c r="BX139" s="1280"/>
      <c r="BY139" s="1280"/>
      <c r="BZ139" s="1280"/>
      <c r="CA139" s="1280"/>
      <c r="CB139" s="1280"/>
      <c r="CC139" s="1280"/>
      <c r="CD139" s="1280"/>
      <c r="CE139" s="1280"/>
      <c r="CF139" s="1280"/>
      <c r="CG139" s="1280"/>
      <c r="CH139" s="1280"/>
      <c r="CI139" s="1280"/>
    </row>
    <row r="140" spans="1:87" ht="30" hidden="1" customHeight="1" outlineLevel="1" collapsed="1">
      <c r="A140" s="1299">
        <v>42541</v>
      </c>
      <c r="B140" s="1283">
        <v>25</v>
      </c>
      <c r="C140" s="1285">
        <v>137.1</v>
      </c>
      <c r="D140" s="1285">
        <v>177.09890000000001</v>
      </c>
      <c r="E140" s="1309">
        <v>346.37</v>
      </c>
      <c r="F140" s="1285">
        <v>150.3152</v>
      </c>
      <c r="G140" s="1313">
        <v>4070</v>
      </c>
      <c r="H140" s="1285">
        <v>142.66200000000001</v>
      </c>
      <c r="I140" s="1313">
        <v>1061</v>
      </c>
      <c r="J140" s="1285">
        <v>161.53</v>
      </c>
      <c r="K140" s="1285">
        <v>142.66</v>
      </c>
      <c r="L140" s="1285">
        <v>156.56</v>
      </c>
      <c r="M140" s="1285">
        <v>153.79</v>
      </c>
      <c r="N140" s="1285">
        <v>145</v>
      </c>
      <c r="O140" s="1321">
        <v>154.6293</v>
      </c>
      <c r="P140" s="1320">
        <v>1163</v>
      </c>
      <c r="Q140" s="1285">
        <v>147.80000000000001</v>
      </c>
      <c r="R140" s="1285">
        <v>152</v>
      </c>
      <c r="S140" s="1285">
        <v>167.39000000000001</v>
      </c>
      <c r="T140" s="1285">
        <v>163.51</v>
      </c>
      <c r="U140" s="1285">
        <v>158.55000000000001</v>
      </c>
      <c r="V140" s="1285">
        <v>160.80000000000001</v>
      </c>
      <c r="W140" s="1321">
        <v>161.11340000000001</v>
      </c>
      <c r="X140" s="1320">
        <v>50768.200000000004</v>
      </c>
      <c r="Y140" s="1285">
        <v>218</v>
      </c>
      <c r="Z140" s="1285">
        <v>147.39000000000001</v>
      </c>
      <c r="AA140" s="1285">
        <v>160.11000000000001</v>
      </c>
      <c r="AB140" s="1321">
        <v>153.31390000000002</v>
      </c>
      <c r="AC140" s="1319">
        <v>676.41</v>
      </c>
      <c r="AD140" s="1285">
        <v>170</v>
      </c>
      <c r="AE140" s="1285">
        <v>168.9228</v>
      </c>
      <c r="AF140" s="1309">
        <v>765.51</v>
      </c>
      <c r="AG140" s="1285">
        <v>163.07</v>
      </c>
      <c r="AH140" s="1285">
        <v>156.67000000000002</v>
      </c>
      <c r="AI140" s="1285">
        <v>149.81</v>
      </c>
      <c r="AJ140" s="1321">
        <v>185.21260000000001</v>
      </c>
      <c r="AK140" s="1320">
        <v>1736</v>
      </c>
      <c r="AL140" s="1335"/>
      <c r="AM140" s="1307">
        <v>155.16447949910969</v>
      </c>
      <c r="AN140" s="1284">
        <v>2.9568525431443282E-2</v>
      </c>
      <c r="AO140" s="1335"/>
      <c r="AP140" s="1321">
        <v>154.25130000000001</v>
      </c>
      <c r="AQ140" s="1334">
        <v>120.71000000000001</v>
      </c>
      <c r="AR140" s="1335"/>
      <c r="AS140" s="1307">
        <v>155.1794882302446</v>
      </c>
      <c r="AT140" s="1284">
        <v>2.9373790030627456E-2</v>
      </c>
      <c r="AU140" s="1335"/>
      <c r="AV140" s="1330"/>
      <c r="AW140" s="1280"/>
      <c r="AX140" s="1280"/>
      <c r="AY140" s="1280"/>
      <c r="AZ140" s="1280"/>
      <c r="BA140" s="1280"/>
      <c r="BB140" s="1280"/>
      <c r="BC140" s="1280"/>
      <c r="BD140" s="1280"/>
      <c r="BE140" s="1280"/>
      <c r="BF140" s="1280"/>
      <c r="BG140" s="1280"/>
      <c r="BH140" s="1280"/>
      <c r="BI140" s="1280"/>
      <c r="BJ140" s="1280"/>
      <c r="BK140" s="1280"/>
      <c r="BL140" s="1280"/>
      <c r="BM140" s="1280"/>
      <c r="BN140" s="1280"/>
      <c r="BO140" s="1280"/>
      <c r="BP140" s="1280"/>
      <c r="BQ140" s="1280"/>
      <c r="BR140" s="1280"/>
      <c r="BS140" s="1280"/>
      <c r="BT140" s="1280"/>
      <c r="BU140" s="1280"/>
      <c r="BV140" s="1280"/>
      <c r="BW140" s="1280"/>
      <c r="BX140" s="1280"/>
      <c r="BY140" s="1280"/>
      <c r="BZ140" s="1280"/>
      <c r="CA140" s="1280"/>
      <c r="CB140" s="1280"/>
      <c r="CC140" s="1280"/>
      <c r="CD140" s="1280"/>
      <c r="CE140" s="1280"/>
      <c r="CF140" s="1280"/>
      <c r="CG140" s="1280"/>
      <c r="CH140" s="1280"/>
      <c r="CI140" s="1280"/>
    </row>
    <row r="141" spans="1:87" ht="30" hidden="1" customHeight="1" outlineLevel="1">
      <c r="A141" s="1299">
        <v>42548</v>
      </c>
      <c r="B141" s="1283">
        <v>26</v>
      </c>
      <c r="C141" s="1285">
        <v>141</v>
      </c>
      <c r="D141" s="1285">
        <v>177.1</v>
      </c>
      <c r="E141" s="1309">
        <v>346.37</v>
      </c>
      <c r="F141" s="1285">
        <v>154.4999</v>
      </c>
      <c r="G141" s="1313">
        <v>4189</v>
      </c>
      <c r="H141" s="1285">
        <v>146.14260000000002</v>
      </c>
      <c r="I141" s="1313">
        <v>1087</v>
      </c>
      <c r="J141" s="1285">
        <v>165.07</v>
      </c>
      <c r="K141" s="1285">
        <v>143.26</v>
      </c>
      <c r="L141" s="1285">
        <v>163.06</v>
      </c>
      <c r="M141" s="1285">
        <v>157.15</v>
      </c>
      <c r="N141" s="1285">
        <v>149</v>
      </c>
      <c r="O141" s="1321">
        <v>156.31790000000001</v>
      </c>
      <c r="P141" s="1320">
        <v>1176</v>
      </c>
      <c r="Q141" s="1285">
        <v>147.91</v>
      </c>
      <c r="R141" s="1285">
        <v>152</v>
      </c>
      <c r="S141" s="1285">
        <v>170.8</v>
      </c>
      <c r="T141" s="1285">
        <v>165.37</v>
      </c>
      <c r="U141" s="1285">
        <v>157.96</v>
      </c>
      <c r="V141" s="1285">
        <v>162.80000000000001</v>
      </c>
      <c r="W141" s="1321">
        <v>164.696</v>
      </c>
      <c r="X141" s="1320">
        <v>52254.98</v>
      </c>
      <c r="Y141" s="1285">
        <v>218</v>
      </c>
      <c r="Z141" s="1285">
        <v>148.61000000000001</v>
      </c>
      <c r="AA141" s="1285">
        <v>162.71</v>
      </c>
      <c r="AB141" s="1321">
        <v>156.2319</v>
      </c>
      <c r="AC141" s="1319">
        <v>692.19</v>
      </c>
      <c r="AD141" s="1285">
        <v>174</v>
      </c>
      <c r="AE141" s="1285">
        <v>172.1446</v>
      </c>
      <c r="AF141" s="1309">
        <v>778.47</v>
      </c>
      <c r="AG141" s="1285">
        <v>162.69</v>
      </c>
      <c r="AH141" s="1285">
        <v>160.93</v>
      </c>
      <c r="AI141" s="1285">
        <v>146.09</v>
      </c>
      <c r="AJ141" s="1321">
        <v>183.8535</v>
      </c>
      <c r="AK141" s="1320">
        <v>1732</v>
      </c>
      <c r="AL141" s="1335"/>
      <c r="AM141" s="1307">
        <v>158.07875626581276</v>
      </c>
      <c r="AN141" s="1284">
        <v>1.8781855074761378E-2</v>
      </c>
      <c r="AO141" s="1335"/>
      <c r="AP141" s="1321">
        <v>147.00810000000001</v>
      </c>
      <c r="AQ141" s="1334">
        <v>121.75</v>
      </c>
      <c r="AR141" s="1335"/>
      <c r="AS141" s="1307">
        <v>157.84372736704864</v>
      </c>
      <c r="AT141" s="1284">
        <v>1.7168758366125303E-2</v>
      </c>
      <c r="AU141" s="1335"/>
      <c r="AV141" s="1330"/>
      <c r="AW141" s="1280"/>
      <c r="AX141" s="1280"/>
      <c r="AY141" s="1280"/>
      <c r="AZ141" s="1280"/>
      <c r="BA141" s="1280"/>
      <c r="BB141" s="1280"/>
      <c r="BC141" s="1280"/>
      <c r="BD141" s="1280"/>
      <c r="BE141" s="1280"/>
      <c r="BF141" s="1280"/>
      <c r="BG141" s="1280"/>
      <c r="BH141" s="1280"/>
      <c r="BI141" s="1280"/>
      <c r="BJ141" s="1280"/>
      <c r="BK141" s="1280"/>
      <c r="BL141" s="1280"/>
      <c r="BM141" s="1280"/>
      <c r="BN141" s="1280"/>
      <c r="BO141" s="1280"/>
      <c r="BP141" s="1280"/>
      <c r="BQ141" s="1280"/>
      <c r="BR141" s="1280"/>
      <c r="BS141" s="1280"/>
      <c r="BT141" s="1280"/>
      <c r="BU141" s="1280"/>
      <c r="BV141" s="1280"/>
      <c r="BW141" s="1280"/>
      <c r="BX141" s="1280"/>
      <c r="BY141" s="1280"/>
      <c r="BZ141" s="1280"/>
      <c r="CA141" s="1280"/>
      <c r="CB141" s="1280"/>
      <c r="CC141" s="1280"/>
      <c r="CD141" s="1280"/>
      <c r="CE141" s="1280"/>
      <c r="CF141" s="1280"/>
      <c r="CG141" s="1280"/>
      <c r="CH141" s="1280"/>
      <c r="CI141" s="1280"/>
    </row>
    <row r="142" spans="1:87" ht="30" hidden="1" customHeight="1" outlineLevel="1">
      <c r="A142" s="1299">
        <v>42555</v>
      </c>
      <c r="B142" s="1283">
        <v>27</v>
      </c>
      <c r="C142" s="1285">
        <v>144.30000000000001</v>
      </c>
      <c r="D142" s="1285">
        <v>177.5284</v>
      </c>
      <c r="E142" s="1309">
        <v>347.21</v>
      </c>
      <c r="F142" s="1285">
        <v>158.32510000000002</v>
      </c>
      <c r="G142" s="1313">
        <v>4285</v>
      </c>
      <c r="H142" s="1285">
        <v>149.98990000000001</v>
      </c>
      <c r="I142" s="1313">
        <v>1116</v>
      </c>
      <c r="J142" s="1285">
        <v>168.20000000000002</v>
      </c>
      <c r="K142" s="1285">
        <v>149.22</v>
      </c>
      <c r="L142" s="1285">
        <v>173.27</v>
      </c>
      <c r="M142" s="1285">
        <v>160.59</v>
      </c>
      <c r="N142" s="1285">
        <v>153</v>
      </c>
      <c r="O142" s="1321">
        <v>159.36850000000001</v>
      </c>
      <c r="P142" s="1320">
        <v>1195</v>
      </c>
      <c r="Q142" s="1285">
        <v>152.06</v>
      </c>
      <c r="R142" s="1285">
        <v>155</v>
      </c>
      <c r="S142" s="1285">
        <v>181.17000000000002</v>
      </c>
      <c r="T142" s="1285">
        <v>170.98</v>
      </c>
      <c r="U142" s="1285">
        <v>160.30000000000001</v>
      </c>
      <c r="V142" s="1285">
        <v>166.3</v>
      </c>
      <c r="W142" s="1321">
        <v>168.1053</v>
      </c>
      <c r="X142" s="1320">
        <v>53074.69</v>
      </c>
      <c r="Y142" s="1285">
        <v>218</v>
      </c>
      <c r="Z142" s="1285">
        <v>149.32</v>
      </c>
      <c r="AA142" s="1285">
        <v>165.56</v>
      </c>
      <c r="AB142" s="1321">
        <v>159.6782</v>
      </c>
      <c r="AC142" s="1319">
        <v>707.42</v>
      </c>
      <c r="AD142" s="1285">
        <v>177</v>
      </c>
      <c r="AE142" s="1285">
        <v>171.75320000000002</v>
      </c>
      <c r="AF142" s="1309">
        <v>775.51</v>
      </c>
      <c r="AG142" s="1285">
        <v>167.93</v>
      </c>
      <c r="AH142" s="1285">
        <v>165.05</v>
      </c>
      <c r="AI142" s="1285">
        <v>143.32</v>
      </c>
      <c r="AJ142" s="1321">
        <v>183.53270000000001</v>
      </c>
      <c r="AK142" s="1320">
        <v>1733</v>
      </c>
      <c r="AL142" s="1335"/>
      <c r="AM142" s="1307">
        <v>161.04370445282777</v>
      </c>
      <c r="AN142" s="1284">
        <v>1.8756145715300265E-2</v>
      </c>
      <c r="AO142" s="1335"/>
      <c r="AP142" s="1321">
        <v>146.40260000000001</v>
      </c>
      <c r="AQ142" s="1334">
        <v>124.15</v>
      </c>
      <c r="AR142" s="1335"/>
      <c r="AS142" s="1307">
        <v>160.69330295395281</v>
      </c>
      <c r="AT142" s="1284">
        <v>1.8053144299347235E-2</v>
      </c>
      <c r="AU142" s="1335"/>
      <c r="AV142" s="1330"/>
      <c r="AW142" s="1280"/>
      <c r="AX142" s="1340"/>
      <c r="AY142" s="1280"/>
      <c r="AZ142" s="1280"/>
      <c r="BA142" s="1280"/>
      <c r="BB142" s="1280"/>
      <c r="BC142" s="1280"/>
      <c r="BD142" s="1280"/>
      <c r="BE142" s="1280"/>
      <c r="BF142" s="1280"/>
      <c r="BG142" s="1280"/>
      <c r="BH142" s="1280"/>
      <c r="BI142" s="1280"/>
      <c r="BJ142" s="1280"/>
      <c r="BK142" s="1280"/>
      <c r="BL142" s="1280"/>
      <c r="BM142" s="1280"/>
      <c r="BN142" s="1280"/>
      <c r="BO142" s="1280"/>
      <c r="BP142" s="1280"/>
      <c r="BQ142" s="1280"/>
      <c r="BR142" s="1280"/>
      <c r="BS142" s="1280"/>
      <c r="BT142" s="1280"/>
      <c r="BU142" s="1280"/>
      <c r="BV142" s="1280"/>
      <c r="BW142" s="1280"/>
      <c r="BX142" s="1280"/>
      <c r="BY142" s="1280"/>
      <c r="BZ142" s="1280"/>
      <c r="CA142" s="1280"/>
      <c r="CB142" s="1280"/>
      <c r="CC142" s="1280"/>
      <c r="CD142" s="1280"/>
      <c r="CE142" s="1280"/>
      <c r="CF142" s="1280"/>
      <c r="CG142" s="1280"/>
      <c r="CH142" s="1280"/>
      <c r="CI142" s="1280"/>
    </row>
    <row r="143" spans="1:87" ht="30" hidden="1" customHeight="1" outlineLevel="1">
      <c r="A143" s="1299">
        <v>42562</v>
      </c>
      <c r="B143" s="1283">
        <v>28</v>
      </c>
      <c r="C143" s="1285">
        <v>146.5</v>
      </c>
      <c r="D143" s="1285">
        <v>177.1807</v>
      </c>
      <c r="E143" s="1309">
        <v>346.53000000000003</v>
      </c>
      <c r="F143" s="1285">
        <v>159.29430000000002</v>
      </c>
      <c r="G143" s="1313">
        <v>4307</v>
      </c>
      <c r="H143" s="1285">
        <v>149.99</v>
      </c>
      <c r="I143" s="1313">
        <v>1116</v>
      </c>
      <c r="J143" s="1285">
        <v>168.14000000000001</v>
      </c>
      <c r="K143" s="1285">
        <v>145.91</v>
      </c>
      <c r="L143" s="1285">
        <v>177.91</v>
      </c>
      <c r="M143" s="1285">
        <v>160.92000000000002</v>
      </c>
      <c r="N143" s="1285">
        <v>155</v>
      </c>
      <c r="O143" s="1321">
        <v>165.71710000000002</v>
      </c>
      <c r="P143" s="1320">
        <v>1242</v>
      </c>
      <c r="Q143" s="1285">
        <v>152.15</v>
      </c>
      <c r="R143" s="1285">
        <v>157</v>
      </c>
      <c r="S143" s="1285">
        <v>181.17000000000002</v>
      </c>
      <c r="T143" s="1285">
        <v>182.64000000000001</v>
      </c>
      <c r="U143" s="1285">
        <v>161.6</v>
      </c>
      <c r="V143" s="1285">
        <v>168.5</v>
      </c>
      <c r="W143" s="1321">
        <v>170.68560000000002</v>
      </c>
      <c r="X143" s="1320">
        <v>53595.78</v>
      </c>
      <c r="Y143" s="1285">
        <v>218</v>
      </c>
      <c r="Z143" s="1285">
        <v>149.58000000000001</v>
      </c>
      <c r="AA143" s="1285">
        <v>168</v>
      </c>
      <c r="AB143" s="1321">
        <v>162.20910000000001</v>
      </c>
      <c r="AC143" s="1319">
        <v>716.1</v>
      </c>
      <c r="AD143" s="1285">
        <v>179</v>
      </c>
      <c r="AE143" s="1285">
        <v>171.48420000000002</v>
      </c>
      <c r="AF143" s="1309">
        <v>770.29</v>
      </c>
      <c r="AG143" s="1285">
        <v>169.97</v>
      </c>
      <c r="AH143" s="1285">
        <v>167.12</v>
      </c>
      <c r="AI143" s="1285">
        <v>145.54</v>
      </c>
      <c r="AJ143" s="1321">
        <v>183.1951</v>
      </c>
      <c r="AK143" s="1320">
        <v>1732</v>
      </c>
      <c r="AL143" s="1335"/>
      <c r="AM143" s="1307">
        <v>161.96588950540126</v>
      </c>
      <c r="AN143" s="1284">
        <v>5.7263030287757477E-3</v>
      </c>
      <c r="AO143" s="1335"/>
      <c r="AP143" s="1321">
        <v>149.16290000000001</v>
      </c>
      <c r="AQ143" s="1334">
        <v>125.27</v>
      </c>
      <c r="AR143" s="1335"/>
      <c r="AS143" s="1307">
        <v>161.56156083979224</v>
      </c>
      <c r="AT143" s="1284">
        <v>5.4031989502900668E-3</v>
      </c>
      <c r="AU143" s="1335"/>
      <c r="AV143" s="1330"/>
      <c r="AW143" s="1280"/>
      <c r="AX143" s="1280"/>
      <c r="AY143" s="1280"/>
      <c r="AZ143" s="1280"/>
      <c r="BA143" s="1280"/>
      <c r="BB143" s="1280"/>
      <c r="BC143" s="1280"/>
      <c r="BD143" s="1280"/>
      <c r="BE143" s="1280"/>
      <c r="BF143" s="1280"/>
      <c r="BG143" s="1280"/>
      <c r="BH143" s="1280"/>
      <c r="BI143" s="1280"/>
      <c r="BJ143" s="1280"/>
      <c r="BK143" s="1280"/>
      <c r="BL143" s="1280"/>
      <c r="BM143" s="1280"/>
      <c r="BN143" s="1280"/>
      <c r="BO143" s="1280"/>
      <c r="BP143" s="1280"/>
      <c r="BQ143" s="1280"/>
      <c r="BR143" s="1280"/>
      <c r="BS143" s="1280"/>
      <c r="BT143" s="1280"/>
      <c r="BU143" s="1280"/>
      <c r="BV143" s="1280"/>
      <c r="BW143" s="1280"/>
      <c r="BX143" s="1280"/>
      <c r="BY143" s="1280"/>
      <c r="BZ143" s="1280"/>
      <c r="CA143" s="1280"/>
      <c r="CB143" s="1280"/>
      <c r="CC143" s="1280"/>
      <c r="CD143" s="1280"/>
      <c r="CE143" s="1280"/>
      <c r="CF143" s="1280"/>
      <c r="CG143" s="1280"/>
      <c r="CH143" s="1280"/>
      <c r="CI143" s="1280"/>
    </row>
    <row r="144" spans="1:87" ht="30" hidden="1" customHeight="1" outlineLevel="1">
      <c r="A144" s="1299">
        <v>42569</v>
      </c>
      <c r="B144" s="1283">
        <v>29</v>
      </c>
      <c r="C144" s="1285">
        <v>147.1</v>
      </c>
      <c r="D144" s="1285">
        <v>177.42610000000002</v>
      </c>
      <c r="E144" s="1309">
        <v>347.01</v>
      </c>
      <c r="F144" s="1285">
        <v>162.2236</v>
      </c>
      <c r="G144" s="1313">
        <v>4384</v>
      </c>
      <c r="H144" s="1285">
        <v>150.0274</v>
      </c>
      <c r="I144" s="1313">
        <v>1116</v>
      </c>
      <c r="J144" s="1285">
        <v>169.54</v>
      </c>
      <c r="K144" s="1285">
        <v>149.51</v>
      </c>
      <c r="L144" s="1285">
        <v>181.63</v>
      </c>
      <c r="M144" s="1285">
        <v>163.53</v>
      </c>
      <c r="N144" s="1285">
        <v>156</v>
      </c>
      <c r="O144" s="1321">
        <v>164.74950000000001</v>
      </c>
      <c r="P144" s="1320">
        <v>1234</v>
      </c>
      <c r="Q144" s="1285">
        <v>151.95000000000002</v>
      </c>
      <c r="R144" s="1285">
        <v>162</v>
      </c>
      <c r="S144" s="1285">
        <v>184.62</v>
      </c>
      <c r="T144" s="1285">
        <v>177.51</v>
      </c>
      <c r="U144" s="1285">
        <v>160.53</v>
      </c>
      <c r="V144" s="1285">
        <v>168.20000000000002</v>
      </c>
      <c r="W144" s="1321">
        <v>170.9127</v>
      </c>
      <c r="X144" s="1320">
        <v>53740.57</v>
      </c>
      <c r="Y144" s="1285">
        <v>218</v>
      </c>
      <c r="Z144" s="1285">
        <v>149.66</v>
      </c>
      <c r="AA144" s="1285">
        <v>168.14000000000001</v>
      </c>
      <c r="AB144" s="1321">
        <v>162.87020000000001</v>
      </c>
      <c r="AC144" s="1319">
        <v>712.42</v>
      </c>
      <c r="AD144" s="1285">
        <v>179</v>
      </c>
      <c r="AE144" s="1285">
        <v>171.36420000000001</v>
      </c>
      <c r="AF144" s="1309">
        <v>766.01</v>
      </c>
      <c r="AG144" s="1285">
        <v>170.86</v>
      </c>
      <c r="AH144" s="1285">
        <v>168.14000000000001</v>
      </c>
      <c r="AI144" s="1285">
        <v>146.84</v>
      </c>
      <c r="AJ144" s="1321">
        <v>183.2458</v>
      </c>
      <c r="AK144" s="1320">
        <v>1737</v>
      </c>
      <c r="AL144" s="1335"/>
      <c r="AM144" s="1307">
        <v>162.88272449154954</v>
      </c>
      <c r="AN144" s="1284">
        <v>5.66066712533142E-3</v>
      </c>
      <c r="AO144" s="1335"/>
      <c r="AP144" s="1321">
        <v>152.08540000000002</v>
      </c>
      <c r="AQ144" s="1334">
        <v>127.32000000000001</v>
      </c>
      <c r="AR144" s="1335"/>
      <c r="AS144" s="1307">
        <v>162.53567694514285</v>
      </c>
      <c r="AT144" s="1284">
        <v>6.029380381615379E-3</v>
      </c>
      <c r="AU144" s="1335"/>
      <c r="AV144" s="1330"/>
      <c r="AW144" s="1280"/>
      <c r="AX144" s="1280"/>
      <c r="AY144" s="1280"/>
      <c r="AZ144" s="1280"/>
      <c r="BA144" s="1280"/>
      <c r="BB144" s="1280"/>
      <c r="BC144" s="1280"/>
      <c r="BD144" s="1280"/>
      <c r="BE144" s="1280"/>
      <c r="BF144" s="1280"/>
      <c r="BG144" s="1280"/>
      <c r="BH144" s="1280"/>
      <c r="BI144" s="1280"/>
      <c r="BJ144" s="1280"/>
      <c r="BK144" s="1280"/>
      <c r="BL144" s="1280"/>
      <c r="BM144" s="1280"/>
      <c r="BN144" s="1280"/>
      <c r="BO144" s="1280"/>
      <c r="BP144" s="1280"/>
      <c r="BQ144" s="1280"/>
      <c r="BR144" s="1280"/>
      <c r="BS144" s="1280"/>
      <c r="BT144" s="1280"/>
      <c r="BU144" s="1280"/>
      <c r="BV144" s="1280"/>
      <c r="BW144" s="1280"/>
      <c r="BX144" s="1280"/>
      <c r="BY144" s="1280"/>
      <c r="BZ144" s="1280"/>
      <c r="CA144" s="1280"/>
      <c r="CB144" s="1280"/>
      <c r="CC144" s="1280"/>
      <c r="CD144" s="1280"/>
      <c r="CE144" s="1280"/>
      <c r="CF144" s="1280"/>
      <c r="CG144" s="1280"/>
      <c r="CH144" s="1280"/>
      <c r="CI144" s="1280"/>
    </row>
    <row r="145" spans="1:87" ht="30" hidden="1" customHeight="1" outlineLevel="1">
      <c r="A145" s="1299">
        <v>42576</v>
      </c>
      <c r="B145" s="1283">
        <v>30</v>
      </c>
      <c r="C145" s="1285">
        <v>147.20000000000002</v>
      </c>
      <c r="D145" s="1285">
        <v>182.60050000000001</v>
      </c>
      <c r="E145" s="1309">
        <v>357.13</v>
      </c>
      <c r="F145" s="1285">
        <v>162.63330000000002</v>
      </c>
      <c r="G145" s="1313">
        <v>4396</v>
      </c>
      <c r="H145" s="1285">
        <v>150.01090000000002</v>
      </c>
      <c r="I145" s="1313">
        <v>1116</v>
      </c>
      <c r="J145" s="1285">
        <v>170.02</v>
      </c>
      <c r="K145" s="1285">
        <v>149.92000000000002</v>
      </c>
      <c r="L145" s="1285">
        <v>184.41</v>
      </c>
      <c r="M145" s="1285">
        <v>162.78</v>
      </c>
      <c r="N145" s="1285">
        <v>156</v>
      </c>
      <c r="O145" s="1321">
        <v>165.90460000000002</v>
      </c>
      <c r="P145" s="1320">
        <v>1242</v>
      </c>
      <c r="Q145" s="1285">
        <v>151.85</v>
      </c>
      <c r="R145" s="1285">
        <v>174</v>
      </c>
      <c r="S145" s="1285">
        <v>186.87</v>
      </c>
      <c r="T145" s="1285">
        <v>177.72</v>
      </c>
      <c r="U145" s="1285">
        <v>161.57</v>
      </c>
      <c r="V145" s="1285">
        <v>167.9</v>
      </c>
      <c r="W145" s="1321">
        <v>172.2045</v>
      </c>
      <c r="X145" s="1320">
        <v>53856.47</v>
      </c>
      <c r="Y145" s="1285">
        <v>218</v>
      </c>
      <c r="Z145" s="1285">
        <v>147.83000000000001</v>
      </c>
      <c r="AA145" s="1285">
        <v>168.3</v>
      </c>
      <c r="AB145" s="1321">
        <v>162.27970000000002</v>
      </c>
      <c r="AC145" s="1319">
        <v>707.98</v>
      </c>
      <c r="AD145" s="1285">
        <v>179</v>
      </c>
      <c r="AE145" s="1285">
        <v>171.31010000000001</v>
      </c>
      <c r="AF145" s="1309">
        <v>764.29</v>
      </c>
      <c r="AG145" s="1285">
        <v>171.02</v>
      </c>
      <c r="AH145" s="1285">
        <v>167.16</v>
      </c>
      <c r="AI145" s="1285">
        <v>143.36000000000001</v>
      </c>
      <c r="AJ145" s="1321">
        <v>181.7689</v>
      </c>
      <c r="AK145" s="1320">
        <v>1733</v>
      </c>
      <c r="AL145" s="1335"/>
      <c r="AM145" s="1307">
        <v>162.73869201283935</v>
      </c>
      <c r="AN145" s="1284">
        <v>-8.8427105550814566E-4</v>
      </c>
      <c r="AO145" s="1335"/>
      <c r="AP145" s="1321">
        <v>152.59110000000001</v>
      </c>
      <c r="AQ145" s="1334">
        <v>128.26</v>
      </c>
      <c r="AR145" s="1335"/>
      <c r="AS145" s="1307">
        <v>162.80898471188425</v>
      </c>
      <c r="AT145" s="1284">
        <v>1.681524769688858E-3</v>
      </c>
      <c r="AU145" s="1335"/>
      <c r="AV145" s="1330"/>
      <c r="AW145" s="1280"/>
      <c r="AX145" s="1280"/>
      <c r="AY145" s="1280"/>
      <c r="AZ145" s="1280"/>
      <c r="BA145" s="1280"/>
      <c r="BB145" s="1280"/>
      <c r="BC145" s="1280"/>
      <c r="BD145" s="1280"/>
      <c r="BE145" s="1280"/>
      <c r="BF145" s="1280"/>
      <c r="BG145" s="1280"/>
      <c r="BH145" s="1280"/>
      <c r="BI145" s="1280"/>
      <c r="BJ145" s="1280"/>
      <c r="BK145" s="1280"/>
      <c r="BL145" s="1280"/>
      <c r="BM145" s="1280"/>
      <c r="BN145" s="1280"/>
      <c r="BO145" s="1280"/>
      <c r="BP145" s="1280"/>
      <c r="BQ145" s="1280"/>
      <c r="BR145" s="1280"/>
      <c r="BS145" s="1280"/>
      <c r="BT145" s="1280"/>
      <c r="BU145" s="1280"/>
      <c r="BV145" s="1280"/>
      <c r="BW145" s="1280"/>
      <c r="BX145" s="1280"/>
      <c r="BY145" s="1280"/>
      <c r="BZ145" s="1280"/>
      <c r="CA145" s="1280"/>
      <c r="CB145" s="1280"/>
      <c r="CC145" s="1280"/>
      <c r="CD145" s="1280"/>
      <c r="CE145" s="1280"/>
      <c r="CF145" s="1280"/>
      <c r="CG145" s="1280"/>
      <c r="CH145" s="1280"/>
      <c r="CI145" s="1280"/>
    </row>
    <row r="146" spans="1:87" ht="30" hidden="1" customHeight="1" outlineLevel="1" collapsed="1">
      <c r="A146" s="1299">
        <v>42583</v>
      </c>
      <c r="B146" s="1283">
        <v>31</v>
      </c>
      <c r="C146" s="1285">
        <v>147</v>
      </c>
      <c r="D146" s="1285">
        <v>183.4083</v>
      </c>
      <c r="E146" s="1309">
        <v>358.71</v>
      </c>
      <c r="F146" s="1285">
        <v>162.27530000000002</v>
      </c>
      <c r="G146" s="1313">
        <v>4386</v>
      </c>
      <c r="H146" s="1285">
        <v>146.13890000000001</v>
      </c>
      <c r="I146" s="1313">
        <v>1087</v>
      </c>
      <c r="J146" s="1285">
        <v>169.88</v>
      </c>
      <c r="K146" s="1285">
        <v>151.94</v>
      </c>
      <c r="L146" s="1285">
        <v>185.34</v>
      </c>
      <c r="M146" s="1285">
        <v>163.1</v>
      </c>
      <c r="N146" s="1285">
        <v>157</v>
      </c>
      <c r="O146" s="1321">
        <v>165.87390000000002</v>
      </c>
      <c r="P146" s="1320">
        <v>1242</v>
      </c>
      <c r="Q146" s="1285">
        <v>151.9</v>
      </c>
      <c r="R146" s="1285">
        <v>196.20000000000002</v>
      </c>
      <c r="S146" s="1285">
        <v>192.05</v>
      </c>
      <c r="T146" s="1285">
        <v>172.25</v>
      </c>
      <c r="U146" s="1285">
        <v>162.47</v>
      </c>
      <c r="V146" s="1285">
        <v>167.70000000000002</v>
      </c>
      <c r="W146" s="1321">
        <v>173.06710000000001</v>
      </c>
      <c r="X146" s="1320">
        <v>53841.68</v>
      </c>
      <c r="Y146" s="1285">
        <v>218</v>
      </c>
      <c r="Z146" s="1285">
        <v>147.77000000000001</v>
      </c>
      <c r="AA146" s="1285">
        <v>168.21</v>
      </c>
      <c r="AB146" s="1321">
        <v>163.62130000000002</v>
      </c>
      <c r="AC146" s="1319">
        <v>706.22</v>
      </c>
      <c r="AD146" s="1285">
        <v>179</v>
      </c>
      <c r="AE146" s="1285">
        <v>172.01060000000001</v>
      </c>
      <c r="AF146" s="1309">
        <v>767.01</v>
      </c>
      <c r="AG146" s="1285">
        <v>171.48</v>
      </c>
      <c r="AH146" s="1285">
        <v>168.82</v>
      </c>
      <c r="AI146" s="1285">
        <v>148.72</v>
      </c>
      <c r="AJ146" s="1321">
        <v>181.9803</v>
      </c>
      <c r="AK146" s="1320">
        <v>1735</v>
      </c>
      <c r="AL146" s="1335"/>
      <c r="AM146" s="1307">
        <v>162.83968521920437</v>
      </c>
      <c r="AN146" s="1284">
        <v>6.205850932921031E-4</v>
      </c>
      <c r="AO146" s="1335"/>
      <c r="AP146" s="1321">
        <v>154.79990000000001</v>
      </c>
      <c r="AQ146" s="1334">
        <v>130.78</v>
      </c>
      <c r="AR146" s="1335"/>
      <c r="AS146" s="1307">
        <v>163.53408649865662</v>
      </c>
      <c r="AT146" s="1284">
        <v>4.4536963857095824E-3</v>
      </c>
      <c r="AU146" s="1335"/>
      <c r="AV146" s="1330"/>
      <c r="AW146" s="1280"/>
      <c r="AX146" s="1280"/>
      <c r="AY146" s="1280"/>
      <c r="AZ146" s="1280"/>
      <c r="BA146" s="1280"/>
      <c r="BB146" s="1280"/>
      <c r="BC146" s="1280"/>
      <c r="BD146" s="1280"/>
      <c r="BE146" s="1280"/>
      <c r="BF146" s="1280"/>
      <c r="BG146" s="1280"/>
      <c r="BH146" s="1280"/>
      <c r="BI146" s="1280"/>
      <c r="BJ146" s="1280"/>
      <c r="BK146" s="1280"/>
      <c r="BL146" s="1280"/>
      <c r="BM146" s="1280"/>
      <c r="BN146" s="1280"/>
      <c r="BO146" s="1280"/>
      <c r="BP146" s="1280"/>
      <c r="BQ146" s="1280"/>
      <c r="BR146" s="1280"/>
      <c r="BS146" s="1280"/>
      <c r="BT146" s="1280"/>
      <c r="BU146" s="1280"/>
      <c r="BV146" s="1280"/>
      <c r="BW146" s="1280"/>
      <c r="BX146" s="1280"/>
      <c r="BY146" s="1280"/>
      <c r="BZ146" s="1280"/>
      <c r="CA146" s="1280"/>
      <c r="CB146" s="1280"/>
      <c r="CC146" s="1280"/>
      <c r="CD146" s="1280"/>
      <c r="CE146" s="1280"/>
      <c r="CF146" s="1280"/>
      <c r="CG146" s="1280"/>
      <c r="CH146" s="1280"/>
      <c r="CI146" s="1280"/>
    </row>
    <row r="147" spans="1:87" ht="30" hidden="1" customHeight="1" outlineLevel="1">
      <c r="A147" s="1299">
        <v>42590</v>
      </c>
      <c r="B147" s="1283">
        <v>32</v>
      </c>
      <c r="C147" s="1285">
        <v>147</v>
      </c>
      <c r="D147" s="1285">
        <v>183.7867</v>
      </c>
      <c r="E147" s="1309">
        <v>359.45</v>
      </c>
      <c r="F147" s="1285">
        <v>162.75370000000001</v>
      </c>
      <c r="G147" s="1313">
        <v>4398</v>
      </c>
      <c r="H147" s="1285">
        <v>147.4819</v>
      </c>
      <c r="I147" s="1313">
        <v>1097</v>
      </c>
      <c r="J147" s="1285">
        <v>169.74</v>
      </c>
      <c r="K147" s="1285">
        <v>151.58000000000001</v>
      </c>
      <c r="L147" s="1285">
        <v>184.41</v>
      </c>
      <c r="M147" s="1285">
        <v>163.38</v>
      </c>
      <c r="N147" s="1285">
        <v>157</v>
      </c>
      <c r="O147" s="1321">
        <v>163.7449</v>
      </c>
      <c r="P147" s="1320">
        <v>1226</v>
      </c>
      <c r="Q147" s="1285">
        <v>151.74</v>
      </c>
      <c r="R147" s="1285">
        <v>196.20000000000002</v>
      </c>
      <c r="S147" s="1285">
        <v>192.05</v>
      </c>
      <c r="T147" s="1285">
        <v>171.34</v>
      </c>
      <c r="U147" s="1285">
        <v>160.69</v>
      </c>
      <c r="V147" s="1285">
        <v>168.3</v>
      </c>
      <c r="W147" s="1321">
        <v>172.89750000000001</v>
      </c>
      <c r="X147" s="1320">
        <v>53665.42</v>
      </c>
      <c r="Y147" s="1285">
        <v>218</v>
      </c>
      <c r="Z147" s="1285">
        <v>147.74</v>
      </c>
      <c r="AA147" s="1285">
        <v>168.48</v>
      </c>
      <c r="AB147" s="1321">
        <v>164.5059</v>
      </c>
      <c r="AC147" s="1319">
        <v>702.44</v>
      </c>
      <c r="AD147" s="1285">
        <v>179</v>
      </c>
      <c r="AE147" s="1285">
        <v>171.87970000000001</v>
      </c>
      <c r="AF147" s="1309">
        <v>766.51</v>
      </c>
      <c r="AG147" s="1285">
        <v>169.63</v>
      </c>
      <c r="AH147" s="1285">
        <v>169.72</v>
      </c>
      <c r="AI147" s="1285">
        <v>145.57</v>
      </c>
      <c r="AJ147" s="1321">
        <v>183.53050000000002</v>
      </c>
      <c r="AK147" s="1320">
        <v>1738</v>
      </c>
      <c r="AL147" s="1335"/>
      <c r="AM147" s="1307">
        <v>163.02942564239956</v>
      </c>
      <c r="AN147" s="1284">
        <v>1.1651976785620466E-3</v>
      </c>
      <c r="AO147" s="1335"/>
      <c r="AP147" s="1321">
        <v>154.15730000000002</v>
      </c>
      <c r="AQ147" s="1334">
        <v>131.88</v>
      </c>
      <c r="AR147" s="1335"/>
      <c r="AS147" s="1307">
        <v>163.67240458688477</v>
      </c>
      <c r="AT147" s="1284">
        <v>8.4580585729621127E-4</v>
      </c>
      <c r="AU147" s="1335"/>
      <c r="AV147" s="1330"/>
      <c r="AW147" s="1280"/>
      <c r="AX147" s="1280"/>
      <c r="AY147" s="1280"/>
      <c r="AZ147" s="1280"/>
      <c r="BA147" s="1280"/>
      <c r="BB147" s="1280"/>
      <c r="BC147" s="1280"/>
      <c r="BD147" s="1280"/>
      <c r="BE147" s="1280"/>
      <c r="BF147" s="1280"/>
      <c r="BG147" s="1280"/>
      <c r="BH147" s="1280"/>
      <c r="BI147" s="1280"/>
      <c r="BJ147" s="1280"/>
      <c r="BK147" s="1280"/>
      <c r="BL147" s="1280"/>
      <c r="BM147" s="1280"/>
      <c r="BN147" s="1280"/>
      <c r="BO147" s="1280"/>
      <c r="BP147" s="1280"/>
      <c r="BQ147" s="1280"/>
      <c r="BR147" s="1280"/>
      <c r="BS147" s="1280"/>
      <c r="BT147" s="1280"/>
      <c r="BU147" s="1280"/>
      <c r="BV147" s="1280"/>
      <c r="BW147" s="1280"/>
      <c r="BX147" s="1280"/>
      <c r="BY147" s="1280"/>
      <c r="BZ147" s="1280"/>
      <c r="CA147" s="1280"/>
      <c r="CB147" s="1280"/>
      <c r="CC147" s="1280"/>
      <c r="CD147" s="1280"/>
      <c r="CE147" s="1280"/>
      <c r="CF147" s="1280"/>
      <c r="CG147" s="1280"/>
      <c r="CH147" s="1280"/>
      <c r="CI147" s="1280"/>
    </row>
    <row r="148" spans="1:87" ht="30" hidden="1" customHeight="1" outlineLevel="1">
      <c r="A148" s="1299">
        <v>42597</v>
      </c>
      <c r="B148" s="1283">
        <v>33</v>
      </c>
      <c r="C148" s="1285">
        <v>146.4</v>
      </c>
      <c r="D148" s="1285">
        <v>182.53400000000002</v>
      </c>
      <c r="E148" s="1309">
        <v>357</v>
      </c>
      <c r="F148" s="1285">
        <v>161.27770000000001</v>
      </c>
      <c r="G148" s="1313">
        <v>4358</v>
      </c>
      <c r="H148" s="1285">
        <v>147.4281</v>
      </c>
      <c r="I148" s="1313">
        <v>1097</v>
      </c>
      <c r="J148" s="1285">
        <v>169.84</v>
      </c>
      <c r="K148" s="1285">
        <v>153.08000000000001</v>
      </c>
      <c r="L148" s="1285">
        <v>184.41</v>
      </c>
      <c r="M148" s="1285">
        <v>164.3</v>
      </c>
      <c r="N148" s="1285">
        <v>157</v>
      </c>
      <c r="O148" s="1321">
        <v>165.52850000000001</v>
      </c>
      <c r="P148" s="1320">
        <v>1239</v>
      </c>
      <c r="Q148" s="1285">
        <v>151.82</v>
      </c>
      <c r="R148" s="1285">
        <v>196.99</v>
      </c>
      <c r="S148" s="1285">
        <v>192.05</v>
      </c>
      <c r="T148" s="1285">
        <v>172.3</v>
      </c>
      <c r="U148" s="1285">
        <v>155.32</v>
      </c>
      <c r="V148" s="1285">
        <v>168.1</v>
      </c>
      <c r="W148" s="1321">
        <v>172.88200000000001</v>
      </c>
      <c r="X148" s="1320">
        <v>53618.86</v>
      </c>
      <c r="Y148" s="1285">
        <v>218</v>
      </c>
      <c r="Z148" s="1285">
        <v>147.67000000000002</v>
      </c>
      <c r="AA148" s="1285">
        <v>168.47</v>
      </c>
      <c r="AB148" s="1321">
        <v>163.52590000000001</v>
      </c>
      <c r="AC148" s="1319">
        <v>700.51</v>
      </c>
      <c r="AD148" s="1285">
        <v>179</v>
      </c>
      <c r="AE148" s="1285">
        <v>172.15370000000001</v>
      </c>
      <c r="AF148" s="1309">
        <v>768.6</v>
      </c>
      <c r="AG148" s="1285">
        <v>168.9</v>
      </c>
      <c r="AH148" s="1285">
        <v>169.48</v>
      </c>
      <c r="AI148" s="1285">
        <v>145.11000000000001</v>
      </c>
      <c r="AJ148" s="1321">
        <v>184.44560000000001</v>
      </c>
      <c r="AK148" s="1320">
        <v>1747</v>
      </c>
      <c r="AL148" s="1335"/>
      <c r="AM148" s="1307">
        <v>162.93656204641019</v>
      </c>
      <c r="AN148" s="1284">
        <v>-5.6961248328912806E-4</v>
      </c>
      <c r="AO148" s="1335"/>
      <c r="AP148" s="1321">
        <v>153.78470000000002</v>
      </c>
      <c r="AQ148" s="1334">
        <v>133.04</v>
      </c>
      <c r="AR148" s="1335"/>
      <c r="AS148" s="1307">
        <v>163.6148436143267</v>
      </c>
      <c r="AT148" s="1284">
        <v>-3.5168404046703738E-4</v>
      </c>
      <c r="AU148" s="1335"/>
      <c r="AV148" s="1330"/>
      <c r="AW148" s="1280"/>
      <c r="AX148" s="1280"/>
      <c r="AY148" s="1280"/>
      <c r="AZ148" s="1280"/>
      <c r="BA148" s="1280"/>
      <c r="BB148" s="1280"/>
      <c r="BC148" s="1280"/>
      <c r="BD148" s="1280"/>
      <c r="BE148" s="1280"/>
      <c r="BF148" s="1280"/>
      <c r="BG148" s="1280"/>
      <c r="BH148" s="1280"/>
      <c r="BI148" s="1280"/>
      <c r="BJ148" s="1280"/>
      <c r="BK148" s="1280"/>
      <c r="BL148" s="1280"/>
      <c r="BM148" s="1280"/>
      <c r="BN148" s="1280"/>
      <c r="BO148" s="1280"/>
      <c r="BP148" s="1280"/>
      <c r="BQ148" s="1280"/>
      <c r="BR148" s="1280"/>
      <c r="BS148" s="1280"/>
      <c r="BT148" s="1280"/>
      <c r="BU148" s="1280"/>
      <c r="BV148" s="1280"/>
      <c r="BW148" s="1280"/>
      <c r="BX148" s="1280"/>
      <c r="BY148" s="1280"/>
      <c r="BZ148" s="1280"/>
      <c r="CA148" s="1280"/>
      <c r="CB148" s="1280"/>
      <c r="CC148" s="1280"/>
      <c r="CD148" s="1280"/>
      <c r="CE148" s="1280"/>
      <c r="CF148" s="1280"/>
      <c r="CG148" s="1280"/>
      <c r="CH148" s="1280"/>
      <c r="CI148" s="1280"/>
    </row>
    <row r="149" spans="1:87" ht="30" hidden="1" customHeight="1" outlineLevel="1">
      <c r="A149" s="1299">
        <v>42604</v>
      </c>
      <c r="B149" s="1283">
        <v>34</v>
      </c>
      <c r="C149" s="1285">
        <v>146.70000000000002</v>
      </c>
      <c r="D149" s="1285">
        <v>182.53400000000002</v>
      </c>
      <c r="E149" s="1309">
        <v>357</v>
      </c>
      <c r="F149" s="1285">
        <v>160.5265</v>
      </c>
      <c r="G149" s="1313">
        <v>4338</v>
      </c>
      <c r="H149" s="1285">
        <v>147.38509999999999</v>
      </c>
      <c r="I149" s="1313">
        <v>1097</v>
      </c>
      <c r="J149" s="1285">
        <v>169.65</v>
      </c>
      <c r="K149" s="1285">
        <v>153.04</v>
      </c>
      <c r="L149" s="1285">
        <v>185.34</v>
      </c>
      <c r="M149" s="1285">
        <v>163.03</v>
      </c>
      <c r="N149" s="1285">
        <v>158</v>
      </c>
      <c r="O149" s="1321">
        <v>165.5778</v>
      </c>
      <c r="P149" s="1320">
        <v>1240</v>
      </c>
      <c r="Q149" s="1285">
        <v>153.80000000000001</v>
      </c>
      <c r="R149" s="1285">
        <v>182.67000000000002</v>
      </c>
      <c r="S149" s="1285">
        <v>192.05</v>
      </c>
      <c r="T149" s="1285">
        <v>172.12</v>
      </c>
      <c r="U149" s="1285">
        <v>158.92000000000002</v>
      </c>
      <c r="V149" s="1285">
        <v>168.3</v>
      </c>
      <c r="W149" s="1321">
        <v>173.18680000000001</v>
      </c>
      <c r="X149" s="1320">
        <v>53631.26</v>
      </c>
      <c r="Y149" s="1285">
        <v>218</v>
      </c>
      <c r="Z149" s="1285">
        <v>147.70000000000002</v>
      </c>
      <c r="AA149" s="1285">
        <v>168.59</v>
      </c>
      <c r="AB149" s="1321">
        <v>162.43810000000002</v>
      </c>
      <c r="AC149" s="1319">
        <v>700.31000000000006</v>
      </c>
      <c r="AD149" s="1285">
        <v>179</v>
      </c>
      <c r="AE149" s="1285">
        <v>171.7971</v>
      </c>
      <c r="AF149" s="1309">
        <v>765.94</v>
      </c>
      <c r="AG149" s="1285">
        <v>169.81</v>
      </c>
      <c r="AH149" s="1285">
        <v>171.14000000000001</v>
      </c>
      <c r="AI149" s="1285">
        <v>146.80000000000001</v>
      </c>
      <c r="AJ149" s="1321">
        <v>183.2944</v>
      </c>
      <c r="AK149" s="1320">
        <v>1738</v>
      </c>
      <c r="AL149" s="1335"/>
      <c r="AM149" s="1307">
        <v>162.75065942171994</v>
      </c>
      <c r="AN149" s="1284">
        <v>-1.1409509465241108E-3</v>
      </c>
      <c r="AO149" s="1335"/>
      <c r="AP149" s="1321">
        <v>156.73780000000002</v>
      </c>
      <c r="AQ149" s="1334">
        <v>134.43</v>
      </c>
      <c r="AR149" s="1335"/>
      <c r="AS149" s="1307">
        <v>163.1042557537875</v>
      </c>
      <c r="AT149" s="1284">
        <v>-3.1206695508798621E-3</v>
      </c>
      <c r="AU149" s="1335"/>
      <c r="AV149" s="1330"/>
      <c r="AW149" s="1280"/>
      <c r="AX149" s="1280"/>
      <c r="AY149" s="1280"/>
      <c r="AZ149" s="1280"/>
      <c r="BA149" s="1280"/>
      <c r="BB149" s="1280"/>
      <c r="BC149" s="1280"/>
      <c r="BD149" s="1280"/>
      <c r="BE149" s="1280"/>
      <c r="BF149" s="1280"/>
      <c r="BG149" s="1280"/>
      <c r="BH149" s="1280"/>
      <c r="BI149" s="1280"/>
      <c r="BJ149" s="1280"/>
      <c r="BK149" s="1280"/>
      <c r="BL149" s="1280"/>
      <c r="BM149" s="1280"/>
      <c r="BN149" s="1280"/>
      <c r="BO149" s="1280"/>
      <c r="BP149" s="1280"/>
      <c r="BQ149" s="1280"/>
      <c r="BR149" s="1280"/>
      <c r="BS149" s="1280"/>
      <c r="BT149" s="1280"/>
      <c r="BU149" s="1280"/>
      <c r="BV149" s="1280"/>
      <c r="BW149" s="1280"/>
      <c r="BX149" s="1280"/>
      <c r="BY149" s="1280"/>
      <c r="BZ149" s="1280"/>
      <c r="CA149" s="1280"/>
      <c r="CB149" s="1280"/>
      <c r="CC149" s="1280"/>
      <c r="CD149" s="1280"/>
      <c r="CE149" s="1280"/>
      <c r="CF149" s="1280"/>
      <c r="CG149" s="1280"/>
      <c r="CH149" s="1280"/>
      <c r="CI149" s="1280"/>
    </row>
    <row r="150" spans="1:87" ht="30" hidden="1" customHeight="1" outlineLevel="1">
      <c r="A150" s="1299">
        <v>42611</v>
      </c>
      <c r="B150" s="1283">
        <v>35</v>
      </c>
      <c r="C150" s="1285">
        <v>146.6</v>
      </c>
      <c r="D150" s="1285">
        <v>182.76920000000001</v>
      </c>
      <c r="E150" s="1309">
        <v>357.46</v>
      </c>
      <c r="F150" s="1285">
        <v>160.8579</v>
      </c>
      <c r="G150" s="1313">
        <v>4347</v>
      </c>
      <c r="H150" s="1285">
        <v>147.39000000000001</v>
      </c>
      <c r="I150" s="1313">
        <v>1097</v>
      </c>
      <c r="J150" s="1285">
        <v>169.83</v>
      </c>
      <c r="K150" s="1285">
        <v>152.65</v>
      </c>
      <c r="L150" s="1285">
        <v>184.97</v>
      </c>
      <c r="M150" s="1285">
        <v>163.88</v>
      </c>
      <c r="N150" s="1285">
        <v>158</v>
      </c>
      <c r="O150" s="1321">
        <v>165.71530000000001</v>
      </c>
      <c r="P150" s="1320">
        <v>1240</v>
      </c>
      <c r="Q150" s="1285">
        <v>158.35</v>
      </c>
      <c r="R150" s="1285">
        <v>185</v>
      </c>
      <c r="S150" s="1285">
        <v>192.05</v>
      </c>
      <c r="T150" s="1285">
        <v>175.13</v>
      </c>
      <c r="U150" s="1285">
        <v>160.04</v>
      </c>
      <c r="V150" s="1285">
        <v>168.70000000000002</v>
      </c>
      <c r="W150" s="1321">
        <v>173.0522</v>
      </c>
      <c r="X150" s="1320">
        <v>53569.05</v>
      </c>
      <c r="Y150" s="1285">
        <v>218</v>
      </c>
      <c r="Z150" s="1285">
        <v>147.69</v>
      </c>
      <c r="AA150" s="1285">
        <v>168.85</v>
      </c>
      <c r="AB150" s="1321">
        <v>161.03440000000001</v>
      </c>
      <c r="AC150" s="1319">
        <v>701.65</v>
      </c>
      <c r="AD150" s="1285">
        <v>179</v>
      </c>
      <c r="AE150" s="1285">
        <v>172.43540000000002</v>
      </c>
      <c r="AF150" s="1309">
        <v>768.18000000000006</v>
      </c>
      <c r="AG150" s="1285">
        <v>170.16</v>
      </c>
      <c r="AH150" s="1285">
        <v>170.08</v>
      </c>
      <c r="AI150" s="1285">
        <v>146.35</v>
      </c>
      <c r="AJ150" s="1321">
        <v>183.00450000000001</v>
      </c>
      <c r="AK150" s="1320">
        <v>1745</v>
      </c>
      <c r="AL150" s="1335"/>
      <c r="AM150" s="1307">
        <v>162.78613263635359</v>
      </c>
      <c r="AN150" s="1284">
        <v>2.1796049711686472E-4</v>
      </c>
      <c r="AO150" s="1335"/>
      <c r="AP150" s="1321">
        <v>159.86940000000001</v>
      </c>
      <c r="AQ150" s="1334">
        <v>135.54</v>
      </c>
      <c r="AR150" s="1335"/>
      <c r="AS150" s="1307">
        <v>163.28790047388895</v>
      </c>
      <c r="AT150" s="1284">
        <v>1.1259345702092638E-3</v>
      </c>
      <c r="AU150" s="1335"/>
      <c r="AV150" s="1330"/>
      <c r="AW150" s="1280"/>
      <c r="AX150" s="1280"/>
      <c r="AY150" s="1280"/>
      <c r="AZ150" s="1280"/>
      <c r="BA150" s="1280"/>
      <c r="BB150" s="1280"/>
      <c r="BC150" s="1280"/>
      <c r="BD150" s="1280"/>
      <c r="BE150" s="1280"/>
      <c r="BF150" s="1280"/>
      <c r="BG150" s="1280"/>
      <c r="BH150" s="1280"/>
      <c r="BI150" s="1280"/>
      <c r="BJ150" s="1280"/>
      <c r="BK150" s="1280"/>
      <c r="BL150" s="1280"/>
      <c r="BM150" s="1280"/>
      <c r="BN150" s="1280"/>
      <c r="BO150" s="1280"/>
      <c r="BP150" s="1280"/>
      <c r="BQ150" s="1280"/>
      <c r="BR150" s="1280"/>
      <c r="BS150" s="1280"/>
      <c r="BT150" s="1280"/>
      <c r="BU150" s="1280"/>
      <c r="BV150" s="1280"/>
      <c r="BW150" s="1280"/>
      <c r="BX150" s="1280"/>
      <c r="BY150" s="1280"/>
      <c r="BZ150" s="1280"/>
      <c r="CA150" s="1280"/>
      <c r="CB150" s="1280"/>
      <c r="CC150" s="1280"/>
      <c r="CD150" s="1280"/>
      <c r="CE150" s="1280"/>
      <c r="CF150" s="1280"/>
      <c r="CG150" s="1280"/>
      <c r="CH150" s="1280"/>
      <c r="CI150" s="1280"/>
    </row>
    <row r="151" spans="1:87" ht="30" hidden="1" customHeight="1" outlineLevel="1">
      <c r="A151" s="1299">
        <v>42618</v>
      </c>
      <c r="B151" s="1283">
        <v>36</v>
      </c>
      <c r="C151" s="1285">
        <v>146.70000000000002</v>
      </c>
      <c r="D151" s="1321">
        <v>183.11180000000002</v>
      </c>
      <c r="E151" s="1319">
        <v>358.13</v>
      </c>
      <c r="F151" s="1321">
        <v>160.0582</v>
      </c>
      <c r="G151" s="1320">
        <v>4325</v>
      </c>
      <c r="H151" s="1321">
        <v>150.49340000000001</v>
      </c>
      <c r="I151" s="1320">
        <v>1120</v>
      </c>
      <c r="J151" s="1285">
        <v>170.37</v>
      </c>
      <c r="K151" s="1285">
        <v>154.82</v>
      </c>
      <c r="L151" s="1285">
        <v>184.41</v>
      </c>
      <c r="M151" s="1285">
        <v>161.20000000000002</v>
      </c>
      <c r="N151" s="1285">
        <v>159</v>
      </c>
      <c r="O151" s="1321">
        <v>165.4692</v>
      </c>
      <c r="P151" s="1320">
        <v>1239</v>
      </c>
      <c r="Q151" s="1285">
        <v>159.03</v>
      </c>
      <c r="R151" s="1285">
        <v>186</v>
      </c>
      <c r="S151" s="1285">
        <v>192.05</v>
      </c>
      <c r="T151" s="1285">
        <v>176.95000000000002</v>
      </c>
      <c r="U151" s="1285">
        <v>160.47</v>
      </c>
      <c r="V151" s="1285">
        <v>168.70000000000002</v>
      </c>
      <c r="W151" s="1321">
        <v>173.2353</v>
      </c>
      <c r="X151" s="1320">
        <v>53534.41</v>
      </c>
      <c r="Y151" s="1285">
        <v>218</v>
      </c>
      <c r="Z151" s="1285">
        <v>147.41</v>
      </c>
      <c r="AA151" s="1285">
        <v>168.75</v>
      </c>
      <c r="AB151" s="1321">
        <v>162.0367</v>
      </c>
      <c r="AC151" s="1319">
        <v>703.29</v>
      </c>
      <c r="AD151" s="1285">
        <v>179</v>
      </c>
      <c r="AE151" s="1285">
        <v>172.14780000000002</v>
      </c>
      <c r="AF151" s="1309">
        <v>766.21</v>
      </c>
      <c r="AG151" s="1285">
        <v>171.19</v>
      </c>
      <c r="AH151" s="1285">
        <v>170.52</v>
      </c>
      <c r="AI151" s="1285">
        <v>145.80000000000001</v>
      </c>
      <c r="AJ151" s="1321">
        <v>183.16890000000001</v>
      </c>
      <c r="AK151" s="1320">
        <v>1745</v>
      </c>
      <c r="AL151" s="1335"/>
      <c r="AM151" s="1307">
        <v>163.18156776441043</v>
      </c>
      <c r="AN151" s="1284">
        <v>2.4291696206102387E-3</v>
      </c>
      <c r="AO151" s="1335"/>
      <c r="AP151" s="1321">
        <v>162.96200000000002</v>
      </c>
      <c r="AQ151" s="1334">
        <v>137.14000000000001</v>
      </c>
      <c r="AR151" s="1335"/>
      <c r="AS151" s="1307">
        <v>163.79865201736959</v>
      </c>
      <c r="AT151" s="1284">
        <v>3.1279203296652458E-3</v>
      </c>
      <c r="AU151" s="1335"/>
      <c r="AV151" s="1330"/>
      <c r="AW151" s="1280"/>
      <c r="AX151" s="1280"/>
      <c r="AY151" s="1280"/>
      <c r="AZ151" s="1280"/>
      <c r="BA151" s="1280"/>
      <c r="BB151" s="1280"/>
      <c r="BC151" s="1280"/>
      <c r="BD151" s="1280"/>
      <c r="BE151" s="1280"/>
      <c r="BF151" s="1280"/>
      <c r="BG151" s="1280"/>
      <c r="BH151" s="1280"/>
      <c r="BI151" s="1280"/>
      <c r="BJ151" s="1280"/>
      <c r="BK151" s="1280"/>
      <c r="BL151" s="1280"/>
      <c r="BM151" s="1280"/>
      <c r="BN151" s="1280"/>
      <c r="BO151" s="1280"/>
      <c r="BP151" s="1280"/>
      <c r="BQ151" s="1280"/>
      <c r="BR151" s="1280"/>
      <c r="BS151" s="1280"/>
      <c r="BT151" s="1280"/>
      <c r="BU151" s="1280"/>
      <c r="BV151" s="1280"/>
      <c r="BW151" s="1280"/>
      <c r="BX151" s="1280"/>
      <c r="BY151" s="1280"/>
      <c r="BZ151" s="1280"/>
      <c r="CA151" s="1280"/>
      <c r="CB151" s="1280"/>
      <c r="CC151" s="1280"/>
      <c r="CD151" s="1280"/>
      <c r="CE151" s="1280"/>
      <c r="CF151" s="1280"/>
      <c r="CG151" s="1280"/>
      <c r="CH151" s="1280"/>
      <c r="CI151" s="1280"/>
    </row>
    <row r="152" spans="1:87" ht="30" hidden="1" customHeight="1" outlineLevel="1">
      <c r="A152" s="1299">
        <v>42625</v>
      </c>
      <c r="B152" s="1283">
        <v>37</v>
      </c>
      <c r="C152" s="1285">
        <v>147.70000000000002</v>
      </c>
      <c r="D152" s="1285">
        <v>182.08410000000001</v>
      </c>
      <c r="E152" s="1319">
        <v>356.12</v>
      </c>
      <c r="F152" s="1285">
        <v>161.15900000000002</v>
      </c>
      <c r="G152" s="1320">
        <v>4355</v>
      </c>
      <c r="H152" s="1285">
        <v>150.44230000000002</v>
      </c>
      <c r="I152" s="1320">
        <v>1120</v>
      </c>
      <c r="J152" s="1285">
        <v>173.63</v>
      </c>
      <c r="K152" s="1285">
        <v>154.41</v>
      </c>
      <c r="L152" s="1285">
        <v>184.41</v>
      </c>
      <c r="M152" s="1285">
        <v>163.25</v>
      </c>
      <c r="N152" s="1285">
        <v>161</v>
      </c>
      <c r="O152" s="1285">
        <v>165.75200000000001</v>
      </c>
      <c r="P152" s="1320">
        <v>1243</v>
      </c>
      <c r="Q152" s="1285">
        <v>159.69</v>
      </c>
      <c r="R152" s="1285">
        <v>187</v>
      </c>
      <c r="S152" s="1285">
        <v>192.05</v>
      </c>
      <c r="T152" s="1285">
        <v>173.21</v>
      </c>
      <c r="U152" s="1285">
        <v>160.55000000000001</v>
      </c>
      <c r="V152" s="1285">
        <v>170.5</v>
      </c>
      <c r="W152" s="1285">
        <v>173.42490000000001</v>
      </c>
      <c r="X152" s="1320">
        <v>53684.18</v>
      </c>
      <c r="Y152" s="1285">
        <v>218</v>
      </c>
      <c r="Z152" s="1285">
        <v>150.11000000000001</v>
      </c>
      <c r="AA152" s="1285">
        <v>170.48</v>
      </c>
      <c r="AB152" s="1285">
        <v>163.7099</v>
      </c>
      <c r="AC152" s="1319">
        <v>709.39</v>
      </c>
      <c r="AD152" s="1285">
        <v>179</v>
      </c>
      <c r="AE152" s="1285">
        <v>172.70610000000002</v>
      </c>
      <c r="AF152" s="1309">
        <v>768.33</v>
      </c>
      <c r="AG152" s="1285">
        <v>170.84</v>
      </c>
      <c r="AH152" s="1285">
        <v>171.37</v>
      </c>
      <c r="AI152" s="1285">
        <v>145.9</v>
      </c>
      <c r="AJ152" s="1285">
        <v>182.0291</v>
      </c>
      <c r="AK152" s="1320">
        <v>1737</v>
      </c>
      <c r="AL152" s="1335"/>
      <c r="AM152" s="1307">
        <v>165.05258513385584</v>
      </c>
      <c r="AN152" s="1284">
        <v>1.1465862199256716E-2</v>
      </c>
      <c r="AO152" s="1335"/>
      <c r="AP152" s="1285">
        <v>161.73010000000002</v>
      </c>
      <c r="AQ152" s="1334">
        <v>137.35</v>
      </c>
      <c r="AR152" s="1335"/>
      <c r="AS152" s="1307">
        <v>165.4606681287369</v>
      </c>
      <c r="AT152" s="1284">
        <v>1.0146702008213548E-2</v>
      </c>
      <c r="AU152" s="1335"/>
      <c r="AV152" s="1330"/>
      <c r="AW152" s="1280"/>
      <c r="AX152" s="1280"/>
      <c r="AY152" s="1280"/>
      <c r="AZ152" s="1280"/>
      <c r="BA152" s="1280"/>
      <c r="BB152" s="1280"/>
      <c r="BC152" s="1280"/>
      <c r="BD152" s="1280"/>
      <c r="BE152" s="1280"/>
      <c r="BF152" s="1280"/>
      <c r="BG152" s="1280"/>
      <c r="BH152" s="1280"/>
      <c r="BI152" s="1280"/>
      <c r="BJ152" s="1280"/>
      <c r="BK152" s="1280"/>
      <c r="BL152" s="1280"/>
      <c r="BM152" s="1280"/>
      <c r="BN152" s="1280"/>
      <c r="BO152" s="1280"/>
      <c r="BP152" s="1280"/>
      <c r="BQ152" s="1280"/>
      <c r="BR152" s="1280"/>
      <c r="BS152" s="1280"/>
      <c r="BT152" s="1280"/>
      <c r="BU152" s="1280"/>
      <c r="BV152" s="1280"/>
      <c r="BW152" s="1280"/>
      <c r="BX152" s="1280"/>
      <c r="BY152" s="1280"/>
      <c r="BZ152" s="1280"/>
      <c r="CA152" s="1280"/>
      <c r="CB152" s="1280"/>
      <c r="CC152" s="1280"/>
      <c r="CD152" s="1280"/>
      <c r="CE152" s="1280"/>
      <c r="CF152" s="1280"/>
      <c r="CG152" s="1280"/>
      <c r="CH152" s="1280"/>
      <c r="CI152" s="1280"/>
    </row>
    <row r="153" spans="1:87" ht="30" hidden="1" customHeight="1" outlineLevel="1">
      <c r="A153" s="1299">
        <v>42632</v>
      </c>
      <c r="B153" s="1283">
        <v>38</v>
      </c>
      <c r="C153" s="1285">
        <v>150.5</v>
      </c>
      <c r="D153" s="1285">
        <v>180.88760000000002</v>
      </c>
      <c r="E153" s="1319">
        <v>353.78000000000003</v>
      </c>
      <c r="F153" s="1285">
        <v>166.45700000000002</v>
      </c>
      <c r="G153" s="1320">
        <v>4498</v>
      </c>
      <c r="H153" s="1285">
        <v>152.56270000000001</v>
      </c>
      <c r="I153" s="1320">
        <v>1137</v>
      </c>
      <c r="J153" s="1285">
        <v>176.07</v>
      </c>
      <c r="K153" s="1285">
        <v>155.22999999999999</v>
      </c>
      <c r="L153" s="1285">
        <v>187.42000000000002</v>
      </c>
      <c r="M153" s="1285">
        <v>162.9</v>
      </c>
      <c r="N153" s="1285">
        <v>163</v>
      </c>
      <c r="O153" s="1285">
        <v>169.9692</v>
      </c>
      <c r="P153" s="1320">
        <v>1276</v>
      </c>
      <c r="Q153" s="1285">
        <v>160.01</v>
      </c>
      <c r="R153" s="1285">
        <v>190</v>
      </c>
      <c r="S153" s="1285">
        <v>192.05</v>
      </c>
      <c r="T153" s="1285">
        <v>172.65</v>
      </c>
      <c r="U153" s="1285">
        <v>163.33000000000001</v>
      </c>
      <c r="V153" s="1285">
        <v>174</v>
      </c>
      <c r="W153" s="1285">
        <v>178.1147</v>
      </c>
      <c r="X153" s="1320">
        <v>54756.54</v>
      </c>
      <c r="Y153" s="1285">
        <v>218</v>
      </c>
      <c r="Z153" s="1285">
        <v>154.67000000000002</v>
      </c>
      <c r="AA153" s="1285">
        <v>174.06</v>
      </c>
      <c r="AB153" s="1285">
        <v>169.0497</v>
      </c>
      <c r="AC153" s="1319">
        <v>725.88</v>
      </c>
      <c r="AD153" s="1285">
        <v>179</v>
      </c>
      <c r="AE153" s="1285">
        <v>172.98160000000001</v>
      </c>
      <c r="AF153" s="1309">
        <v>769.6</v>
      </c>
      <c r="AG153" s="1285">
        <v>172.95000000000002</v>
      </c>
      <c r="AH153" s="1285">
        <v>172.49</v>
      </c>
      <c r="AI153" s="1285">
        <v>146.05000000000001</v>
      </c>
      <c r="AJ153" s="1285">
        <v>181.9479</v>
      </c>
      <c r="AK153" s="1320">
        <v>1742</v>
      </c>
      <c r="AL153" s="1335"/>
      <c r="AM153" s="1307">
        <v>167.74267063208927</v>
      </c>
      <c r="AN153" s="1284">
        <v>1.6298354224817402E-2</v>
      </c>
      <c r="AO153" s="1335"/>
      <c r="AP153" s="1285">
        <v>160.6823</v>
      </c>
      <c r="AQ153" s="1334">
        <v>138.05000000000001</v>
      </c>
      <c r="AR153" s="1335"/>
      <c r="AS153" s="1307">
        <v>168.05099326733654</v>
      </c>
      <c r="AT153" s="1284">
        <v>1.5655231952673043E-2</v>
      </c>
      <c r="AU153" s="1335"/>
      <c r="AV153" s="1330"/>
      <c r="AW153" s="1280"/>
      <c r="AX153" s="1280"/>
      <c r="AY153" s="1280"/>
      <c r="AZ153" s="1280"/>
      <c r="BA153" s="1280"/>
      <c r="BB153" s="1280"/>
      <c r="BC153" s="1280"/>
      <c r="BD153" s="1280"/>
      <c r="BE153" s="1280"/>
      <c r="BF153" s="1280"/>
      <c r="BG153" s="1280"/>
      <c r="BH153" s="1280"/>
      <c r="BI153" s="1280"/>
      <c r="BJ153" s="1280"/>
      <c r="BK153" s="1280"/>
      <c r="BL153" s="1280"/>
      <c r="BM153" s="1280"/>
      <c r="BN153" s="1280"/>
      <c r="BO153" s="1280"/>
      <c r="BP153" s="1280"/>
      <c r="BQ153" s="1280"/>
      <c r="BR153" s="1280"/>
      <c r="BS153" s="1280"/>
      <c r="BT153" s="1280"/>
      <c r="BU153" s="1280"/>
      <c r="BV153" s="1280"/>
      <c r="BW153" s="1280"/>
      <c r="BX153" s="1280"/>
      <c r="BY153" s="1280"/>
      <c r="BZ153" s="1280"/>
      <c r="CA153" s="1280"/>
      <c r="CB153" s="1280"/>
      <c r="CC153" s="1280"/>
      <c r="CD153" s="1280"/>
      <c r="CE153" s="1280"/>
      <c r="CF153" s="1280"/>
      <c r="CG153" s="1280"/>
      <c r="CH153" s="1280"/>
      <c r="CI153" s="1280"/>
    </row>
    <row r="154" spans="1:87" ht="30" hidden="1" customHeight="1" outlineLevel="1">
      <c r="A154" s="1299">
        <v>42639</v>
      </c>
      <c r="B154" s="1283">
        <v>39</v>
      </c>
      <c r="C154" s="1285">
        <v>150.30000000000001</v>
      </c>
      <c r="D154" s="1285">
        <v>182.53400000000002</v>
      </c>
      <c r="E154" s="1319">
        <v>357</v>
      </c>
      <c r="F154" s="1285">
        <v>166.71510000000001</v>
      </c>
      <c r="G154" s="1320">
        <v>4505</v>
      </c>
      <c r="H154" s="1285">
        <v>152.56710000000001</v>
      </c>
      <c r="I154" s="1320">
        <v>1137</v>
      </c>
      <c r="J154" s="1285">
        <v>172.67000000000002</v>
      </c>
      <c r="K154" s="1285">
        <v>155.51</v>
      </c>
      <c r="L154" s="1285">
        <v>182.56</v>
      </c>
      <c r="M154" s="1285">
        <v>162.99</v>
      </c>
      <c r="N154" s="1285">
        <v>163</v>
      </c>
      <c r="O154" s="1285">
        <v>170.9272</v>
      </c>
      <c r="P154" s="1320">
        <v>1284</v>
      </c>
      <c r="Q154" s="1285">
        <v>159.75</v>
      </c>
      <c r="R154" s="1285">
        <v>193</v>
      </c>
      <c r="S154" s="1285">
        <v>192.05</v>
      </c>
      <c r="T154" s="1285">
        <v>178.62</v>
      </c>
      <c r="U154" s="1285">
        <v>165.83</v>
      </c>
      <c r="V154" s="1285">
        <v>172.20000000000002</v>
      </c>
      <c r="W154" s="1285">
        <v>176.9221</v>
      </c>
      <c r="X154" s="1320">
        <v>54470.520000000004</v>
      </c>
      <c r="Y154" s="1285">
        <v>218</v>
      </c>
      <c r="Z154" s="1285">
        <v>154.02000000000001</v>
      </c>
      <c r="AA154" s="1285">
        <v>173.35</v>
      </c>
      <c r="AB154" s="1285">
        <v>167.02530000000002</v>
      </c>
      <c r="AC154" s="1319">
        <v>718.55000000000007</v>
      </c>
      <c r="AD154" s="1285">
        <v>179</v>
      </c>
      <c r="AE154" s="1285">
        <v>173.7295</v>
      </c>
      <c r="AF154" s="1309">
        <v>773.26</v>
      </c>
      <c r="AG154" s="1285">
        <v>174.4</v>
      </c>
      <c r="AH154" s="1285">
        <v>172.70000000000002</v>
      </c>
      <c r="AI154" s="1285">
        <v>147.20000000000002</v>
      </c>
      <c r="AJ154" s="1285">
        <v>180.6925</v>
      </c>
      <c r="AK154" s="1320">
        <v>1737</v>
      </c>
      <c r="AL154" s="1335"/>
      <c r="AM154" s="1307">
        <v>166.33775261110151</v>
      </c>
      <c r="AN154" s="1284">
        <v>-8.375436111120349E-3</v>
      </c>
      <c r="AO154" s="1335"/>
      <c r="AP154" s="1285">
        <v>162.2938</v>
      </c>
      <c r="AQ154" s="1334">
        <v>140.15</v>
      </c>
      <c r="AR154" s="1335"/>
      <c r="AS154" s="1307">
        <v>167.00678936821177</v>
      </c>
      <c r="AT154" s="1284">
        <v>-6.2136133730767984E-3</v>
      </c>
      <c r="AU154" s="1335"/>
      <c r="AV154" s="1330"/>
      <c r="AW154" s="1280"/>
      <c r="AX154" s="1280"/>
      <c r="AY154" s="1280"/>
      <c r="AZ154" s="1280"/>
      <c r="BA154" s="1280"/>
      <c r="BB154" s="1280"/>
      <c r="BC154" s="1280"/>
      <c r="BD154" s="1280"/>
      <c r="BE154" s="1280"/>
      <c r="BF154" s="1280"/>
      <c r="BG154" s="1280"/>
      <c r="BH154" s="1280"/>
      <c r="BI154" s="1280"/>
      <c r="BJ154" s="1280"/>
      <c r="BK154" s="1280"/>
      <c r="BL154" s="1280"/>
      <c r="BM154" s="1280"/>
      <c r="BN154" s="1280"/>
      <c r="BO154" s="1280"/>
      <c r="BP154" s="1280"/>
      <c r="BQ154" s="1280"/>
      <c r="BR154" s="1280"/>
      <c r="BS154" s="1280"/>
      <c r="BT154" s="1280"/>
      <c r="BU154" s="1280"/>
      <c r="BV154" s="1280"/>
      <c r="BW154" s="1280"/>
      <c r="BX154" s="1280"/>
      <c r="BY154" s="1280"/>
      <c r="BZ154" s="1280"/>
      <c r="CA154" s="1280"/>
      <c r="CB154" s="1280"/>
      <c r="CC154" s="1280"/>
      <c r="CD154" s="1280"/>
      <c r="CE154" s="1280"/>
      <c r="CF154" s="1280"/>
      <c r="CG154" s="1280"/>
      <c r="CH154" s="1280"/>
      <c r="CI154" s="1280"/>
    </row>
    <row r="155" spans="1:87" ht="30" hidden="1" customHeight="1" outlineLevel="1">
      <c r="A155" s="1299">
        <v>42646</v>
      </c>
      <c r="B155" s="1283">
        <v>40</v>
      </c>
      <c r="C155" s="1285">
        <v>147.1</v>
      </c>
      <c r="D155" s="1285">
        <v>183.15270000000001</v>
      </c>
      <c r="E155" s="1319">
        <v>358.21</v>
      </c>
      <c r="F155" s="1285">
        <v>166.864</v>
      </c>
      <c r="G155" s="1320">
        <v>4509</v>
      </c>
      <c r="H155" s="1285">
        <v>156.1079</v>
      </c>
      <c r="I155" s="1320">
        <v>1162</v>
      </c>
      <c r="J155" s="1285">
        <v>167.14000000000001</v>
      </c>
      <c r="K155" s="1285">
        <v>157.96</v>
      </c>
      <c r="L155" s="1285">
        <v>182.93</v>
      </c>
      <c r="M155" s="1285">
        <v>160.11000000000001</v>
      </c>
      <c r="N155" s="1285">
        <v>162</v>
      </c>
      <c r="O155" s="1285">
        <v>166.73860000000002</v>
      </c>
      <c r="P155" s="1320">
        <v>1252</v>
      </c>
      <c r="Q155" s="1285">
        <v>160.04</v>
      </c>
      <c r="R155" s="1285">
        <v>193</v>
      </c>
      <c r="S155" s="1285">
        <v>192.05</v>
      </c>
      <c r="T155" s="1285">
        <v>176.94</v>
      </c>
      <c r="U155" s="1285">
        <v>163.68</v>
      </c>
      <c r="V155" s="1285">
        <v>166.20000000000002</v>
      </c>
      <c r="W155" s="1285">
        <v>173.1028</v>
      </c>
      <c r="X155" s="1320">
        <v>53019.67</v>
      </c>
      <c r="Y155" s="1285">
        <v>218</v>
      </c>
      <c r="Z155" s="1285">
        <v>148.39000000000001</v>
      </c>
      <c r="AA155" s="1285">
        <v>168.93</v>
      </c>
      <c r="AB155" s="1285">
        <v>162.12520000000001</v>
      </c>
      <c r="AC155" s="1319">
        <v>696.11</v>
      </c>
      <c r="AD155" s="1285">
        <v>176</v>
      </c>
      <c r="AE155" s="1285">
        <v>171.45750000000001</v>
      </c>
      <c r="AF155" s="1309">
        <v>766.9</v>
      </c>
      <c r="AG155" s="1285">
        <v>171.85</v>
      </c>
      <c r="AH155" s="1285">
        <v>172.96</v>
      </c>
      <c r="AI155" s="1285">
        <v>146.96</v>
      </c>
      <c r="AJ155" s="1285">
        <v>180.87450000000001</v>
      </c>
      <c r="AK155" s="1320">
        <v>1740</v>
      </c>
      <c r="AL155" s="1335"/>
      <c r="AM155" s="1307">
        <v>162.95795409719091</v>
      </c>
      <c r="AN155" s="1284">
        <v>-2.0318890094737418E-2</v>
      </c>
      <c r="AO155" s="1335"/>
      <c r="AP155" s="1285">
        <v>160.29410000000001</v>
      </c>
      <c r="AQ155" s="1334">
        <v>141.55000000000001</v>
      </c>
      <c r="AR155" s="1335"/>
      <c r="AS155" s="1307">
        <v>163.94921328257715</v>
      </c>
      <c r="AT155" s="1284">
        <v>-1.8308094522393126E-2</v>
      </c>
      <c r="AU155" s="1335"/>
      <c r="AV155" s="1330"/>
      <c r="AW155" s="1280"/>
      <c r="AX155" s="1280"/>
      <c r="AY155" s="1280"/>
      <c r="AZ155" s="1280"/>
      <c r="BA155" s="1280"/>
      <c r="BB155" s="1280"/>
      <c r="BC155" s="1280"/>
      <c r="BD155" s="1280"/>
      <c r="BE155" s="1280"/>
      <c r="BF155" s="1280"/>
      <c r="BG155" s="1280"/>
      <c r="BH155" s="1280"/>
      <c r="BI155" s="1280"/>
      <c r="BJ155" s="1280"/>
      <c r="BK155" s="1280"/>
      <c r="BL155" s="1280"/>
      <c r="BM155" s="1280"/>
      <c r="BN155" s="1280"/>
      <c r="BO155" s="1280"/>
      <c r="BP155" s="1280"/>
      <c r="BQ155" s="1280"/>
      <c r="BR155" s="1280"/>
      <c r="BS155" s="1280"/>
      <c r="BT155" s="1280"/>
      <c r="BU155" s="1280"/>
      <c r="BV155" s="1280"/>
      <c r="BW155" s="1280"/>
      <c r="BX155" s="1280"/>
      <c r="BY155" s="1280"/>
      <c r="BZ155" s="1280"/>
      <c r="CA155" s="1280"/>
      <c r="CB155" s="1280"/>
      <c r="CC155" s="1280"/>
      <c r="CD155" s="1280"/>
      <c r="CE155" s="1280"/>
      <c r="CF155" s="1280"/>
      <c r="CG155" s="1280"/>
      <c r="CH155" s="1280"/>
      <c r="CI155" s="1280"/>
    </row>
    <row r="156" spans="1:87" ht="30" hidden="1" customHeight="1" outlineLevel="1">
      <c r="A156" s="1299">
        <v>42653</v>
      </c>
      <c r="B156" s="1283">
        <v>41</v>
      </c>
      <c r="C156" s="1285">
        <v>141.30000000000001</v>
      </c>
      <c r="D156" s="1285">
        <v>181.07170000000002</v>
      </c>
      <c r="E156" s="1319">
        <v>354.14</v>
      </c>
      <c r="F156" s="1285">
        <v>163.67019999999999</v>
      </c>
      <c r="G156" s="1320">
        <v>4423</v>
      </c>
      <c r="H156" s="1285">
        <v>147.0402</v>
      </c>
      <c r="I156" s="1320">
        <v>1094</v>
      </c>
      <c r="J156" s="1285">
        <v>162.18</v>
      </c>
      <c r="K156" s="1285">
        <v>154.54</v>
      </c>
      <c r="L156" s="1285">
        <v>185.68</v>
      </c>
      <c r="M156" s="1285">
        <v>156.32</v>
      </c>
      <c r="N156" s="1285">
        <v>159</v>
      </c>
      <c r="O156" s="1285">
        <v>159.82770000000002</v>
      </c>
      <c r="P156" s="1320">
        <v>1200</v>
      </c>
      <c r="Q156" s="1285">
        <v>159.99</v>
      </c>
      <c r="R156" s="1285">
        <v>189.11</v>
      </c>
      <c r="S156" s="1285">
        <v>192.05</v>
      </c>
      <c r="T156" s="1285">
        <v>169.08</v>
      </c>
      <c r="U156" s="1285">
        <v>160.96</v>
      </c>
      <c r="V156" s="1285">
        <v>160.4</v>
      </c>
      <c r="W156" s="1285">
        <v>165.9074</v>
      </c>
      <c r="X156" s="1320">
        <v>50627.6</v>
      </c>
      <c r="Y156" s="1285">
        <v>218</v>
      </c>
      <c r="Z156" s="1285">
        <v>142.62</v>
      </c>
      <c r="AA156" s="1285">
        <v>164.14000000000001</v>
      </c>
      <c r="AB156" s="1285">
        <v>157.05610000000001</v>
      </c>
      <c r="AC156" s="1319">
        <v>673.95</v>
      </c>
      <c r="AD156" s="1285">
        <v>171</v>
      </c>
      <c r="AE156" s="1285">
        <v>168.57089999999999</v>
      </c>
      <c r="AF156" s="1309">
        <v>758.68000000000006</v>
      </c>
      <c r="AG156" s="1285">
        <v>166.46</v>
      </c>
      <c r="AH156" s="1285">
        <v>169.57</v>
      </c>
      <c r="AI156" s="1285">
        <v>141.70000000000002</v>
      </c>
      <c r="AJ156" s="1285">
        <v>179.56380000000001</v>
      </c>
      <c r="AK156" s="1320">
        <v>1742</v>
      </c>
      <c r="AL156" s="1335"/>
      <c r="AM156" s="1307">
        <v>158.06206722762516</v>
      </c>
      <c r="AN156" s="1284">
        <v>-3.0043865589069352E-2</v>
      </c>
      <c r="AO156" s="1335"/>
      <c r="AP156" s="1285">
        <v>158.15280000000001</v>
      </c>
      <c r="AQ156" s="1334">
        <v>142.54</v>
      </c>
      <c r="AR156" s="1335"/>
      <c r="AS156" s="1307">
        <v>159.07171194149484</v>
      </c>
      <c r="AT156" s="1284">
        <v>-2.9750074693408957E-2</v>
      </c>
      <c r="AU156" s="1335"/>
      <c r="AV156" s="1330"/>
      <c r="AW156" s="1280"/>
      <c r="AX156" s="1280"/>
      <c r="AY156" s="1280"/>
      <c r="AZ156" s="1280"/>
      <c r="BA156" s="1280"/>
      <c r="BB156" s="1280"/>
      <c r="BC156" s="1280"/>
      <c r="BD156" s="1280"/>
      <c r="BE156" s="1280"/>
      <c r="BF156" s="1280"/>
      <c r="BG156" s="1280"/>
      <c r="BH156" s="1280"/>
      <c r="BI156" s="1280"/>
      <c r="BJ156" s="1280"/>
      <c r="BK156" s="1280"/>
      <c r="BL156" s="1280"/>
      <c r="BM156" s="1280"/>
      <c r="BN156" s="1280"/>
      <c r="BO156" s="1280"/>
      <c r="BP156" s="1280"/>
      <c r="BQ156" s="1280"/>
      <c r="BR156" s="1280"/>
      <c r="BS156" s="1280"/>
      <c r="BT156" s="1280"/>
      <c r="BU156" s="1280"/>
      <c r="BV156" s="1280"/>
      <c r="BW156" s="1280"/>
      <c r="BX156" s="1280"/>
      <c r="BY156" s="1280"/>
      <c r="BZ156" s="1280"/>
      <c r="CA156" s="1280"/>
      <c r="CB156" s="1280"/>
      <c r="CC156" s="1280"/>
      <c r="CD156" s="1280"/>
      <c r="CE156" s="1280"/>
      <c r="CF156" s="1280"/>
      <c r="CG156" s="1280"/>
      <c r="CH156" s="1280"/>
      <c r="CI156" s="1280"/>
    </row>
    <row r="157" spans="1:87" ht="30" hidden="1" customHeight="1" outlineLevel="1">
      <c r="A157" s="1299">
        <v>42660</v>
      </c>
      <c r="B157" s="1283">
        <v>42</v>
      </c>
      <c r="C157" s="1285">
        <v>136.80000000000001</v>
      </c>
      <c r="D157" s="1285">
        <v>187.6317</v>
      </c>
      <c r="E157" s="1319">
        <v>366.97</v>
      </c>
      <c r="F157" s="1285">
        <v>160.56950000000001</v>
      </c>
      <c r="G157" s="1320">
        <v>4339</v>
      </c>
      <c r="H157" s="1285">
        <v>144.3596</v>
      </c>
      <c r="I157" s="1320">
        <v>1074</v>
      </c>
      <c r="J157" s="1285">
        <v>157.47</v>
      </c>
      <c r="K157" s="1285">
        <v>151.64000000000001</v>
      </c>
      <c r="L157" s="1285">
        <v>180.51</v>
      </c>
      <c r="M157" s="1285">
        <v>151.49</v>
      </c>
      <c r="N157" s="1285">
        <v>152</v>
      </c>
      <c r="O157" s="1285">
        <v>158.3912</v>
      </c>
      <c r="P157" s="1320">
        <v>1189</v>
      </c>
      <c r="Q157" s="1285">
        <v>158.19</v>
      </c>
      <c r="R157" s="1285">
        <v>185.61</v>
      </c>
      <c r="S157" s="1285">
        <v>191.49</v>
      </c>
      <c r="T157" s="1285">
        <v>166.19</v>
      </c>
      <c r="U157" s="1285">
        <v>157.05000000000001</v>
      </c>
      <c r="V157" s="1285">
        <v>157.6</v>
      </c>
      <c r="W157" s="1285">
        <v>160.54470000000001</v>
      </c>
      <c r="X157" s="1320">
        <v>49319.11</v>
      </c>
      <c r="Y157" s="1285">
        <v>218</v>
      </c>
      <c r="Z157" s="1285">
        <v>138.27000000000001</v>
      </c>
      <c r="AA157" s="1285">
        <v>160.25</v>
      </c>
      <c r="AB157" s="1285">
        <v>151.70000000000002</v>
      </c>
      <c r="AC157" s="1319">
        <v>655.45</v>
      </c>
      <c r="AD157" s="1285">
        <v>165</v>
      </c>
      <c r="AE157" s="1285">
        <v>165.9085</v>
      </c>
      <c r="AF157" s="1309">
        <v>747.42</v>
      </c>
      <c r="AG157" s="1285">
        <v>164.95000000000002</v>
      </c>
      <c r="AH157" s="1285">
        <v>165.83</v>
      </c>
      <c r="AI157" s="1285">
        <v>147.14000000000001</v>
      </c>
      <c r="AJ157" s="1285">
        <v>180.52420000000001</v>
      </c>
      <c r="AK157" s="1320">
        <v>1751</v>
      </c>
      <c r="AL157" s="1335"/>
      <c r="AM157" s="1307">
        <v>153.73558342176787</v>
      </c>
      <c r="AN157" s="1284">
        <v>-2.7372056317767401E-2</v>
      </c>
      <c r="AO157" s="1335"/>
      <c r="AP157" s="1285">
        <v>160.27890000000002</v>
      </c>
      <c r="AQ157" s="1334">
        <v>143.68</v>
      </c>
      <c r="AR157" s="1335"/>
      <c r="AS157" s="1307">
        <v>154.98276819860547</v>
      </c>
      <c r="AT157" s="1284">
        <v>-2.5705033867952864E-2</v>
      </c>
      <c r="AU157" s="1335"/>
      <c r="AV157" s="1330"/>
      <c r="AW157" s="1280"/>
      <c r="AX157" s="1280"/>
      <c r="AY157" s="1280"/>
      <c r="AZ157" s="1280"/>
      <c r="BA157" s="1280"/>
      <c r="BB157" s="1280"/>
      <c r="BC157" s="1280"/>
      <c r="BD157" s="1280"/>
      <c r="BE157" s="1280"/>
      <c r="BF157" s="1280"/>
      <c r="BG157" s="1280"/>
      <c r="BH157" s="1280"/>
      <c r="BI157" s="1280"/>
      <c r="BJ157" s="1280"/>
      <c r="BK157" s="1280"/>
      <c r="BL157" s="1280"/>
      <c r="BM157" s="1280"/>
      <c r="BN157" s="1280"/>
      <c r="BO157" s="1280"/>
      <c r="BP157" s="1280"/>
      <c r="BQ157" s="1280"/>
      <c r="BR157" s="1280"/>
      <c r="BS157" s="1280"/>
      <c r="BT157" s="1280"/>
      <c r="BU157" s="1280"/>
      <c r="BV157" s="1280"/>
      <c r="BW157" s="1280"/>
      <c r="BX157" s="1280"/>
      <c r="BY157" s="1280"/>
      <c r="BZ157" s="1280"/>
      <c r="CA157" s="1280"/>
      <c r="CB157" s="1280"/>
      <c r="CC157" s="1280"/>
      <c r="CD157" s="1280"/>
      <c r="CE157" s="1280"/>
      <c r="CF157" s="1280"/>
      <c r="CG157" s="1280"/>
      <c r="CH157" s="1280"/>
      <c r="CI157" s="1280"/>
    </row>
    <row r="158" spans="1:87" ht="30" hidden="1" customHeight="1" outlineLevel="1">
      <c r="A158" s="1299">
        <v>42667</v>
      </c>
      <c r="B158" s="1283">
        <v>43</v>
      </c>
      <c r="C158" s="1285">
        <v>134.4</v>
      </c>
      <c r="D158" s="1285">
        <v>186.108</v>
      </c>
      <c r="E158" s="1319">
        <v>363.99</v>
      </c>
      <c r="F158" s="1285">
        <v>157.50460000000001</v>
      </c>
      <c r="G158" s="1320">
        <v>4256</v>
      </c>
      <c r="H158" s="1285">
        <v>141.83459999999999</v>
      </c>
      <c r="I158" s="1320">
        <v>1055</v>
      </c>
      <c r="J158" s="1285">
        <v>155.54</v>
      </c>
      <c r="K158" s="1285">
        <v>147.14000000000001</v>
      </c>
      <c r="L158" s="1285">
        <v>180.33</v>
      </c>
      <c r="M158" s="1285">
        <v>146.87</v>
      </c>
      <c r="N158" s="1285">
        <v>148</v>
      </c>
      <c r="O158" s="1285">
        <v>155.23010000000002</v>
      </c>
      <c r="P158" s="1320">
        <v>1165</v>
      </c>
      <c r="Q158" s="1285">
        <v>158.39000000000001</v>
      </c>
      <c r="R158" s="1285">
        <v>182.61</v>
      </c>
      <c r="S158" s="1285">
        <v>188.42000000000002</v>
      </c>
      <c r="T158" s="1285">
        <v>163.4</v>
      </c>
      <c r="U158" s="1285">
        <v>154.44</v>
      </c>
      <c r="V158" s="1285">
        <v>154.4</v>
      </c>
      <c r="W158" s="1285">
        <v>157.59220000000002</v>
      </c>
      <c r="X158" s="1320">
        <v>48678.65</v>
      </c>
      <c r="Y158" s="1285">
        <v>218</v>
      </c>
      <c r="Z158" s="1285">
        <v>135.38</v>
      </c>
      <c r="AA158" s="1285">
        <v>157.74</v>
      </c>
      <c r="AB158" s="1285">
        <v>149.50030000000001</v>
      </c>
      <c r="AC158" s="1319">
        <v>646.29</v>
      </c>
      <c r="AD158" s="1285">
        <v>160</v>
      </c>
      <c r="AE158" s="1285">
        <v>162.8109</v>
      </c>
      <c r="AF158" s="1309">
        <v>732.7</v>
      </c>
      <c r="AG158" s="1285">
        <v>161.78</v>
      </c>
      <c r="AH158" s="1285">
        <v>161.96</v>
      </c>
      <c r="AI158" s="1285">
        <v>147.47999999999999</v>
      </c>
      <c r="AJ158" s="1285">
        <v>178.91480000000001</v>
      </c>
      <c r="AK158" s="1320">
        <v>1748</v>
      </c>
      <c r="AL158" s="1335"/>
      <c r="AM158" s="1307">
        <v>151.15543494393978</v>
      </c>
      <c r="AN158" s="1284">
        <v>-1.678302719774083E-2</v>
      </c>
      <c r="AO158" s="1335"/>
      <c r="AP158" s="1285">
        <v>161.6643</v>
      </c>
      <c r="AQ158" s="1334">
        <v>144.52000000000001</v>
      </c>
      <c r="AR158" s="1335"/>
      <c r="AS158" s="1307">
        <v>152.40641959875737</v>
      </c>
      <c r="AT158" s="1284">
        <v>-1.6623451947551993E-2</v>
      </c>
      <c r="AU158" s="1335"/>
      <c r="AV158" s="1330"/>
      <c r="AW158" s="1280"/>
      <c r="AX158" s="1280"/>
      <c r="AY158" s="1280"/>
      <c r="AZ158" s="1280"/>
      <c r="BA158" s="1280"/>
      <c r="BB158" s="1280"/>
      <c r="BC158" s="1280"/>
      <c r="BD158" s="1280"/>
      <c r="BE158" s="1280"/>
      <c r="BF158" s="1280"/>
      <c r="BG158" s="1280"/>
      <c r="BH158" s="1280"/>
      <c r="BI158" s="1280"/>
      <c r="BJ158" s="1280"/>
      <c r="BK158" s="1280"/>
      <c r="BL158" s="1280"/>
      <c r="BM158" s="1280"/>
      <c r="BN158" s="1280"/>
      <c r="BO158" s="1280"/>
      <c r="BP158" s="1280"/>
      <c r="BQ158" s="1280"/>
      <c r="BR158" s="1280"/>
      <c r="BS158" s="1280"/>
      <c r="BT158" s="1280"/>
      <c r="BU158" s="1280"/>
      <c r="BV158" s="1280"/>
      <c r="BW158" s="1280"/>
      <c r="BX158" s="1280"/>
      <c r="BY158" s="1280"/>
      <c r="BZ158" s="1280"/>
      <c r="CA158" s="1280"/>
      <c r="CB158" s="1280"/>
      <c r="CC158" s="1280"/>
      <c r="CD158" s="1280"/>
      <c r="CE158" s="1280"/>
      <c r="CF158" s="1280"/>
      <c r="CG158" s="1280"/>
      <c r="CH158" s="1280"/>
      <c r="CI158" s="1280"/>
    </row>
    <row r="159" spans="1:87" ht="30" hidden="1" customHeight="1" outlineLevel="1">
      <c r="A159" s="1299">
        <v>42674</v>
      </c>
      <c r="B159" s="1283">
        <v>44</v>
      </c>
      <c r="C159" s="1285">
        <v>133.5</v>
      </c>
      <c r="D159" s="1285">
        <v>177.66130000000001</v>
      </c>
      <c r="E159" s="1319">
        <v>347.47</v>
      </c>
      <c r="F159" s="1285">
        <v>156.0942</v>
      </c>
      <c r="G159" s="1320">
        <v>4218</v>
      </c>
      <c r="H159" s="1285">
        <v>141.8073</v>
      </c>
      <c r="I159" s="1320">
        <v>1055</v>
      </c>
      <c r="J159" s="1285">
        <v>155.82</v>
      </c>
      <c r="K159" s="1285">
        <v>152.38</v>
      </c>
      <c r="L159" s="1285">
        <v>179.96</v>
      </c>
      <c r="M159" s="1285">
        <v>144.03</v>
      </c>
      <c r="N159" s="1285">
        <v>144</v>
      </c>
      <c r="O159" s="1285">
        <v>154.96950000000001</v>
      </c>
      <c r="P159" s="1320">
        <v>1164</v>
      </c>
      <c r="Q159" s="1285">
        <v>158.26</v>
      </c>
      <c r="R159" s="1285">
        <v>178.41</v>
      </c>
      <c r="S159" s="1285">
        <v>186</v>
      </c>
      <c r="T159" s="1285">
        <v>161.43</v>
      </c>
      <c r="U159" s="1285">
        <v>153.64000000000001</v>
      </c>
      <c r="V159" s="1285">
        <v>154.4</v>
      </c>
      <c r="W159" s="1285">
        <v>158.36369999999999</v>
      </c>
      <c r="X159" s="1320">
        <v>48726.93</v>
      </c>
      <c r="Y159" s="1285">
        <v>218</v>
      </c>
      <c r="Z159" s="1285">
        <v>135.39000000000001</v>
      </c>
      <c r="AA159" s="1285">
        <v>156.97999999999999</v>
      </c>
      <c r="AB159" s="1285">
        <v>149.81570000000002</v>
      </c>
      <c r="AC159" s="1319">
        <v>647.39</v>
      </c>
      <c r="AD159" s="1285">
        <v>157</v>
      </c>
      <c r="AE159" s="1285">
        <v>160.1293</v>
      </c>
      <c r="AF159" s="1309">
        <v>720.87</v>
      </c>
      <c r="AG159" s="1285">
        <v>162.53</v>
      </c>
      <c r="AH159" s="1285">
        <v>161.96</v>
      </c>
      <c r="AI159" s="1285">
        <v>147.47</v>
      </c>
      <c r="AJ159" s="1285">
        <v>176.28530000000001</v>
      </c>
      <c r="AK159" s="1320">
        <v>1746</v>
      </c>
      <c r="AL159" s="1335"/>
      <c r="AM159" s="1307">
        <v>150.47489308767146</v>
      </c>
      <c r="AN159" s="1284">
        <v>-4.5022652114409256E-3</v>
      </c>
      <c r="AO159" s="1335"/>
      <c r="AP159" s="1285">
        <v>163.27170000000001</v>
      </c>
      <c r="AQ159" s="1334">
        <v>146.12</v>
      </c>
      <c r="AR159" s="1335"/>
      <c r="AS159" s="1307">
        <v>151.59497219384497</v>
      </c>
      <c r="AT159" s="1284">
        <v>-5.3242337629130221E-3</v>
      </c>
      <c r="AU159" s="1335"/>
      <c r="AV159" s="1330"/>
      <c r="AW159" s="1280"/>
      <c r="AX159" s="1280"/>
      <c r="AY159" s="1280"/>
      <c r="AZ159" s="1280"/>
      <c r="BA159" s="1280"/>
      <c r="BB159" s="1280"/>
      <c r="BC159" s="1280"/>
      <c r="BD159" s="1280"/>
      <c r="BE159" s="1280"/>
      <c r="BF159" s="1280"/>
      <c r="BG159" s="1280"/>
      <c r="BH159" s="1280"/>
      <c r="BI159" s="1280"/>
      <c r="BJ159" s="1280"/>
      <c r="BK159" s="1280"/>
      <c r="BL159" s="1280"/>
      <c r="BM159" s="1280"/>
      <c r="BN159" s="1280"/>
      <c r="BO159" s="1280"/>
      <c r="BP159" s="1280"/>
      <c r="BQ159" s="1280"/>
      <c r="BR159" s="1280"/>
      <c r="BS159" s="1280"/>
      <c r="BT159" s="1280"/>
      <c r="BU159" s="1280"/>
      <c r="BV159" s="1280"/>
      <c r="BW159" s="1280"/>
      <c r="BX159" s="1280"/>
      <c r="BY159" s="1280"/>
      <c r="BZ159" s="1280"/>
      <c r="CA159" s="1280"/>
      <c r="CB159" s="1280"/>
      <c r="CC159" s="1280"/>
      <c r="CD159" s="1280"/>
      <c r="CE159" s="1280"/>
      <c r="CF159" s="1280"/>
      <c r="CG159" s="1280"/>
      <c r="CH159" s="1280"/>
      <c r="CI159" s="1280"/>
    </row>
    <row r="160" spans="1:87" ht="30" hidden="1" customHeight="1" outlineLevel="1" collapsed="1">
      <c r="A160" s="1299">
        <v>42681</v>
      </c>
      <c r="B160" s="1283">
        <v>45</v>
      </c>
      <c r="C160" s="1285">
        <v>132.69999999999999</v>
      </c>
      <c r="D160" s="1285">
        <v>177.28300000000002</v>
      </c>
      <c r="E160" s="1319">
        <v>346.73</v>
      </c>
      <c r="F160" s="1285">
        <v>155.8186</v>
      </c>
      <c r="G160" s="1320">
        <v>4212</v>
      </c>
      <c r="H160" s="1285">
        <v>141.7698</v>
      </c>
      <c r="I160" s="1320">
        <v>1055</v>
      </c>
      <c r="J160" s="1285">
        <v>156.06</v>
      </c>
      <c r="K160" s="1285">
        <v>149.47</v>
      </c>
      <c r="L160" s="1285">
        <v>179.59</v>
      </c>
      <c r="M160" s="1285">
        <v>142.22</v>
      </c>
      <c r="N160" s="1285">
        <v>142</v>
      </c>
      <c r="O160" s="1285">
        <v>154.053</v>
      </c>
      <c r="P160" s="1320">
        <v>1157</v>
      </c>
      <c r="Q160" s="1285">
        <v>154.57</v>
      </c>
      <c r="R160" s="1285">
        <v>173.18</v>
      </c>
      <c r="S160" s="1285">
        <v>186</v>
      </c>
      <c r="T160" s="1285">
        <v>158.39000000000001</v>
      </c>
      <c r="U160" s="1285">
        <v>152.4</v>
      </c>
      <c r="V160" s="1285">
        <v>154.1</v>
      </c>
      <c r="W160" s="1285">
        <v>157.8192</v>
      </c>
      <c r="X160" s="1320">
        <v>48439.21</v>
      </c>
      <c r="Y160" s="1285">
        <v>218</v>
      </c>
      <c r="Z160" s="1285">
        <v>135.44999999999999</v>
      </c>
      <c r="AA160" s="1285">
        <v>157.02000000000001</v>
      </c>
      <c r="AB160" s="1285">
        <v>148.55629999999999</v>
      </c>
      <c r="AC160" s="1319">
        <v>647.09</v>
      </c>
      <c r="AD160" s="1285">
        <v>157</v>
      </c>
      <c r="AE160" s="1285">
        <v>156.6722</v>
      </c>
      <c r="AF160" s="1309">
        <v>706.03</v>
      </c>
      <c r="AG160" s="1285">
        <v>162.18</v>
      </c>
      <c r="AH160" s="1285">
        <v>161.35</v>
      </c>
      <c r="AI160" s="1285">
        <v>147.47999999999999</v>
      </c>
      <c r="AJ160" s="1285">
        <v>175.45750000000001</v>
      </c>
      <c r="AK160" s="1320">
        <v>1742</v>
      </c>
      <c r="AL160" s="1335"/>
      <c r="AM160" s="1307">
        <v>149.81216470264653</v>
      </c>
      <c r="AN160" s="1284">
        <v>-4.4042455949033776E-3</v>
      </c>
      <c r="AO160" s="1335"/>
      <c r="AP160" s="1285">
        <v>167.1318</v>
      </c>
      <c r="AQ160" s="1334">
        <v>147.08000000000001</v>
      </c>
      <c r="AR160" s="1335"/>
      <c r="AS160" s="1307">
        <v>150.88924987525897</v>
      </c>
      <c r="AT160" s="1284">
        <v>-4.6553148061110328E-3</v>
      </c>
      <c r="AU160" s="1335"/>
      <c r="AV160" s="1330"/>
      <c r="AW160" s="1280"/>
      <c r="AX160" s="1280"/>
      <c r="AY160" s="1280"/>
      <c r="AZ160" s="1280"/>
      <c r="BA160" s="1280"/>
      <c r="BB160" s="1280"/>
      <c r="BC160" s="1280"/>
      <c r="BD160" s="1280"/>
      <c r="BE160" s="1280"/>
      <c r="BF160" s="1280"/>
      <c r="BG160" s="1280"/>
      <c r="BH160" s="1280"/>
      <c r="BI160" s="1280"/>
      <c r="BJ160" s="1280"/>
      <c r="BK160" s="1280"/>
      <c r="BL160" s="1280"/>
      <c r="BM160" s="1280"/>
      <c r="BN160" s="1280"/>
      <c r="BO160" s="1280"/>
      <c r="BP160" s="1280"/>
      <c r="BQ160" s="1280"/>
      <c r="BR160" s="1280"/>
      <c r="BS160" s="1280"/>
      <c r="BT160" s="1280"/>
      <c r="BU160" s="1280"/>
      <c r="BV160" s="1280"/>
      <c r="BW160" s="1280"/>
      <c r="BX160" s="1280"/>
      <c r="BY160" s="1280"/>
      <c r="BZ160" s="1280"/>
      <c r="CA160" s="1280"/>
      <c r="CB160" s="1280"/>
      <c r="CC160" s="1280"/>
      <c r="CD160" s="1280"/>
      <c r="CE160" s="1280"/>
      <c r="CF160" s="1280"/>
      <c r="CG160" s="1280"/>
      <c r="CH160" s="1280"/>
      <c r="CI160" s="1280"/>
    </row>
    <row r="161" spans="1:87" ht="30" hidden="1" customHeight="1" outlineLevel="1">
      <c r="A161" s="1299">
        <v>42688</v>
      </c>
      <c r="B161" s="1283">
        <v>46</v>
      </c>
      <c r="C161" s="1285">
        <v>132.5</v>
      </c>
      <c r="D161" s="1285">
        <v>172.30800000000002</v>
      </c>
      <c r="E161" s="1319">
        <v>337</v>
      </c>
      <c r="F161" s="1285">
        <v>155.9657</v>
      </c>
      <c r="G161" s="1320">
        <v>4217</v>
      </c>
      <c r="H161" s="1285">
        <v>141.7681</v>
      </c>
      <c r="I161" s="1320">
        <v>1055</v>
      </c>
      <c r="J161" s="1285">
        <v>157.03</v>
      </c>
      <c r="K161" s="1285">
        <v>148.44</v>
      </c>
      <c r="L161" s="1285">
        <v>177.36</v>
      </c>
      <c r="M161" s="1285">
        <v>142.57</v>
      </c>
      <c r="N161" s="1285">
        <v>142</v>
      </c>
      <c r="O161" s="1285">
        <v>154.10590000000002</v>
      </c>
      <c r="P161" s="1320">
        <v>1159</v>
      </c>
      <c r="Q161" s="1285">
        <v>154.38</v>
      </c>
      <c r="R161" s="1285">
        <v>172.3</v>
      </c>
      <c r="S161" s="1285">
        <v>183.39000000000001</v>
      </c>
      <c r="T161" s="1285">
        <v>157.17000000000002</v>
      </c>
      <c r="U161" s="1285">
        <v>151.41</v>
      </c>
      <c r="V161" s="1285">
        <v>154.5</v>
      </c>
      <c r="W161" s="1285">
        <v>157.44150000000002</v>
      </c>
      <c r="X161" s="1320">
        <v>48768.18</v>
      </c>
      <c r="Y161" s="1285">
        <v>218</v>
      </c>
      <c r="Z161" s="1285">
        <v>136.25</v>
      </c>
      <c r="AA161" s="1285">
        <v>157.89000000000001</v>
      </c>
      <c r="AB161" s="1285">
        <v>146.91820000000001</v>
      </c>
      <c r="AC161" s="1319">
        <v>650.9</v>
      </c>
      <c r="AD161" s="1285">
        <v>157</v>
      </c>
      <c r="AE161" s="1285">
        <v>152.0761</v>
      </c>
      <c r="AF161" s="1309">
        <v>686.88</v>
      </c>
      <c r="AG161" s="1285">
        <v>161.24</v>
      </c>
      <c r="AH161" s="1285">
        <v>159.09</v>
      </c>
      <c r="AI161" s="1285">
        <v>147.16</v>
      </c>
      <c r="AJ161" s="1285">
        <v>177.44120000000001</v>
      </c>
      <c r="AK161" s="1320">
        <v>1745</v>
      </c>
      <c r="AL161" s="1335"/>
      <c r="AM161" s="1307">
        <v>149.83721911922797</v>
      </c>
      <c r="AN161" s="1284">
        <v>1.6723886629077533E-4</v>
      </c>
      <c r="AO161" s="1335"/>
      <c r="AP161" s="1285">
        <v>171.98440000000002</v>
      </c>
      <c r="AQ161" s="1334">
        <v>148.24</v>
      </c>
      <c r="AR161" s="1335"/>
      <c r="AS161" s="1307">
        <v>150.88830489427733</v>
      </c>
      <c r="AT161" s="1284">
        <v>-6.2627455728048176E-6</v>
      </c>
      <c r="AU161" s="1335"/>
      <c r="AV161" s="1330"/>
      <c r="AW161" s="1280"/>
      <c r="AX161" s="1280"/>
      <c r="AY161" s="1280"/>
      <c r="AZ161" s="1280"/>
      <c r="BA161" s="1280"/>
      <c r="BB161" s="1280"/>
      <c r="BC161" s="1280"/>
      <c r="BD161" s="1280"/>
      <c r="BE161" s="1280"/>
      <c r="BF161" s="1280"/>
      <c r="BG161" s="1280"/>
      <c r="BH161" s="1280"/>
      <c r="BI161" s="1280"/>
      <c r="BJ161" s="1280"/>
      <c r="BK161" s="1280"/>
      <c r="BL161" s="1280"/>
      <c r="BM161" s="1280"/>
      <c r="BN161" s="1280"/>
      <c r="BO161" s="1280"/>
      <c r="BP161" s="1280"/>
      <c r="BQ161" s="1280"/>
      <c r="BR161" s="1280"/>
      <c r="BS161" s="1280"/>
      <c r="BT161" s="1280"/>
      <c r="BU161" s="1280"/>
      <c r="BV161" s="1280"/>
      <c r="BW161" s="1280"/>
      <c r="BX161" s="1280"/>
      <c r="BY161" s="1280"/>
      <c r="BZ161" s="1280"/>
      <c r="CA161" s="1280"/>
      <c r="CB161" s="1280"/>
      <c r="CC161" s="1280"/>
      <c r="CD161" s="1280"/>
      <c r="CE161" s="1280"/>
      <c r="CF161" s="1280"/>
      <c r="CG161" s="1280"/>
      <c r="CH161" s="1280"/>
      <c r="CI161" s="1280"/>
    </row>
    <row r="162" spans="1:87" ht="30" hidden="1" customHeight="1" outlineLevel="1">
      <c r="A162" s="1299">
        <v>42695</v>
      </c>
      <c r="B162" s="1283">
        <v>47</v>
      </c>
      <c r="C162" s="1285">
        <v>134.30000000000001</v>
      </c>
      <c r="D162" s="1285">
        <v>172.0728</v>
      </c>
      <c r="E162" s="1319">
        <v>336.54</v>
      </c>
      <c r="F162" s="1285">
        <v>155.9049</v>
      </c>
      <c r="G162" s="1320">
        <v>4215</v>
      </c>
      <c r="H162" s="1285">
        <v>143.3005</v>
      </c>
      <c r="I162" s="1320">
        <v>1066</v>
      </c>
      <c r="J162" s="1285">
        <v>159.11000000000001</v>
      </c>
      <c r="K162" s="1285">
        <v>150.15</v>
      </c>
      <c r="L162" s="1285">
        <v>177.36</v>
      </c>
      <c r="M162" s="1285">
        <v>140.91</v>
      </c>
      <c r="N162" s="1285">
        <v>142</v>
      </c>
      <c r="O162" s="1285">
        <v>157.86969999999999</v>
      </c>
      <c r="P162" s="1320">
        <v>1189</v>
      </c>
      <c r="Q162" s="1285">
        <v>154.63</v>
      </c>
      <c r="R162" s="1285">
        <v>173.9</v>
      </c>
      <c r="S162" s="1285">
        <v>180.21</v>
      </c>
      <c r="T162" s="1285">
        <v>157.26</v>
      </c>
      <c r="U162" s="1285">
        <v>154.09</v>
      </c>
      <c r="V162" s="1285">
        <v>159.80000000000001</v>
      </c>
      <c r="W162" s="1285">
        <v>159.34720000000002</v>
      </c>
      <c r="X162" s="1320">
        <v>49321.83</v>
      </c>
      <c r="Y162" s="1285">
        <v>218</v>
      </c>
      <c r="Z162" s="1285">
        <v>136.28</v>
      </c>
      <c r="AA162" s="1285">
        <v>159.80000000000001</v>
      </c>
      <c r="AB162" s="1285">
        <v>150.33610000000002</v>
      </c>
      <c r="AC162" s="1319">
        <v>665.16</v>
      </c>
      <c r="AD162" s="1285">
        <v>157</v>
      </c>
      <c r="AE162" s="1285">
        <v>148.90870000000001</v>
      </c>
      <c r="AF162" s="1309">
        <v>672.04</v>
      </c>
      <c r="AG162" s="1285">
        <v>162.72999999999999</v>
      </c>
      <c r="AH162" s="1285">
        <v>159.09</v>
      </c>
      <c r="AI162" s="1285">
        <v>149.27000000000001</v>
      </c>
      <c r="AJ162" s="1285">
        <v>178.27710000000002</v>
      </c>
      <c r="AK162" s="1320">
        <v>1746</v>
      </c>
      <c r="AL162" s="1335"/>
      <c r="AM162" s="1307">
        <v>151.14627069860967</v>
      </c>
      <c r="AN162" s="1284">
        <v>8.7364914210004141E-3</v>
      </c>
      <c r="AO162" s="1335"/>
      <c r="AP162" s="1285">
        <v>174.1679</v>
      </c>
      <c r="AQ162" s="1334">
        <v>148.77000000000001</v>
      </c>
      <c r="AR162" s="1335"/>
      <c r="AS162" s="1307">
        <v>152.04269160040027</v>
      </c>
      <c r="AT162" s="1284">
        <v>7.6506042461792489E-3</v>
      </c>
      <c r="AU162" s="1335"/>
      <c r="AV162" s="1330"/>
      <c r="AW162" s="1280"/>
      <c r="AX162" s="1280"/>
      <c r="AY162" s="1280"/>
      <c r="AZ162" s="1280"/>
      <c r="BA162" s="1280"/>
      <c r="BB162" s="1280"/>
      <c r="BC162" s="1280"/>
      <c r="BD162" s="1280"/>
      <c r="BE162" s="1280"/>
      <c r="BF162" s="1280"/>
      <c r="BG162" s="1280"/>
      <c r="BH162" s="1280"/>
      <c r="BI162" s="1280"/>
      <c r="BJ162" s="1280"/>
      <c r="BK162" s="1280"/>
      <c r="BL162" s="1280"/>
      <c r="BM162" s="1280"/>
      <c r="BN162" s="1280"/>
      <c r="BO162" s="1280"/>
      <c r="BP162" s="1280"/>
      <c r="BQ162" s="1280"/>
      <c r="BR162" s="1280"/>
      <c r="BS162" s="1280"/>
      <c r="BT162" s="1280"/>
      <c r="BU162" s="1280"/>
      <c r="BV162" s="1280"/>
      <c r="BW162" s="1280"/>
      <c r="BX162" s="1280"/>
      <c r="BY162" s="1280"/>
      <c r="BZ162" s="1280"/>
      <c r="CA162" s="1280"/>
      <c r="CB162" s="1280"/>
      <c r="CC162" s="1280"/>
      <c r="CD162" s="1280"/>
      <c r="CE162" s="1280"/>
      <c r="CF162" s="1280"/>
      <c r="CG162" s="1280"/>
      <c r="CH162" s="1280"/>
      <c r="CI162" s="1280"/>
    </row>
    <row r="163" spans="1:87" ht="30" hidden="1" customHeight="1" outlineLevel="1">
      <c r="A163" s="1299">
        <v>42702</v>
      </c>
      <c r="B163" s="1283">
        <v>48</v>
      </c>
      <c r="C163" s="1285">
        <v>137</v>
      </c>
      <c r="D163" s="1285">
        <v>172.0933</v>
      </c>
      <c r="E163" s="1319">
        <v>336.58</v>
      </c>
      <c r="F163" s="1285">
        <v>154.4794</v>
      </c>
      <c r="G163" s="1320">
        <v>4179</v>
      </c>
      <c r="H163" s="1285">
        <v>145.57400000000001</v>
      </c>
      <c r="I163" s="1320">
        <v>1083</v>
      </c>
      <c r="J163" s="1285">
        <v>161.37</v>
      </c>
      <c r="K163" s="1285">
        <v>150.5</v>
      </c>
      <c r="L163" s="1285">
        <v>179.21</v>
      </c>
      <c r="M163" s="1285">
        <v>140.21</v>
      </c>
      <c r="N163" s="1285">
        <v>142</v>
      </c>
      <c r="O163" s="1285">
        <v>157.70070000000001</v>
      </c>
      <c r="P163" s="1320">
        <v>1189</v>
      </c>
      <c r="Q163" s="1285">
        <v>154.82</v>
      </c>
      <c r="R163" s="1285">
        <v>177.86</v>
      </c>
      <c r="S163" s="1285">
        <v>187.77</v>
      </c>
      <c r="T163" s="1285">
        <v>158.05000000000001</v>
      </c>
      <c r="U163" s="1285">
        <v>156.35</v>
      </c>
      <c r="V163" s="1285">
        <v>158.70000000000002</v>
      </c>
      <c r="W163" s="1285">
        <v>159.82390000000001</v>
      </c>
      <c r="X163" s="1320">
        <v>49883.08</v>
      </c>
      <c r="Y163" s="1285">
        <v>218</v>
      </c>
      <c r="Z163" s="1285">
        <v>139.16</v>
      </c>
      <c r="AA163" s="1285">
        <v>162.05000000000001</v>
      </c>
      <c r="AB163" s="1285">
        <v>151.37700000000001</v>
      </c>
      <c r="AC163" s="1319">
        <v>673.9</v>
      </c>
      <c r="AD163" s="1285">
        <v>157</v>
      </c>
      <c r="AE163" s="1285">
        <v>146.5275</v>
      </c>
      <c r="AF163" s="1309">
        <v>660.91</v>
      </c>
      <c r="AG163" s="1285">
        <v>164.57</v>
      </c>
      <c r="AH163" s="1285">
        <v>159.15</v>
      </c>
      <c r="AI163" s="1285">
        <v>148.61000000000001</v>
      </c>
      <c r="AJ163" s="1285">
        <v>179.2054</v>
      </c>
      <c r="AK163" s="1320">
        <v>1753</v>
      </c>
      <c r="AL163" s="1335"/>
      <c r="AM163" s="1307">
        <v>152.44668988365771</v>
      </c>
      <c r="AN163" s="1284">
        <v>8.6037133370040486E-3</v>
      </c>
      <c r="AO163" s="1335"/>
      <c r="AP163" s="1285">
        <v>176.42360000000002</v>
      </c>
      <c r="AQ163" s="1334">
        <v>149.52000000000001</v>
      </c>
      <c r="AR163" s="1335"/>
      <c r="AS163" s="1307">
        <v>153.44528637864283</v>
      </c>
      <c r="AT163" s="1284">
        <v>9.2250062365961671E-3</v>
      </c>
      <c r="AU163" s="1335"/>
      <c r="AV163" s="1330"/>
      <c r="AW163" s="1280"/>
      <c r="AX163" s="1280"/>
      <c r="AY163" s="1280"/>
      <c r="AZ163" s="1280"/>
      <c r="BA163" s="1280"/>
      <c r="BB163" s="1280"/>
      <c r="BC163" s="1280"/>
      <c r="BD163" s="1280"/>
      <c r="BE163" s="1280"/>
      <c r="BF163" s="1280"/>
      <c r="BG163" s="1280"/>
      <c r="BH163" s="1280"/>
      <c r="BI163" s="1280"/>
      <c r="BJ163" s="1280"/>
      <c r="BK163" s="1280"/>
      <c r="BL163" s="1280"/>
      <c r="BM163" s="1280"/>
      <c r="BN163" s="1280"/>
      <c r="BO163" s="1280"/>
      <c r="BP163" s="1280"/>
      <c r="BQ163" s="1280"/>
      <c r="BR163" s="1280"/>
      <c r="BS163" s="1280"/>
      <c r="BT163" s="1280"/>
      <c r="BU163" s="1280"/>
      <c r="BV163" s="1280"/>
      <c r="BW163" s="1280"/>
      <c r="BX163" s="1280"/>
      <c r="BY163" s="1280"/>
      <c r="BZ163" s="1280"/>
      <c r="CA163" s="1280"/>
      <c r="CB163" s="1280"/>
      <c r="CC163" s="1280"/>
      <c r="CD163" s="1280"/>
      <c r="CE163" s="1280"/>
      <c r="CF163" s="1280"/>
      <c r="CG163" s="1280"/>
      <c r="CH163" s="1280"/>
      <c r="CI163" s="1280"/>
    </row>
    <row r="164" spans="1:87" ht="30" hidden="1" customHeight="1" outlineLevel="1">
      <c r="A164" s="1299">
        <v>42709</v>
      </c>
      <c r="B164" s="1283">
        <v>49</v>
      </c>
      <c r="C164" s="1285">
        <v>139.9</v>
      </c>
      <c r="D164" s="1285">
        <v>172.0933</v>
      </c>
      <c r="E164" s="1319">
        <v>336.58</v>
      </c>
      <c r="F164" s="1285">
        <v>157.24190000000002</v>
      </c>
      <c r="G164" s="1320">
        <v>4252</v>
      </c>
      <c r="H164" s="1285">
        <v>148.55459999999999</v>
      </c>
      <c r="I164" s="1320">
        <v>1105</v>
      </c>
      <c r="J164" s="1285">
        <v>164.07</v>
      </c>
      <c r="K164" s="1285">
        <v>150.08000000000001</v>
      </c>
      <c r="L164" s="1285">
        <v>179.21</v>
      </c>
      <c r="M164" s="1285">
        <v>140.76</v>
      </c>
      <c r="N164" s="1285">
        <v>142</v>
      </c>
      <c r="O164" s="1285">
        <v>160.2766</v>
      </c>
      <c r="P164" s="1320">
        <v>1208</v>
      </c>
      <c r="Q164" s="1285">
        <v>155.30000000000001</v>
      </c>
      <c r="R164" s="1285">
        <v>178.49</v>
      </c>
      <c r="S164" s="1285">
        <v>187.74</v>
      </c>
      <c r="T164" s="1285">
        <v>159.97</v>
      </c>
      <c r="U164" s="1285">
        <v>159.03</v>
      </c>
      <c r="V164" s="1285">
        <v>164.3</v>
      </c>
      <c r="W164" s="1285">
        <v>163.37190000000001</v>
      </c>
      <c r="X164" s="1320">
        <v>51288.5</v>
      </c>
      <c r="Y164" s="1285">
        <v>218</v>
      </c>
      <c r="Z164" s="1285">
        <v>140.87</v>
      </c>
      <c r="AA164" s="1285">
        <v>164.76</v>
      </c>
      <c r="AB164" s="1285">
        <v>152.88840000000002</v>
      </c>
      <c r="AC164" s="1319">
        <v>682.33</v>
      </c>
      <c r="AD164" s="1285">
        <v>157</v>
      </c>
      <c r="AE164" s="1285">
        <v>145.23090000000002</v>
      </c>
      <c r="AF164" s="1309">
        <v>653.68000000000006</v>
      </c>
      <c r="AG164" s="1285">
        <v>165.94</v>
      </c>
      <c r="AH164" s="1285">
        <v>161.5</v>
      </c>
      <c r="AI164" s="1285">
        <v>149.32</v>
      </c>
      <c r="AJ164" s="1285">
        <v>179.09790000000001</v>
      </c>
      <c r="AK164" s="1320">
        <v>1747</v>
      </c>
      <c r="AL164" s="1335"/>
      <c r="AM164" s="1307">
        <v>154.2234843051919</v>
      </c>
      <c r="AN164" s="1284">
        <v>1.1655185316848726E-2</v>
      </c>
      <c r="AO164" s="1335"/>
      <c r="AP164" s="1285">
        <v>177.8441</v>
      </c>
      <c r="AQ164" s="1334">
        <v>150.06</v>
      </c>
      <c r="AR164" s="1335"/>
      <c r="AS164" s="1307">
        <v>155.12577162985636</v>
      </c>
      <c r="AT164" s="1284">
        <v>1.0951690279144444E-2</v>
      </c>
      <c r="AU164" s="1335"/>
      <c r="AV164" s="1330"/>
      <c r="AW164" s="1280"/>
      <c r="AX164" s="1280"/>
      <c r="AY164" s="1280"/>
      <c r="AZ164" s="1280"/>
      <c r="BA164" s="1280"/>
      <c r="BB164" s="1280"/>
      <c r="BC164" s="1280"/>
      <c r="BD164" s="1280"/>
      <c r="BE164" s="1280"/>
      <c r="BF164" s="1280"/>
      <c r="BG164" s="1280"/>
      <c r="BH164" s="1280"/>
      <c r="BI164" s="1280"/>
      <c r="BJ164" s="1280"/>
      <c r="BK164" s="1280"/>
      <c r="BL164" s="1280"/>
      <c r="BM164" s="1280"/>
      <c r="BN164" s="1280"/>
      <c r="BO164" s="1280"/>
      <c r="BP164" s="1280"/>
      <c r="BQ164" s="1280"/>
      <c r="BR164" s="1280"/>
      <c r="BS164" s="1280"/>
      <c r="BT164" s="1280"/>
      <c r="BU164" s="1280"/>
      <c r="BV164" s="1280"/>
      <c r="BW164" s="1280"/>
      <c r="BX164" s="1280"/>
      <c r="BY164" s="1280"/>
      <c r="BZ164" s="1280"/>
      <c r="CA164" s="1280"/>
      <c r="CB164" s="1280"/>
      <c r="CC164" s="1280"/>
      <c r="CD164" s="1280"/>
      <c r="CE164" s="1280"/>
      <c r="CF164" s="1280"/>
      <c r="CG164" s="1280"/>
      <c r="CH164" s="1280"/>
      <c r="CI164" s="1280"/>
    </row>
    <row r="165" spans="1:87" ht="30" hidden="1" customHeight="1" outlineLevel="1">
      <c r="A165" s="1299">
        <v>42716</v>
      </c>
      <c r="B165" s="1283">
        <v>50</v>
      </c>
      <c r="C165" s="1285">
        <v>142.1</v>
      </c>
      <c r="D165" s="1285">
        <v>176.9966</v>
      </c>
      <c r="E165" s="1319">
        <v>346.17</v>
      </c>
      <c r="F165" s="1285">
        <v>159.1969</v>
      </c>
      <c r="G165" s="1320">
        <v>4302</v>
      </c>
      <c r="H165" s="1285">
        <v>148.60740000000001</v>
      </c>
      <c r="I165" s="1320">
        <v>1105</v>
      </c>
      <c r="J165" s="1285">
        <v>162.59</v>
      </c>
      <c r="K165" s="1285">
        <v>150.07</v>
      </c>
      <c r="L165" s="1285">
        <v>179.21</v>
      </c>
      <c r="M165" s="1285">
        <v>140.31</v>
      </c>
      <c r="N165" s="1285">
        <v>142</v>
      </c>
      <c r="O165" s="1285">
        <v>165.75660000000002</v>
      </c>
      <c r="P165" s="1320">
        <v>1249</v>
      </c>
      <c r="Q165" s="1285">
        <v>155.16</v>
      </c>
      <c r="R165" s="1285">
        <v>180</v>
      </c>
      <c r="S165" s="1285">
        <v>187.5</v>
      </c>
      <c r="T165" s="1285">
        <v>161.32</v>
      </c>
      <c r="U165" s="1285">
        <v>159.56</v>
      </c>
      <c r="V165" s="1285">
        <v>162.5</v>
      </c>
      <c r="W165" s="1285">
        <v>166.80160000000001</v>
      </c>
      <c r="X165" s="1320">
        <v>52321.86</v>
      </c>
      <c r="Y165" s="1285">
        <v>218</v>
      </c>
      <c r="Z165" s="1285">
        <v>140.96</v>
      </c>
      <c r="AA165" s="1285">
        <v>163.97</v>
      </c>
      <c r="AB165" s="1285">
        <v>154.8603</v>
      </c>
      <c r="AC165" s="1319">
        <v>687.31000000000006</v>
      </c>
      <c r="AD165" s="1285">
        <v>157</v>
      </c>
      <c r="AE165" s="1285">
        <v>144.81280000000001</v>
      </c>
      <c r="AF165" s="1309">
        <v>653.35</v>
      </c>
      <c r="AG165" s="1285">
        <v>167.78</v>
      </c>
      <c r="AH165" s="1285">
        <v>163.1</v>
      </c>
      <c r="AI165" s="1285">
        <v>147.63</v>
      </c>
      <c r="AJ165" s="1285">
        <v>180.19030000000001</v>
      </c>
      <c r="AK165" s="1320">
        <v>1757</v>
      </c>
      <c r="AL165" s="1335"/>
      <c r="AM165" s="1307">
        <v>154.30278426186226</v>
      </c>
      <c r="AN165" s="1284">
        <v>5.1418859473706391E-4</v>
      </c>
      <c r="AO165" s="1335"/>
      <c r="AP165" s="1285">
        <v>178.96620000000001</v>
      </c>
      <c r="AQ165" s="1334">
        <v>149.99</v>
      </c>
      <c r="AR165" s="1335"/>
      <c r="AS165" s="1307">
        <v>155.304881471741</v>
      </c>
      <c r="AT165" s="1284">
        <v>1.1546104815647329E-3</v>
      </c>
      <c r="AU165" s="1335"/>
      <c r="AV165" s="1330"/>
      <c r="AW165" s="1280"/>
      <c r="AX165" s="1280"/>
      <c r="AY165" s="1280"/>
      <c r="AZ165" s="1280"/>
      <c r="BA165" s="1280"/>
      <c r="BB165" s="1280"/>
      <c r="BC165" s="1280"/>
      <c r="BD165" s="1280"/>
      <c r="BE165" s="1280"/>
      <c r="BF165" s="1280"/>
      <c r="BG165" s="1280"/>
      <c r="BH165" s="1280"/>
      <c r="BI165" s="1280"/>
      <c r="BJ165" s="1280"/>
      <c r="BK165" s="1280"/>
      <c r="BL165" s="1280"/>
      <c r="BM165" s="1280"/>
      <c r="BN165" s="1280"/>
      <c r="BO165" s="1280"/>
      <c r="BP165" s="1280"/>
      <c r="BQ165" s="1280"/>
      <c r="BR165" s="1280"/>
      <c r="BS165" s="1280"/>
      <c r="BT165" s="1280"/>
      <c r="BU165" s="1280"/>
      <c r="BV165" s="1280"/>
      <c r="BW165" s="1280"/>
      <c r="BX165" s="1280"/>
      <c r="BY165" s="1280"/>
      <c r="BZ165" s="1280"/>
      <c r="CA165" s="1280"/>
      <c r="CB165" s="1280"/>
      <c r="CC165" s="1280"/>
      <c r="CD165" s="1280"/>
      <c r="CE165" s="1280"/>
      <c r="CF165" s="1280"/>
      <c r="CG165" s="1280"/>
      <c r="CH165" s="1280"/>
      <c r="CI165" s="1280"/>
    </row>
    <row r="166" spans="1:87" ht="30" hidden="1" customHeight="1" outlineLevel="1">
      <c r="A166" s="1299">
        <v>42723</v>
      </c>
      <c r="B166" s="1283">
        <v>51</v>
      </c>
      <c r="C166" s="1285">
        <v>137.70000000000002</v>
      </c>
      <c r="D166" s="1285">
        <v>192.24870000000001</v>
      </c>
      <c r="E166" s="1319">
        <v>376</v>
      </c>
      <c r="F166" s="1285">
        <v>157.35580000000002</v>
      </c>
      <c r="G166" s="1320">
        <v>4252</v>
      </c>
      <c r="H166" s="1285">
        <v>145.14000000000001</v>
      </c>
      <c r="I166" s="1320">
        <v>1079</v>
      </c>
      <c r="J166" s="1285">
        <v>156.39000000000001</v>
      </c>
      <c r="K166" s="1285">
        <v>148.25</v>
      </c>
      <c r="L166" s="1285">
        <v>178.84</v>
      </c>
      <c r="M166" s="1285">
        <v>141.71</v>
      </c>
      <c r="N166" s="1285">
        <v>142</v>
      </c>
      <c r="O166" s="1285">
        <v>159.39160000000001</v>
      </c>
      <c r="P166" s="1320">
        <v>1201</v>
      </c>
      <c r="Q166" s="1285">
        <v>155.26</v>
      </c>
      <c r="R166" s="1285">
        <v>182</v>
      </c>
      <c r="S166" s="1285">
        <v>187.5</v>
      </c>
      <c r="T166" s="1285">
        <v>159.38</v>
      </c>
      <c r="U166" s="1285">
        <v>154.58000000000001</v>
      </c>
      <c r="V166" s="1285">
        <v>155.70000000000002</v>
      </c>
      <c r="W166" s="1285">
        <v>162.4111</v>
      </c>
      <c r="X166" s="1320">
        <v>50465.31</v>
      </c>
      <c r="Y166" s="1285">
        <v>218</v>
      </c>
      <c r="Z166" s="1285">
        <v>135</v>
      </c>
      <c r="AA166" s="1285">
        <v>158.43</v>
      </c>
      <c r="AB166" s="1285">
        <v>151.12010000000001</v>
      </c>
      <c r="AC166" s="1319">
        <v>666.61</v>
      </c>
      <c r="AD166" s="1285">
        <v>157</v>
      </c>
      <c r="AE166" s="1285">
        <v>144.64320000000001</v>
      </c>
      <c r="AF166" s="1309">
        <v>654.31000000000006</v>
      </c>
      <c r="AG166" s="1285">
        <v>162.96</v>
      </c>
      <c r="AH166" s="1285">
        <v>163.96</v>
      </c>
      <c r="AI166" s="1285">
        <v>148.75</v>
      </c>
      <c r="AJ166" s="1285">
        <v>179.88460000000001</v>
      </c>
      <c r="AK166" s="1320">
        <v>1743</v>
      </c>
      <c r="AL166" s="1335"/>
      <c r="AM166" s="1307">
        <v>150.86948833263304</v>
      </c>
      <c r="AN166" s="1284">
        <v>-2.2250382231617349E-2</v>
      </c>
      <c r="AO166" s="1335"/>
      <c r="AP166" s="1285">
        <v>177.3289</v>
      </c>
      <c r="AQ166" s="1334">
        <v>149.83000000000001</v>
      </c>
      <c r="AR166" s="1335"/>
      <c r="AS166" s="1307">
        <v>152.09709795558018</v>
      </c>
      <c r="AT166" s="1284">
        <v>-2.0654750100334129E-2</v>
      </c>
      <c r="AU166" s="1335"/>
      <c r="AV166" s="1330"/>
      <c r="AW166" s="1280"/>
      <c r="AX166" s="1280"/>
      <c r="AY166" s="1280"/>
      <c r="AZ166" s="1280"/>
      <c r="BA166" s="1280"/>
      <c r="BB166" s="1280"/>
      <c r="BC166" s="1280"/>
      <c r="BD166" s="1280"/>
      <c r="BE166" s="1280"/>
      <c r="BF166" s="1280"/>
      <c r="BG166" s="1280"/>
      <c r="BH166" s="1280"/>
      <c r="BI166" s="1280"/>
      <c r="BJ166" s="1280"/>
      <c r="BK166" s="1280"/>
      <c r="BL166" s="1280"/>
      <c r="BM166" s="1280"/>
      <c r="BN166" s="1280"/>
      <c r="BO166" s="1280"/>
      <c r="BP166" s="1280"/>
      <c r="BQ166" s="1280"/>
      <c r="BR166" s="1280"/>
      <c r="BS166" s="1280"/>
      <c r="BT166" s="1280"/>
      <c r="BU166" s="1280"/>
      <c r="BV166" s="1280"/>
      <c r="BW166" s="1280"/>
      <c r="BX166" s="1280"/>
      <c r="BY166" s="1280"/>
      <c r="BZ166" s="1280"/>
      <c r="CA166" s="1280"/>
      <c r="CB166" s="1280"/>
      <c r="CC166" s="1280"/>
      <c r="CD166" s="1280"/>
      <c r="CE166" s="1280"/>
      <c r="CF166" s="1280"/>
      <c r="CG166" s="1280"/>
      <c r="CH166" s="1280"/>
      <c r="CI166" s="1280"/>
    </row>
    <row r="167" spans="1:87" ht="30" hidden="1" customHeight="1" outlineLevel="1">
      <c r="A167" s="1299">
        <v>42730</v>
      </c>
      <c r="B167" s="1283">
        <v>52</v>
      </c>
      <c r="C167" s="1285">
        <v>133.1</v>
      </c>
      <c r="D167" s="1285">
        <v>192.65260000000001</v>
      </c>
      <c r="E167" s="1319">
        <v>376.79</v>
      </c>
      <c r="F167" s="1285">
        <v>153.34190000000001</v>
      </c>
      <c r="G167" s="1320">
        <v>4144</v>
      </c>
      <c r="H167" s="1285">
        <v>142.31</v>
      </c>
      <c r="I167" s="1320">
        <v>1058</v>
      </c>
      <c r="J167" s="1285">
        <v>153.82</v>
      </c>
      <c r="K167" s="1285">
        <v>150</v>
      </c>
      <c r="L167" s="1285">
        <v>177.36</v>
      </c>
      <c r="M167" s="1285">
        <v>138.83000000000001</v>
      </c>
      <c r="N167" s="1285">
        <v>142</v>
      </c>
      <c r="O167" s="1285">
        <v>154.52360000000002</v>
      </c>
      <c r="P167" s="1320">
        <v>1167</v>
      </c>
      <c r="Q167" s="1285">
        <v>154.66</v>
      </c>
      <c r="R167" s="1285">
        <v>181</v>
      </c>
      <c r="S167" s="1285">
        <v>187.5</v>
      </c>
      <c r="T167" s="1285">
        <v>154.36000000000001</v>
      </c>
      <c r="U167" s="1285">
        <v>147.69</v>
      </c>
      <c r="V167" s="1285">
        <v>152.9</v>
      </c>
      <c r="W167" s="1285">
        <v>154.65690000000001</v>
      </c>
      <c r="X167" s="1320">
        <v>47883.31</v>
      </c>
      <c r="Y167" s="1285">
        <v>218</v>
      </c>
      <c r="Z167" s="1285">
        <v>128.89000000000001</v>
      </c>
      <c r="AA167" s="1285">
        <v>152.86000000000001</v>
      </c>
      <c r="AB167" s="1285">
        <v>146.35410000000002</v>
      </c>
      <c r="AC167" s="1319">
        <v>645.34</v>
      </c>
      <c r="AD167" s="1285">
        <v>157</v>
      </c>
      <c r="AE167" s="1285">
        <v>144.3391</v>
      </c>
      <c r="AF167" s="1309">
        <v>654.72</v>
      </c>
      <c r="AG167" s="1285">
        <v>158.78</v>
      </c>
      <c r="AH167" s="1285">
        <v>162.83000000000001</v>
      </c>
      <c r="AI167" s="1285">
        <v>148.99</v>
      </c>
      <c r="AJ167" s="1285">
        <v>179.18640000000002</v>
      </c>
      <c r="AK167" s="1320">
        <v>1720</v>
      </c>
      <c r="AL167" s="1335"/>
      <c r="AM167" s="1307">
        <v>147.73090105711094</v>
      </c>
      <c r="AN167" s="1284">
        <v>-2.0803326837048886E-2</v>
      </c>
      <c r="AO167" s="1335"/>
      <c r="AP167" s="1285">
        <v>175.79660000000001</v>
      </c>
      <c r="AQ167" s="1334">
        <v>150.06</v>
      </c>
      <c r="AR167" s="1335"/>
      <c r="AS167" s="1307">
        <v>149.08179026043746</v>
      </c>
      <c r="AT167" s="1284">
        <v>-1.9824886442102563E-2</v>
      </c>
      <c r="AU167" s="1335"/>
      <c r="AV167" s="1330"/>
      <c r="AW167" s="1280"/>
      <c r="AX167" s="1280"/>
      <c r="AY167" s="1280"/>
      <c r="AZ167" s="1280"/>
      <c r="BA167" s="1280"/>
      <c r="BB167" s="1280"/>
      <c r="BC167" s="1280"/>
      <c r="BD167" s="1280"/>
      <c r="BE167" s="1280"/>
      <c r="BF167" s="1280"/>
      <c r="BG167" s="1280"/>
      <c r="BH167" s="1280"/>
      <c r="BI167" s="1280"/>
      <c r="BJ167" s="1280"/>
      <c r="BK167" s="1280"/>
      <c r="BL167" s="1280"/>
      <c r="BM167" s="1280"/>
      <c r="BN167" s="1280"/>
      <c r="BO167" s="1280"/>
      <c r="BP167" s="1280"/>
      <c r="BQ167" s="1280"/>
      <c r="BR167" s="1280"/>
      <c r="BS167" s="1280"/>
      <c r="BT167" s="1280"/>
      <c r="BU167" s="1280"/>
      <c r="BV167" s="1280"/>
      <c r="BW167" s="1280"/>
      <c r="BX167" s="1280"/>
      <c r="BY167" s="1280"/>
      <c r="BZ167" s="1280"/>
      <c r="CA167" s="1280"/>
      <c r="CB167" s="1280"/>
      <c r="CC167" s="1280"/>
      <c r="CD167" s="1280"/>
      <c r="CE167" s="1280"/>
      <c r="CF167" s="1280"/>
      <c r="CG167" s="1280"/>
      <c r="CH167" s="1280"/>
      <c r="CI167" s="1280"/>
    </row>
    <row r="168" spans="1:87" ht="30" hidden="1" customHeight="1" outlineLevel="1" collapsed="1">
      <c r="A168" s="1299">
        <v>42737</v>
      </c>
      <c r="B168" s="1341">
        <v>1</v>
      </c>
      <c r="C168" s="1285">
        <v>133.6</v>
      </c>
      <c r="D168" s="1285">
        <v>191.72210000000001</v>
      </c>
      <c r="E168" s="1319">
        <v>374.97</v>
      </c>
      <c r="F168" s="1285">
        <v>153.25200000000001</v>
      </c>
      <c r="G168" s="1320">
        <v>4141</v>
      </c>
      <c r="H168" s="1285">
        <v>142.71600000000001</v>
      </c>
      <c r="I168" s="1320">
        <v>1061</v>
      </c>
      <c r="J168" s="1285">
        <v>158.18</v>
      </c>
      <c r="K168" s="1285">
        <v>149.97999999999999</v>
      </c>
      <c r="L168" s="1285">
        <v>175.5</v>
      </c>
      <c r="M168" s="1285">
        <v>139.08000000000001</v>
      </c>
      <c r="N168" s="1285">
        <v>142</v>
      </c>
      <c r="O168" s="1285">
        <v>153.50990000000002</v>
      </c>
      <c r="P168" s="1320">
        <v>1162</v>
      </c>
      <c r="Q168" s="1285">
        <v>153.27000000000001</v>
      </c>
      <c r="R168" s="1345">
        <v>180</v>
      </c>
      <c r="S168" s="1285">
        <v>164.20000000000002</v>
      </c>
      <c r="T168" s="1285">
        <v>156.59</v>
      </c>
      <c r="U168" s="1285">
        <v>149.47</v>
      </c>
      <c r="V168" s="1285">
        <v>155.5</v>
      </c>
      <c r="W168" s="1285">
        <v>159.30020000000002</v>
      </c>
      <c r="X168" s="1320">
        <v>49140.25</v>
      </c>
      <c r="Y168" s="1285">
        <v>218</v>
      </c>
      <c r="Z168" s="1285">
        <v>137.79</v>
      </c>
      <c r="AA168" s="1285">
        <v>155.59</v>
      </c>
      <c r="AB168" s="1285">
        <v>149.89240000000001</v>
      </c>
      <c r="AC168" s="1319">
        <v>656.79</v>
      </c>
      <c r="AD168" s="1285">
        <v>157</v>
      </c>
      <c r="AE168" s="1285">
        <v>148.39510000000001</v>
      </c>
      <c r="AF168" s="1309">
        <v>670.29</v>
      </c>
      <c r="AG168" s="1285">
        <v>161.28</v>
      </c>
      <c r="AH168" s="1285">
        <v>160.82</v>
      </c>
      <c r="AI168" s="1285">
        <v>149.4</v>
      </c>
      <c r="AJ168" s="1285">
        <v>180.36590000000001</v>
      </c>
      <c r="AK168" s="1320">
        <v>1721</v>
      </c>
      <c r="AL168" s="1335"/>
      <c r="AM168" s="1307">
        <v>150.65350088646821</v>
      </c>
      <c r="AN168" s="1284">
        <v>1.9783266794178855E-2</v>
      </c>
      <c r="AO168" s="1335"/>
      <c r="AP168" s="1285">
        <v>175.3623</v>
      </c>
      <c r="AQ168" s="1334">
        <v>149.56</v>
      </c>
      <c r="AR168" s="1335"/>
      <c r="AS168" s="1307">
        <v>151.87740538684</v>
      </c>
      <c r="AT168" s="1284">
        <v>1.8752224007497764E-2</v>
      </c>
      <c r="AU168" s="1335"/>
      <c r="AV168" s="1330"/>
      <c r="AW168" s="1280"/>
      <c r="AX168" s="1280"/>
      <c r="AY168" s="1280"/>
      <c r="AZ168" s="1280"/>
      <c r="BA168" s="1280"/>
      <c r="BB168" s="1280"/>
      <c r="BC168" s="1280"/>
      <c r="BD168" s="1280"/>
      <c r="BE168" s="1280"/>
      <c r="BF168" s="1280"/>
      <c r="BG168" s="1280"/>
      <c r="BH168" s="1280"/>
      <c r="BI168" s="1280"/>
      <c r="BJ168" s="1280"/>
      <c r="BK168" s="1280"/>
      <c r="BL168" s="1280"/>
      <c r="BM168" s="1280"/>
      <c r="BN168" s="1280"/>
      <c r="BO168" s="1280"/>
      <c r="BP168" s="1280"/>
      <c r="BQ168" s="1280"/>
      <c r="BR168" s="1280"/>
      <c r="BS168" s="1280"/>
      <c r="BT168" s="1280"/>
      <c r="BU168" s="1280"/>
      <c r="BV168" s="1280"/>
      <c r="BW168" s="1280"/>
      <c r="BX168" s="1280"/>
      <c r="BY168" s="1280"/>
      <c r="BZ168" s="1280"/>
      <c r="CA168" s="1280"/>
      <c r="CB168" s="1280"/>
      <c r="CC168" s="1280"/>
      <c r="CD168" s="1280"/>
      <c r="CE168" s="1280"/>
      <c r="CF168" s="1280"/>
      <c r="CG168" s="1280"/>
      <c r="CH168" s="1280"/>
      <c r="CI168" s="1280"/>
    </row>
    <row r="169" spans="1:87" ht="30" hidden="1" customHeight="1" outlineLevel="1">
      <c r="A169" s="1299">
        <v>42744</v>
      </c>
      <c r="B169" s="1341">
        <v>2</v>
      </c>
      <c r="C169" s="1285">
        <v>137.9</v>
      </c>
      <c r="D169" s="1285">
        <v>192.60150000000002</v>
      </c>
      <c r="E169" s="1319">
        <v>376.69</v>
      </c>
      <c r="F169" s="1285">
        <v>155.43470000000002</v>
      </c>
      <c r="G169" s="1320">
        <v>4200</v>
      </c>
      <c r="H169" s="1285">
        <v>141.51060000000001</v>
      </c>
      <c r="I169" s="1320">
        <v>1052</v>
      </c>
      <c r="J169" s="1285">
        <v>158.34</v>
      </c>
      <c r="K169" s="1285">
        <v>148.46</v>
      </c>
      <c r="L169" s="1285">
        <v>177.73</v>
      </c>
      <c r="M169" s="1285">
        <v>139.70000000000002</v>
      </c>
      <c r="N169" s="1285">
        <v>142</v>
      </c>
      <c r="O169" s="1285">
        <v>158.3827</v>
      </c>
      <c r="P169" s="1320">
        <v>1196</v>
      </c>
      <c r="Q169" s="1285">
        <v>153.1</v>
      </c>
      <c r="R169" s="1345">
        <v>173</v>
      </c>
      <c r="S169" s="1285">
        <v>164.37</v>
      </c>
      <c r="T169" s="1285">
        <v>156.29</v>
      </c>
      <c r="U169" s="1285">
        <v>151.72999999999999</v>
      </c>
      <c r="V169" s="1285">
        <v>157.6</v>
      </c>
      <c r="W169" s="1285">
        <v>163.14170000000001</v>
      </c>
      <c r="X169" s="1320">
        <v>50241.81</v>
      </c>
      <c r="Y169" s="1285">
        <v>218</v>
      </c>
      <c r="Z169" s="1285">
        <v>141.09</v>
      </c>
      <c r="AA169" s="1285">
        <v>157.89000000000001</v>
      </c>
      <c r="AB169" s="1285">
        <v>151.58170000000001</v>
      </c>
      <c r="AC169" s="1319">
        <v>662.62</v>
      </c>
      <c r="AD169" s="1285">
        <v>157</v>
      </c>
      <c r="AE169" s="1285">
        <v>149.92760000000001</v>
      </c>
      <c r="AF169" s="1309">
        <v>674.04</v>
      </c>
      <c r="AG169" s="1285">
        <v>162.76</v>
      </c>
      <c r="AH169" s="1285">
        <v>162.93</v>
      </c>
      <c r="AI169" s="1285">
        <v>148.59</v>
      </c>
      <c r="AJ169" s="1285">
        <v>178.25830000000002</v>
      </c>
      <c r="AK169" s="1320">
        <v>1699</v>
      </c>
      <c r="AL169" s="1335"/>
      <c r="AM169" s="1307">
        <v>151.5440319602441</v>
      </c>
      <c r="AN169" s="1284">
        <v>5.9111210063880204E-3</v>
      </c>
      <c r="AO169" s="1335"/>
      <c r="AP169" s="1285">
        <v>171.76660000000001</v>
      </c>
      <c r="AQ169" s="1334">
        <v>149.17000000000002</v>
      </c>
      <c r="AR169" s="1335"/>
      <c r="AS169" s="1307">
        <v>152.51553151098184</v>
      </c>
      <c r="AT169" s="1284">
        <v>4.2015869478182477E-3</v>
      </c>
      <c r="AU169" s="1335"/>
      <c r="AV169" s="1330"/>
      <c r="AW169" s="1280"/>
      <c r="AX169" s="1280"/>
      <c r="AY169" s="1280"/>
      <c r="AZ169" s="1280"/>
      <c r="BA169" s="1280"/>
      <c r="BB169" s="1280"/>
      <c r="BC169" s="1280"/>
      <c r="BD169" s="1280"/>
      <c r="BE169" s="1280"/>
      <c r="BF169" s="1280"/>
      <c r="BG169" s="1280"/>
      <c r="BH169" s="1280"/>
      <c r="BI169" s="1280"/>
      <c r="BJ169" s="1280"/>
      <c r="BK169" s="1280"/>
      <c r="BL169" s="1280"/>
      <c r="BM169" s="1280"/>
      <c r="BN169" s="1280"/>
      <c r="BO169" s="1280"/>
      <c r="BP169" s="1280"/>
      <c r="BQ169" s="1280"/>
      <c r="BR169" s="1280"/>
      <c r="BS169" s="1280"/>
      <c r="BT169" s="1280"/>
      <c r="BU169" s="1280"/>
      <c r="BV169" s="1280"/>
      <c r="BW169" s="1280"/>
      <c r="BX169" s="1280"/>
      <c r="BY169" s="1280"/>
      <c r="BZ169" s="1280"/>
      <c r="CA169" s="1280"/>
      <c r="CB169" s="1280"/>
      <c r="CC169" s="1280"/>
      <c r="CD169" s="1280"/>
      <c r="CE169" s="1280"/>
      <c r="CF169" s="1280"/>
      <c r="CG169" s="1280"/>
      <c r="CH169" s="1280"/>
      <c r="CI169" s="1280"/>
    </row>
    <row r="170" spans="1:87" ht="30" hidden="1" customHeight="1" outlineLevel="1">
      <c r="A170" s="1299">
        <v>42751</v>
      </c>
      <c r="B170" s="1341">
        <v>3</v>
      </c>
      <c r="C170" s="1285">
        <v>133.5</v>
      </c>
      <c r="D170" s="1285">
        <v>192.60150000000002</v>
      </c>
      <c r="E170" s="1319">
        <v>376.69</v>
      </c>
      <c r="F170" s="1285">
        <v>151.6968</v>
      </c>
      <c r="G170" s="1320">
        <v>4099</v>
      </c>
      <c r="H170" s="1285">
        <v>141.47550000000001</v>
      </c>
      <c r="I170" s="1320">
        <v>1052</v>
      </c>
      <c r="J170" s="1285">
        <v>156.25</v>
      </c>
      <c r="K170" s="1285">
        <v>148.6</v>
      </c>
      <c r="L170" s="1285">
        <v>177.73</v>
      </c>
      <c r="M170" s="1285">
        <v>140.03</v>
      </c>
      <c r="N170" s="1285">
        <v>143</v>
      </c>
      <c r="O170" s="1285">
        <v>153.76060000000001</v>
      </c>
      <c r="P170" s="1320">
        <v>1157</v>
      </c>
      <c r="Q170" s="1285">
        <v>154.17000000000002</v>
      </c>
      <c r="R170" s="1345">
        <v>175</v>
      </c>
      <c r="S170" s="1285">
        <v>163.47</v>
      </c>
      <c r="T170" s="1285">
        <v>150.28</v>
      </c>
      <c r="U170" s="1285">
        <v>147.76</v>
      </c>
      <c r="V170" s="1285">
        <v>154.4</v>
      </c>
      <c r="W170" s="1285">
        <v>158.22990000000001</v>
      </c>
      <c r="X170" s="1320">
        <v>48761.26</v>
      </c>
      <c r="Y170" s="1285">
        <v>218</v>
      </c>
      <c r="Z170" s="1285">
        <v>137.67000000000002</v>
      </c>
      <c r="AA170" s="1285">
        <v>154.54</v>
      </c>
      <c r="AB170" s="1285">
        <v>148.1883</v>
      </c>
      <c r="AC170" s="1319">
        <v>647.71</v>
      </c>
      <c r="AD170" s="1285">
        <v>157</v>
      </c>
      <c r="AE170" s="1285">
        <v>148.2276</v>
      </c>
      <c r="AF170" s="1309">
        <v>666.37</v>
      </c>
      <c r="AG170" s="1285">
        <v>158.47999999999999</v>
      </c>
      <c r="AH170" s="1285">
        <v>162.26</v>
      </c>
      <c r="AI170" s="1285">
        <v>149.65</v>
      </c>
      <c r="AJ170" s="1285">
        <v>178.0258</v>
      </c>
      <c r="AK170" s="1320">
        <v>1693</v>
      </c>
      <c r="AL170" s="1335"/>
      <c r="AM170" s="1307">
        <v>149.75133797931105</v>
      </c>
      <c r="AN170" s="1284">
        <v>-1.1829525437223043E-2</v>
      </c>
      <c r="AO170" s="1335"/>
      <c r="AP170" s="1285">
        <v>171.1925</v>
      </c>
      <c r="AQ170" s="1334">
        <v>148.87</v>
      </c>
      <c r="AR170" s="1335"/>
      <c r="AS170" s="1307">
        <v>150.84665790335137</v>
      </c>
      <c r="AT170" s="1284">
        <v>-1.0942319061519989E-2</v>
      </c>
      <c r="AU170" s="1335"/>
      <c r="AV170" s="1330"/>
      <c r="AW170" s="1280"/>
      <c r="AX170" s="1280"/>
      <c r="AY170" s="1280"/>
      <c r="AZ170" s="1280"/>
      <c r="BA170" s="1280"/>
      <c r="BB170" s="1280"/>
      <c r="BC170" s="1280"/>
      <c r="BD170" s="1280"/>
      <c r="BE170" s="1280"/>
      <c r="BF170" s="1280"/>
      <c r="BG170" s="1280"/>
      <c r="BH170" s="1280"/>
      <c r="BI170" s="1280"/>
      <c r="BJ170" s="1280"/>
      <c r="BK170" s="1280"/>
      <c r="BL170" s="1280"/>
      <c r="BM170" s="1280"/>
      <c r="BN170" s="1280"/>
      <c r="BO170" s="1280"/>
      <c r="BP170" s="1280"/>
      <c r="BQ170" s="1280"/>
      <c r="BR170" s="1280"/>
      <c r="BS170" s="1280"/>
      <c r="BT170" s="1280"/>
      <c r="BU170" s="1280"/>
      <c r="BV170" s="1280"/>
      <c r="BW170" s="1280"/>
      <c r="BX170" s="1280"/>
      <c r="BY170" s="1280"/>
      <c r="BZ170" s="1280"/>
      <c r="CA170" s="1280"/>
      <c r="CB170" s="1280"/>
      <c r="CC170" s="1280"/>
      <c r="CD170" s="1280"/>
      <c r="CE170" s="1280"/>
      <c r="CF170" s="1280"/>
      <c r="CG170" s="1280"/>
      <c r="CH170" s="1280"/>
      <c r="CI170" s="1280"/>
    </row>
    <row r="171" spans="1:87" ht="30" hidden="1" customHeight="1" outlineLevel="1">
      <c r="A171" s="1299">
        <v>42758</v>
      </c>
      <c r="B171" s="1341">
        <v>4</v>
      </c>
      <c r="C171" s="1285">
        <v>133.30000000000001</v>
      </c>
      <c r="D171" s="1285">
        <v>192.76</v>
      </c>
      <c r="E171" s="1319">
        <v>377</v>
      </c>
      <c r="F171" s="1285">
        <v>151.54320000000001</v>
      </c>
      <c r="G171" s="1320">
        <v>4095</v>
      </c>
      <c r="H171" s="1285">
        <v>141.4649</v>
      </c>
      <c r="I171" s="1320">
        <v>1052</v>
      </c>
      <c r="J171" s="1285">
        <v>157.31</v>
      </c>
      <c r="K171" s="1285">
        <v>146.19</v>
      </c>
      <c r="L171" s="1285">
        <v>179.59</v>
      </c>
      <c r="M171" s="1285">
        <v>140.84</v>
      </c>
      <c r="N171" s="1285">
        <v>143</v>
      </c>
      <c r="O171" s="1285">
        <v>155.96110000000002</v>
      </c>
      <c r="P171" s="1320">
        <v>1169</v>
      </c>
      <c r="Q171" s="1285">
        <v>154.47999999999999</v>
      </c>
      <c r="R171" s="1345">
        <v>176</v>
      </c>
      <c r="S171" s="1285">
        <v>162.22999999999999</v>
      </c>
      <c r="T171" s="1285">
        <v>151.65</v>
      </c>
      <c r="U171" s="1285">
        <v>149.24</v>
      </c>
      <c r="V171" s="1285">
        <v>155.80000000000001</v>
      </c>
      <c r="W171" s="1285">
        <v>158.1994</v>
      </c>
      <c r="X171" s="1320">
        <v>49112.770000000004</v>
      </c>
      <c r="Y171" s="1285">
        <v>218</v>
      </c>
      <c r="Z171" s="1285">
        <v>137.99</v>
      </c>
      <c r="AA171" s="1285">
        <v>156.19</v>
      </c>
      <c r="AB171" s="1285">
        <v>150.1808</v>
      </c>
      <c r="AC171" s="1319">
        <v>654.4</v>
      </c>
      <c r="AD171" s="1285">
        <v>157</v>
      </c>
      <c r="AE171" s="1285">
        <v>148.22810000000001</v>
      </c>
      <c r="AF171" s="1309">
        <v>666.98</v>
      </c>
      <c r="AG171" s="1285">
        <v>158.6</v>
      </c>
      <c r="AH171" s="1285">
        <v>160.94</v>
      </c>
      <c r="AI171" s="1285">
        <v>149.64000000000001</v>
      </c>
      <c r="AJ171" s="1285">
        <v>180.45260000000002</v>
      </c>
      <c r="AK171" s="1320">
        <v>1711</v>
      </c>
      <c r="AL171" s="1335"/>
      <c r="AM171" s="1307">
        <v>150.57161283839562</v>
      </c>
      <c r="AN171" s="1284">
        <v>5.4775795004775585E-3</v>
      </c>
      <c r="AO171" s="1335"/>
      <c r="AP171" s="1285">
        <v>173.4659</v>
      </c>
      <c r="AQ171" s="1334">
        <v>148.66</v>
      </c>
      <c r="AR171" s="1335"/>
      <c r="AS171" s="1307">
        <v>151.60477827030985</v>
      </c>
      <c r="AT171" s="1284">
        <v>5.0257684027990024E-3</v>
      </c>
      <c r="AU171" s="1335"/>
      <c r="AV171" s="1330"/>
      <c r="AW171" s="1280"/>
      <c r="AX171" s="1280"/>
      <c r="AY171" s="1280"/>
      <c r="AZ171" s="1280"/>
      <c r="BA171" s="1280"/>
      <c r="BB171" s="1280"/>
      <c r="BC171" s="1280"/>
      <c r="BD171" s="1280"/>
      <c r="BE171" s="1280"/>
      <c r="BF171" s="1280"/>
      <c r="BG171" s="1280"/>
      <c r="BH171" s="1280"/>
      <c r="BI171" s="1280"/>
      <c r="BJ171" s="1280"/>
      <c r="BK171" s="1280"/>
      <c r="BL171" s="1280"/>
      <c r="BM171" s="1280"/>
      <c r="BN171" s="1280"/>
      <c r="BO171" s="1280"/>
      <c r="BP171" s="1280"/>
      <c r="BQ171" s="1280"/>
      <c r="BR171" s="1280"/>
      <c r="BS171" s="1280"/>
      <c r="BT171" s="1280"/>
      <c r="BU171" s="1280"/>
      <c r="BV171" s="1280"/>
      <c r="BW171" s="1280"/>
      <c r="BX171" s="1280"/>
      <c r="BY171" s="1280"/>
      <c r="BZ171" s="1280"/>
      <c r="CA171" s="1280"/>
      <c r="CB171" s="1280"/>
      <c r="CC171" s="1280"/>
      <c r="CD171" s="1280"/>
      <c r="CE171" s="1280"/>
      <c r="CF171" s="1280"/>
      <c r="CG171" s="1280"/>
      <c r="CH171" s="1280"/>
      <c r="CI171" s="1280"/>
    </row>
    <row r="172" spans="1:87" ht="30" hidden="1" customHeight="1" outlineLevel="1">
      <c r="A172" s="1299">
        <v>42765</v>
      </c>
      <c r="B172" s="1341">
        <v>5</v>
      </c>
      <c r="C172" s="1285">
        <v>135.9</v>
      </c>
      <c r="D172" s="1285">
        <v>192.9083</v>
      </c>
      <c r="E172" s="1319">
        <v>377.29</v>
      </c>
      <c r="F172" s="1285">
        <v>152.39840000000001</v>
      </c>
      <c r="G172" s="1320">
        <v>4118</v>
      </c>
      <c r="H172" s="1285">
        <v>141.44759999999999</v>
      </c>
      <c r="I172" s="1320">
        <v>1052</v>
      </c>
      <c r="J172" s="1285">
        <v>157.49</v>
      </c>
      <c r="K172" s="1285">
        <v>149.26</v>
      </c>
      <c r="L172" s="1285">
        <v>173.73</v>
      </c>
      <c r="M172" s="1285">
        <v>142.19</v>
      </c>
      <c r="N172" s="1285">
        <v>145</v>
      </c>
      <c r="O172" s="1285">
        <v>161.93559999999999</v>
      </c>
      <c r="P172" s="1320">
        <v>1208</v>
      </c>
      <c r="Q172" s="1285">
        <v>155.06</v>
      </c>
      <c r="R172" s="1345">
        <v>177</v>
      </c>
      <c r="S172" s="1285">
        <v>167</v>
      </c>
      <c r="T172" s="1285">
        <v>153.08000000000001</v>
      </c>
      <c r="U172" s="1285">
        <v>151.6</v>
      </c>
      <c r="V172" s="1285">
        <v>158.1</v>
      </c>
      <c r="W172" s="1285">
        <v>164.07510000000002</v>
      </c>
      <c r="X172" s="1320">
        <v>50877.8</v>
      </c>
      <c r="Y172" s="1285">
        <v>218</v>
      </c>
      <c r="Z172" s="1285">
        <v>139.17000000000002</v>
      </c>
      <c r="AA172" s="1285">
        <v>157.82</v>
      </c>
      <c r="AB172" s="1285">
        <v>152.2347</v>
      </c>
      <c r="AC172" s="1319">
        <v>657.11</v>
      </c>
      <c r="AD172" s="1285">
        <v>160</v>
      </c>
      <c r="AE172" s="1285">
        <v>149.27610000000001</v>
      </c>
      <c r="AF172" s="1309">
        <v>674.34</v>
      </c>
      <c r="AG172" s="1285">
        <v>161.78</v>
      </c>
      <c r="AH172" s="1285">
        <v>159.96</v>
      </c>
      <c r="AI172" s="1285">
        <v>149.97999999999999</v>
      </c>
      <c r="AJ172" s="1285">
        <v>177.88740000000001</v>
      </c>
      <c r="AK172" s="1320">
        <v>1679</v>
      </c>
      <c r="AL172" s="1335"/>
      <c r="AM172" s="1307">
        <v>151.73108602234063</v>
      </c>
      <c r="AN172" s="1284">
        <v>7.7004766176573813E-3</v>
      </c>
      <c r="AO172" s="1335"/>
      <c r="AP172" s="1285">
        <v>173.24860000000001</v>
      </c>
      <c r="AQ172" s="1334">
        <v>148.43</v>
      </c>
      <c r="AR172" s="1335"/>
      <c r="AS172" s="1307">
        <v>152.73214698734128</v>
      </c>
      <c r="AT172" s="1284">
        <v>7.4362347275185314E-3</v>
      </c>
      <c r="AU172" s="1335"/>
      <c r="AV172" s="1330"/>
      <c r="AW172" s="1280"/>
      <c r="AX172" s="1280"/>
      <c r="AY172" s="1280"/>
      <c r="AZ172" s="1280"/>
      <c r="BA172" s="1280"/>
      <c r="BB172" s="1280"/>
      <c r="BC172" s="1280"/>
      <c r="BD172" s="1280"/>
      <c r="BE172" s="1280"/>
      <c r="BF172" s="1280"/>
      <c r="BG172" s="1280"/>
      <c r="BH172" s="1280"/>
      <c r="BI172" s="1280"/>
      <c r="BJ172" s="1280"/>
      <c r="BK172" s="1280"/>
      <c r="BL172" s="1280"/>
      <c r="BM172" s="1280"/>
      <c r="BN172" s="1280"/>
      <c r="BO172" s="1280"/>
      <c r="BP172" s="1280"/>
      <c r="BQ172" s="1280"/>
      <c r="BR172" s="1280"/>
      <c r="BS172" s="1280"/>
      <c r="BT172" s="1280"/>
      <c r="BU172" s="1280"/>
      <c r="BV172" s="1280"/>
      <c r="BW172" s="1280"/>
      <c r="BX172" s="1280"/>
      <c r="BY172" s="1280"/>
      <c r="BZ172" s="1280"/>
      <c r="CA172" s="1280"/>
      <c r="CB172" s="1280"/>
      <c r="CC172" s="1280"/>
      <c r="CD172" s="1280"/>
      <c r="CE172" s="1280"/>
      <c r="CF172" s="1280"/>
      <c r="CG172" s="1280"/>
      <c r="CH172" s="1280"/>
      <c r="CI172" s="1280"/>
    </row>
    <row r="173" spans="1:87" ht="30" hidden="1" customHeight="1" outlineLevel="1">
      <c r="A173" s="1299">
        <v>42772</v>
      </c>
      <c r="B173" s="1341">
        <v>6</v>
      </c>
      <c r="C173" s="1285">
        <v>133.69999999999999</v>
      </c>
      <c r="D173" s="1285">
        <v>187.64700000000002</v>
      </c>
      <c r="E173" s="1319">
        <v>367</v>
      </c>
      <c r="F173" s="1285">
        <v>152.0669</v>
      </c>
      <c r="G173" s="1320">
        <v>4109</v>
      </c>
      <c r="H173" s="1285">
        <v>141.4853</v>
      </c>
      <c r="I173" s="1320">
        <v>1052</v>
      </c>
      <c r="J173" s="1285">
        <v>156.34</v>
      </c>
      <c r="K173" s="1285">
        <v>145.42000000000002</v>
      </c>
      <c r="L173" s="1285">
        <v>177.73</v>
      </c>
      <c r="M173" s="1285">
        <v>141.36000000000001</v>
      </c>
      <c r="N173" s="1285">
        <v>147</v>
      </c>
      <c r="O173" s="1285">
        <v>156.8349</v>
      </c>
      <c r="P173" s="1320">
        <v>1169</v>
      </c>
      <c r="Q173" s="1285">
        <v>154.96</v>
      </c>
      <c r="R173" s="1345">
        <v>175</v>
      </c>
      <c r="S173" s="1285">
        <v>166.9</v>
      </c>
      <c r="T173" s="1285">
        <v>144.05000000000001</v>
      </c>
      <c r="U173" s="1285">
        <v>149.11000000000001</v>
      </c>
      <c r="V173" s="1285">
        <v>154.9</v>
      </c>
      <c r="W173" s="1285">
        <v>160.18190000000001</v>
      </c>
      <c r="X173" s="1320">
        <v>49503.06</v>
      </c>
      <c r="Y173" s="1285">
        <v>218</v>
      </c>
      <c r="Z173" s="1285">
        <v>139.29</v>
      </c>
      <c r="AA173" s="1285">
        <v>154.41</v>
      </c>
      <c r="AB173" s="1285">
        <v>149.60380000000001</v>
      </c>
      <c r="AC173" s="1319">
        <v>643.07000000000005</v>
      </c>
      <c r="AD173" s="1285">
        <v>160</v>
      </c>
      <c r="AE173" s="1285">
        <v>150.8313</v>
      </c>
      <c r="AF173" s="1309">
        <v>678.7</v>
      </c>
      <c r="AG173" s="1285">
        <v>158.75</v>
      </c>
      <c r="AH173" s="1285">
        <v>161.22</v>
      </c>
      <c r="AI173" s="1285">
        <v>150.75</v>
      </c>
      <c r="AJ173" s="1285">
        <v>177.60310000000001</v>
      </c>
      <c r="AK173" s="1320">
        <v>1682</v>
      </c>
      <c r="AL173" s="1335"/>
      <c r="AM173" s="1307">
        <v>150.75091135832608</v>
      </c>
      <c r="AN173" s="1284">
        <v>-6.4599462754141301E-3</v>
      </c>
      <c r="AO173" s="1335"/>
      <c r="AP173" s="1285">
        <v>172.6995</v>
      </c>
      <c r="AQ173" s="1334">
        <v>147.85</v>
      </c>
      <c r="AR173" s="1335"/>
      <c r="AS173" s="1307">
        <v>151.88303710832801</v>
      </c>
      <c r="AT173" s="1284">
        <v>-5.5594705879675743E-3</v>
      </c>
      <c r="AU173" s="1335"/>
      <c r="AV173" s="1330"/>
      <c r="AW173" s="1280"/>
      <c r="AX173" s="1280"/>
      <c r="AY173" s="1280"/>
      <c r="AZ173" s="1280"/>
      <c r="BA173" s="1280"/>
      <c r="BB173" s="1280"/>
      <c r="BC173" s="1280"/>
      <c r="BD173" s="1280"/>
      <c r="BE173" s="1280"/>
      <c r="BF173" s="1280"/>
      <c r="BG173" s="1280"/>
      <c r="BH173" s="1280"/>
      <c r="BI173" s="1280"/>
      <c r="BJ173" s="1280"/>
      <c r="BK173" s="1280"/>
      <c r="BL173" s="1280"/>
      <c r="BM173" s="1280"/>
      <c r="BN173" s="1280"/>
      <c r="BO173" s="1280"/>
      <c r="BP173" s="1280"/>
      <c r="BQ173" s="1280"/>
      <c r="BR173" s="1280"/>
      <c r="BS173" s="1280"/>
      <c r="BT173" s="1280"/>
      <c r="BU173" s="1280"/>
      <c r="BV173" s="1280"/>
      <c r="BW173" s="1280"/>
      <c r="BX173" s="1280"/>
      <c r="BY173" s="1280"/>
      <c r="BZ173" s="1280"/>
      <c r="CA173" s="1280"/>
      <c r="CB173" s="1280"/>
      <c r="CC173" s="1280"/>
      <c r="CD173" s="1280"/>
      <c r="CE173" s="1280"/>
      <c r="CF173" s="1280"/>
      <c r="CG173" s="1280"/>
      <c r="CH173" s="1280"/>
      <c r="CI173" s="1280"/>
    </row>
    <row r="174" spans="1:87" ht="30" hidden="1" customHeight="1" outlineLevel="1">
      <c r="A174" s="1299">
        <v>42779</v>
      </c>
      <c r="B174" s="1341">
        <v>7</v>
      </c>
      <c r="C174" s="1285">
        <v>133.4</v>
      </c>
      <c r="D174" s="1285">
        <v>187.4271</v>
      </c>
      <c r="E174" s="1319">
        <v>366.57</v>
      </c>
      <c r="F174" s="1285">
        <v>151.99290000000002</v>
      </c>
      <c r="G174" s="1320">
        <v>4107</v>
      </c>
      <c r="H174" s="1285">
        <v>141.50220000000002</v>
      </c>
      <c r="I174" s="1320">
        <v>1052</v>
      </c>
      <c r="J174" s="1285">
        <v>156.1</v>
      </c>
      <c r="K174" s="1285">
        <v>146.12</v>
      </c>
      <c r="L174" s="1285">
        <v>177.73</v>
      </c>
      <c r="M174" s="1285">
        <v>144.29</v>
      </c>
      <c r="N174" s="1285">
        <v>148</v>
      </c>
      <c r="O174" s="1285">
        <v>155.7047</v>
      </c>
      <c r="P174" s="1320">
        <v>1160</v>
      </c>
      <c r="Q174" s="1285">
        <v>158.82</v>
      </c>
      <c r="R174" s="1345">
        <v>175</v>
      </c>
      <c r="S174" s="1285">
        <v>165.17000000000002</v>
      </c>
      <c r="T174" s="1285">
        <v>142.59</v>
      </c>
      <c r="U174" s="1285">
        <v>149.91</v>
      </c>
      <c r="V174" s="1285">
        <v>154</v>
      </c>
      <c r="W174" s="1285">
        <v>159.4693</v>
      </c>
      <c r="X174" s="1320">
        <v>49159.840000000004</v>
      </c>
      <c r="Y174" s="1285">
        <v>218</v>
      </c>
      <c r="Z174" s="1285">
        <v>139.26</v>
      </c>
      <c r="AA174" s="1285">
        <v>154.63</v>
      </c>
      <c r="AB174" s="1285">
        <v>147.8587</v>
      </c>
      <c r="AC174" s="1319">
        <v>637.70000000000005</v>
      </c>
      <c r="AD174" s="1285">
        <v>163</v>
      </c>
      <c r="AE174" s="1285">
        <v>150.50069999999999</v>
      </c>
      <c r="AF174" s="1309">
        <v>679.16</v>
      </c>
      <c r="AG174" s="1285">
        <v>156.96</v>
      </c>
      <c r="AH174" s="1285">
        <v>158.84</v>
      </c>
      <c r="AI174" s="1285">
        <v>150.30000000000001</v>
      </c>
      <c r="AJ174" s="1285">
        <v>177.7159</v>
      </c>
      <c r="AK174" s="1320">
        <v>1682</v>
      </c>
      <c r="AL174" s="1335"/>
      <c r="AM174" s="1307">
        <v>150.85370866215123</v>
      </c>
      <c r="AN174" s="1284">
        <v>6.8190170725279664E-4</v>
      </c>
      <c r="AO174" s="1335"/>
      <c r="AP174" s="1285">
        <v>173.7022</v>
      </c>
      <c r="AQ174" s="1334">
        <v>148.1</v>
      </c>
      <c r="AR174" s="1335"/>
      <c r="AS174" s="1307">
        <v>151.99036497536326</v>
      </c>
      <c r="AT174" s="1284">
        <v>7.0664814898790951E-4</v>
      </c>
      <c r="AU174" s="1335"/>
      <c r="AV174" s="1330"/>
      <c r="AW174" s="1280"/>
      <c r="AX174" s="1280"/>
      <c r="AY174" s="1280"/>
      <c r="AZ174" s="1280"/>
      <c r="BA174" s="1280"/>
      <c r="BB174" s="1280"/>
      <c r="BC174" s="1280"/>
      <c r="BD174" s="1280"/>
      <c r="BE174" s="1280"/>
      <c r="BF174" s="1280"/>
      <c r="BG174" s="1280"/>
      <c r="BH174" s="1280"/>
      <c r="BI174" s="1280"/>
      <c r="BJ174" s="1280"/>
      <c r="BK174" s="1280"/>
      <c r="BL174" s="1280"/>
      <c r="BM174" s="1280"/>
      <c r="BN174" s="1280"/>
      <c r="BO174" s="1280"/>
      <c r="BP174" s="1280"/>
      <c r="BQ174" s="1280"/>
      <c r="BR174" s="1280"/>
      <c r="BS174" s="1280"/>
      <c r="BT174" s="1280"/>
      <c r="BU174" s="1280"/>
      <c r="BV174" s="1280"/>
      <c r="BW174" s="1280"/>
      <c r="BX174" s="1280"/>
      <c r="BY174" s="1280"/>
      <c r="BZ174" s="1280"/>
      <c r="CA174" s="1280"/>
      <c r="CB174" s="1280"/>
      <c r="CC174" s="1280"/>
      <c r="CD174" s="1280"/>
      <c r="CE174" s="1280"/>
      <c r="CF174" s="1280"/>
      <c r="CG174" s="1280"/>
      <c r="CH174" s="1280"/>
      <c r="CI174" s="1280"/>
    </row>
    <row r="175" spans="1:87" ht="30" hidden="1" customHeight="1" outlineLevel="1">
      <c r="A175" s="1299">
        <v>42786</v>
      </c>
      <c r="B175" s="1341">
        <v>8</v>
      </c>
      <c r="C175" s="1285">
        <v>133.1</v>
      </c>
      <c r="D175" s="1285">
        <v>188.02020000000002</v>
      </c>
      <c r="E175" s="1319">
        <v>367.73</v>
      </c>
      <c r="F175" s="1285">
        <v>152.0299</v>
      </c>
      <c r="G175" s="1320">
        <v>4108</v>
      </c>
      <c r="H175" s="1285">
        <v>141.5188</v>
      </c>
      <c r="I175" s="1320">
        <v>1052</v>
      </c>
      <c r="J175" s="1285">
        <v>156.63</v>
      </c>
      <c r="K175" s="1285">
        <v>148.86000000000001</v>
      </c>
      <c r="L175" s="1285">
        <v>177.73</v>
      </c>
      <c r="M175" s="1285">
        <v>146.37</v>
      </c>
      <c r="N175" s="1285">
        <v>150</v>
      </c>
      <c r="O175" s="1285">
        <v>156.32770000000002</v>
      </c>
      <c r="P175" s="1320">
        <v>1163</v>
      </c>
      <c r="Q175" s="1285">
        <v>159.79</v>
      </c>
      <c r="R175" s="1345">
        <v>177</v>
      </c>
      <c r="S175" s="1285">
        <v>168.32</v>
      </c>
      <c r="T175" s="1285">
        <v>144.62</v>
      </c>
      <c r="U175" s="1285">
        <v>150.22</v>
      </c>
      <c r="V175" s="1285">
        <v>154.5</v>
      </c>
      <c r="W175" s="1285">
        <v>159.4461</v>
      </c>
      <c r="X175" s="1320">
        <v>49118.5</v>
      </c>
      <c r="Y175" s="1285">
        <v>218</v>
      </c>
      <c r="Z175" s="1285">
        <v>139.29</v>
      </c>
      <c r="AA175" s="1285">
        <v>154.66</v>
      </c>
      <c r="AB175" s="1285">
        <v>147.42160000000001</v>
      </c>
      <c r="AC175" s="1319">
        <v>635.80000000000007</v>
      </c>
      <c r="AD175" s="1285">
        <v>166</v>
      </c>
      <c r="AE175" s="1285">
        <v>151.3716</v>
      </c>
      <c r="AF175" s="1309">
        <v>684.07</v>
      </c>
      <c r="AG175" s="1285">
        <v>158.44</v>
      </c>
      <c r="AH175" s="1285">
        <v>159.47</v>
      </c>
      <c r="AI175" s="1285">
        <v>149.1</v>
      </c>
      <c r="AJ175" s="1285">
        <v>176.6857</v>
      </c>
      <c r="AK175" s="1320">
        <v>1676</v>
      </c>
      <c r="AL175" s="1335"/>
      <c r="AM175" s="1307">
        <v>151.37427993281051</v>
      </c>
      <c r="AN175" s="1284">
        <v>3.450835085699655E-3</v>
      </c>
      <c r="AO175" s="1335"/>
      <c r="AP175" s="1285">
        <v>173.78320000000002</v>
      </c>
      <c r="AQ175" s="1334">
        <v>147.42000000000002</v>
      </c>
      <c r="AR175" s="1335"/>
      <c r="AS175" s="1307">
        <v>152.57449015612767</v>
      </c>
      <c r="AT175" s="1284">
        <v>3.843172433062314E-3</v>
      </c>
      <c r="AU175" s="1335"/>
      <c r="AV175" s="1330"/>
      <c r="AW175" s="1280"/>
      <c r="AX175" s="1280"/>
      <c r="AY175" s="1280"/>
      <c r="AZ175" s="1280"/>
      <c r="BA175" s="1280"/>
      <c r="BB175" s="1280"/>
      <c r="BC175" s="1280"/>
      <c r="BD175" s="1280"/>
      <c r="BE175" s="1280"/>
      <c r="BF175" s="1280"/>
      <c r="BG175" s="1280"/>
      <c r="BH175" s="1280"/>
      <c r="BI175" s="1280"/>
      <c r="BJ175" s="1280"/>
      <c r="BK175" s="1280"/>
      <c r="BL175" s="1280"/>
      <c r="BM175" s="1280"/>
      <c r="BN175" s="1280"/>
      <c r="BO175" s="1280"/>
      <c r="BP175" s="1280"/>
      <c r="BQ175" s="1280"/>
      <c r="BR175" s="1280"/>
      <c r="BS175" s="1280"/>
      <c r="BT175" s="1280"/>
      <c r="BU175" s="1280"/>
      <c r="BV175" s="1280"/>
      <c r="BW175" s="1280"/>
      <c r="BX175" s="1280"/>
      <c r="BY175" s="1280"/>
      <c r="BZ175" s="1280"/>
      <c r="CA175" s="1280"/>
      <c r="CB175" s="1280"/>
      <c r="CC175" s="1280"/>
      <c r="CD175" s="1280"/>
      <c r="CE175" s="1280"/>
      <c r="CF175" s="1280"/>
      <c r="CG175" s="1280"/>
      <c r="CH175" s="1280"/>
      <c r="CI175" s="1280"/>
    </row>
    <row r="176" spans="1:87" ht="30" hidden="1" customHeight="1" outlineLevel="1">
      <c r="A176" s="1299">
        <v>42793</v>
      </c>
      <c r="B176" s="1341">
        <v>9</v>
      </c>
      <c r="C176" s="1285">
        <v>133.19999999999999</v>
      </c>
      <c r="D176" s="1285">
        <v>178.3056</v>
      </c>
      <c r="E176" s="1319">
        <v>348.73</v>
      </c>
      <c r="F176" s="1285">
        <v>150.5866</v>
      </c>
      <c r="G176" s="1320">
        <v>4069</v>
      </c>
      <c r="H176" s="1285">
        <v>141.52010000000001</v>
      </c>
      <c r="I176" s="1320">
        <v>1052</v>
      </c>
      <c r="J176" s="1285">
        <v>157.13</v>
      </c>
      <c r="K176" s="1285">
        <v>146.74</v>
      </c>
      <c r="L176" s="1285">
        <v>177.73</v>
      </c>
      <c r="M176" s="1285">
        <v>147.46</v>
      </c>
      <c r="N176" s="1285">
        <v>150</v>
      </c>
      <c r="O176" s="1285">
        <v>156.3955</v>
      </c>
      <c r="P176" s="1320">
        <v>1161</v>
      </c>
      <c r="Q176" s="1285">
        <v>163.19</v>
      </c>
      <c r="R176" s="1345">
        <v>177</v>
      </c>
      <c r="S176" s="1285">
        <v>169.1</v>
      </c>
      <c r="T176" s="1285">
        <v>145.62</v>
      </c>
      <c r="U176" s="1285">
        <v>151.68</v>
      </c>
      <c r="V176" s="1285">
        <v>154.9</v>
      </c>
      <c r="W176" s="1285">
        <v>159.1609</v>
      </c>
      <c r="X176" s="1320">
        <v>49116.36</v>
      </c>
      <c r="Y176" s="1285">
        <v>218</v>
      </c>
      <c r="Z176" s="1285">
        <v>139.16</v>
      </c>
      <c r="AA176" s="1285">
        <v>155.43</v>
      </c>
      <c r="AB176" s="1285">
        <v>148.01670000000001</v>
      </c>
      <c r="AC176" s="1319">
        <v>637.14</v>
      </c>
      <c r="AD176" s="1285">
        <v>167</v>
      </c>
      <c r="AE176" s="1285">
        <v>153.8707</v>
      </c>
      <c r="AF176" s="1309">
        <v>695.9</v>
      </c>
      <c r="AG176" s="1285">
        <v>157.68</v>
      </c>
      <c r="AH176" s="1285">
        <v>159.96</v>
      </c>
      <c r="AI176" s="1285">
        <v>150.29</v>
      </c>
      <c r="AJ176" s="1285">
        <v>175.518</v>
      </c>
      <c r="AK176" s="1320">
        <v>1674</v>
      </c>
      <c r="AL176" s="1335"/>
      <c r="AM176" s="1307">
        <v>151.7627825904523</v>
      </c>
      <c r="AN176" s="1284">
        <v>2.5665037535718138E-3</v>
      </c>
      <c r="AO176" s="1335"/>
      <c r="AP176" s="1285">
        <v>173.48410000000001</v>
      </c>
      <c r="AQ176" s="1334">
        <v>148.43</v>
      </c>
      <c r="AR176" s="1335"/>
      <c r="AS176" s="1307">
        <v>152.90172588429112</v>
      </c>
      <c r="AT176" s="1284">
        <v>2.1447604237680995E-3</v>
      </c>
      <c r="AU176" s="1335"/>
      <c r="AV176" s="1330"/>
      <c r="AW176" s="1280"/>
      <c r="AX176" s="1280"/>
      <c r="AY176" s="1280"/>
      <c r="AZ176" s="1280"/>
      <c r="BA176" s="1280"/>
      <c r="BB176" s="1280"/>
      <c r="BC176" s="1280"/>
      <c r="BD176" s="1280"/>
      <c r="BE176" s="1280"/>
      <c r="BF176" s="1280"/>
      <c r="BG176" s="1280"/>
      <c r="BH176" s="1280"/>
      <c r="BI176" s="1280"/>
      <c r="BJ176" s="1280"/>
      <c r="BK176" s="1280"/>
      <c r="BL176" s="1280"/>
      <c r="BM176" s="1280"/>
      <c r="BN176" s="1280"/>
      <c r="BO176" s="1280"/>
      <c r="BP176" s="1280"/>
      <c r="BQ176" s="1280"/>
      <c r="BR176" s="1280"/>
      <c r="BS176" s="1280"/>
      <c r="BT176" s="1280"/>
      <c r="BU176" s="1280"/>
      <c r="BV176" s="1280"/>
      <c r="BW176" s="1280"/>
      <c r="BX176" s="1280"/>
      <c r="BY176" s="1280"/>
      <c r="BZ176" s="1280"/>
      <c r="CA176" s="1280"/>
      <c r="CB176" s="1280"/>
      <c r="CC176" s="1280"/>
      <c r="CD176" s="1280"/>
      <c r="CE176" s="1280"/>
      <c r="CF176" s="1280"/>
      <c r="CG176" s="1280"/>
      <c r="CH176" s="1280"/>
      <c r="CI176" s="1280"/>
    </row>
    <row r="177" spans="1:87" ht="40.35" hidden="1" customHeight="1" outlineLevel="1" collapsed="1">
      <c r="A177" s="1299">
        <v>42800</v>
      </c>
      <c r="B177" s="1341">
        <v>10</v>
      </c>
      <c r="C177" s="1285">
        <v>134.6</v>
      </c>
      <c r="D177" s="1285">
        <v>178.22370000000001</v>
      </c>
      <c r="E177" s="1319">
        <v>348.57</v>
      </c>
      <c r="F177" s="1285">
        <v>152.0299</v>
      </c>
      <c r="G177" s="1320">
        <v>4108</v>
      </c>
      <c r="H177" s="1285">
        <v>141.52070000000001</v>
      </c>
      <c r="I177" s="1320">
        <v>1052</v>
      </c>
      <c r="J177" s="1285">
        <v>159.36000000000001</v>
      </c>
      <c r="K177" s="1285">
        <v>148.33000000000001</v>
      </c>
      <c r="L177" s="1285">
        <v>175.5</v>
      </c>
      <c r="M177" s="1285">
        <v>149.56</v>
      </c>
      <c r="N177" s="1285">
        <v>151</v>
      </c>
      <c r="O177" s="1285">
        <v>158.8066</v>
      </c>
      <c r="P177" s="1320">
        <v>1178</v>
      </c>
      <c r="Q177" s="1285">
        <v>163.55000000000001</v>
      </c>
      <c r="R177" s="1285">
        <v>178</v>
      </c>
      <c r="S177" s="1285">
        <v>178.61</v>
      </c>
      <c r="T177" s="1285">
        <v>146.21</v>
      </c>
      <c r="U177" s="1285">
        <v>154.99</v>
      </c>
      <c r="V177" s="1285">
        <v>157.9</v>
      </c>
      <c r="W177" s="1285">
        <v>159.6713</v>
      </c>
      <c r="X177" s="1320">
        <v>49615.12</v>
      </c>
      <c r="Y177" s="1285">
        <v>218</v>
      </c>
      <c r="Z177" s="1285">
        <v>141.07</v>
      </c>
      <c r="AA177" s="1285">
        <v>158.07</v>
      </c>
      <c r="AB177" s="1285">
        <v>150.1146</v>
      </c>
      <c r="AC177" s="1319">
        <v>647.62</v>
      </c>
      <c r="AD177" s="1285">
        <v>171</v>
      </c>
      <c r="AE177" s="1285">
        <v>154.8509</v>
      </c>
      <c r="AF177" s="1309">
        <v>703.43000000000006</v>
      </c>
      <c r="AG177" s="1285">
        <v>159.29</v>
      </c>
      <c r="AH177" s="1285">
        <v>160.47999999999999</v>
      </c>
      <c r="AI177" s="1285">
        <v>150.59</v>
      </c>
      <c r="AJ177" s="1285">
        <v>175.2535</v>
      </c>
      <c r="AK177" s="1320">
        <v>1673</v>
      </c>
      <c r="AL177" s="1335"/>
      <c r="AM177" s="1307">
        <v>153.48058522266356</v>
      </c>
      <c r="AN177" s="1284">
        <v>1.1318997997334712E-2</v>
      </c>
      <c r="AO177" s="1335"/>
      <c r="AP177" s="1285">
        <v>171.6944</v>
      </c>
      <c r="AQ177" s="1334">
        <v>148.95000000000002</v>
      </c>
      <c r="AR177" s="1335"/>
      <c r="AS177" s="1307">
        <v>154.48267619704967</v>
      </c>
      <c r="AT177" s="1284">
        <v>1.0339649886979885E-2</v>
      </c>
      <c r="AU177" s="1335"/>
      <c r="AV177" s="1330"/>
      <c r="AW177" s="1280"/>
      <c r="AX177" s="1280"/>
      <c r="AY177" s="1280"/>
      <c r="AZ177" s="1280"/>
      <c r="BA177" s="1280"/>
      <c r="BB177" s="1280"/>
      <c r="BC177" s="1280"/>
      <c r="BD177" s="1280"/>
      <c r="BE177" s="1280"/>
      <c r="BF177" s="1280"/>
      <c r="BG177" s="1280"/>
      <c r="BH177" s="1280"/>
      <c r="BI177" s="1280"/>
      <c r="BJ177" s="1280"/>
      <c r="BK177" s="1280"/>
      <c r="BL177" s="1280"/>
      <c r="BM177" s="1280"/>
      <c r="BN177" s="1280"/>
      <c r="BO177" s="1280"/>
      <c r="BP177" s="1280"/>
      <c r="BQ177" s="1280"/>
      <c r="BR177" s="1280"/>
      <c r="BS177" s="1280"/>
      <c r="BT177" s="1280"/>
      <c r="BU177" s="1280"/>
      <c r="BV177" s="1280"/>
      <c r="BW177" s="1280"/>
      <c r="BX177" s="1280"/>
      <c r="BY177" s="1280"/>
      <c r="BZ177" s="1280"/>
      <c r="CA177" s="1280"/>
      <c r="CB177" s="1280"/>
      <c r="CC177" s="1280"/>
      <c r="CD177" s="1280"/>
      <c r="CE177" s="1280"/>
      <c r="CF177" s="1280"/>
      <c r="CG177" s="1280"/>
      <c r="CH177" s="1280"/>
      <c r="CI177" s="1280"/>
    </row>
    <row r="178" spans="1:87" ht="40.35" hidden="1" customHeight="1" outlineLevel="1">
      <c r="A178" s="1299">
        <v>42807</v>
      </c>
      <c r="B178" s="1341">
        <v>11</v>
      </c>
      <c r="C178" s="1285">
        <v>138.1</v>
      </c>
      <c r="D178" s="1285">
        <v>177.7124</v>
      </c>
      <c r="E178" s="1319">
        <v>347.57</v>
      </c>
      <c r="F178" s="1285">
        <v>153.14020000000002</v>
      </c>
      <c r="G178" s="1320">
        <v>4138</v>
      </c>
      <c r="H178" s="1285">
        <v>144.87569999999999</v>
      </c>
      <c r="I178" s="1320">
        <v>1077</v>
      </c>
      <c r="J178" s="1285">
        <v>161.02000000000001</v>
      </c>
      <c r="K178" s="1285">
        <v>148.56</v>
      </c>
      <c r="L178" s="1285">
        <v>175.5</v>
      </c>
      <c r="M178" s="1285">
        <v>153.30000000000001</v>
      </c>
      <c r="N178" s="1285">
        <v>150</v>
      </c>
      <c r="O178" s="1285">
        <v>160.32580000000002</v>
      </c>
      <c r="P178" s="1320">
        <v>1190</v>
      </c>
      <c r="Q178" s="1285">
        <v>165.58</v>
      </c>
      <c r="R178" s="1285">
        <v>178</v>
      </c>
      <c r="S178" s="1285">
        <v>178</v>
      </c>
      <c r="T178" s="1285">
        <v>151.46</v>
      </c>
      <c r="U178" s="1285">
        <v>153.96</v>
      </c>
      <c r="V178" s="1285">
        <v>160.5</v>
      </c>
      <c r="W178" s="1285">
        <v>163.4186</v>
      </c>
      <c r="X178" s="1320">
        <v>50752.92</v>
      </c>
      <c r="Y178" s="1285">
        <v>218</v>
      </c>
      <c r="Z178" s="1285">
        <v>143.11000000000001</v>
      </c>
      <c r="AA178" s="1285">
        <v>160.58000000000001</v>
      </c>
      <c r="AB178" s="1285">
        <v>152.4331</v>
      </c>
      <c r="AC178" s="1319">
        <v>657.64</v>
      </c>
      <c r="AD178" s="1285">
        <v>172</v>
      </c>
      <c r="AE178" s="1285">
        <v>155.85820000000001</v>
      </c>
      <c r="AF178" s="1309">
        <v>709.56000000000006</v>
      </c>
      <c r="AG178" s="1285">
        <v>162.38</v>
      </c>
      <c r="AH178" s="1285">
        <v>160.85</v>
      </c>
      <c r="AI178" s="1285">
        <v>149.77000000000001</v>
      </c>
      <c r="AJ178" s="1285">
        <v>175.8271</v>
      </c>
      <c r="AK178" s="1320">
        <v>1673</v>
      </c>
      <c r="AL178" s="1335"/>
      <c r="AM178" s="1307">
        <v>155.38601241540772</v>
      </c>
      <c r="AN178" s="1284">
        <v>1.2414776696217489E-2</v>
      </c>
      <c r="AO178" s="1335"/>
      <c r="AP178" s="1285">
        <v>171.9316</v>
      </c>
      <c r="AQ178" s="1334">
        <v>149.75</v>
      </c>
      <c r="AR178" s="1335"/>
      <c r="AS178" s="1307">
        <v>155.52127653077494</v>
      </c>
      <c r="AT178" s="1284">
        <v>6.7230861044929036E-3</v>
      </c>
      <c r="AU178" s="1335"/>
      <c r="AV178" s="1330"/>
      <c r="AW178" s="1280"/>
      <c r="AX178" s="1280"/>
      <c r="AY178" s="1280"/>
      <c r="AZ178" s="1280"/>
      <c r="BA178" s="1280"/>
      <c r="BB178" s="1280"/>
      <c r="BC178" s="1280"/>
      <c r="BD178" s="1280"/>
      <c r="BE178" s="1280"/>
      <c r="BF178" s="1280"/>
      <c r="BG178" s="1280"/>
      <c r="BH178" s="1280"/>
      <c r="BI178" s="1280"/>
      <c r="BJ178" s="1280"/>
      <c r="BK178" s="1280"/>
      <c r="BL178" s="1280"/>
      <c r="BM178" s="1280"/>
      <c r="BN178" s="1280"/>
      <c r="BO178" s="1280"/>
      <c r="BP178" s="1280"/>
      <c r="BQ178" s="1280"/>
      <c r="BR178" s="1280"/>
      <c r="BS178" s="1280"/>
      <c r="BT178" s="1280"/>
      <c r="BU178" s="1280"/>
      <c r="BV178" s="1280"/>
      <c r="BW178" s="1280"/>
      <c r="BX178" s="1280"/>
      <c r="BY178" s="1280"/>
      <c r="BZ178" s="1280"/>
      <c r="CA178" s="1280"/>
      <c r="CB178" s="1280"/>
      <c r="CC178" s="1280"/>
      <c r="CD178" s="1280"/>
      <c r="CE178" s="1280"/>
      <c r="CF178" s="1280"/>
      <c r="CG178" s="1280"/>
      <c r="CH178" s="1280"/>
      <c r="CI178" s="1280"/>
    </row>
    <row r="179" spans="1:87" ht="40.35" hidden="1" customHeight="1" outlineLevel="1">
      <c r="A179" s="1299">
        <v>42814</v>
      </c>
      <c r="B179" s="1341">
        <v>12</v>
      </c>
      <c r="C179" s="1285">
        <v>138.6</v>
      </c>
      <c r="D179" s="1285">
        <v>172.13930000000002</v>
      </c>
      <c r="E179" s="1319">
        <v>336.67</v>
      </c>
      <c r="F179" s="1285">
        <v>154.25040000000001</v>
      </c>
      <c r="G179" s="1320">
        <v>4168</v>
      </c>
      <c r="H179" s="1285">
        <v>144.83430000000001</v>
      </c>
      <c r="I179" s="1320">
        <v>1077</v>
      </c>
      <c r="J179" s="1285">
        <v>163.64000000000001</v>
      </c>
      <c r="K179" s="1285">
        <v>149.37</v>
      </c>
      <c r="L179" s="1285">
        <v>173.64000000000001</v>
      </c>
      <c r="M179" s="1285">
        <v>154.69</v>
      </c>
      <c r="N179" s="1285">
        <v>152</v>
      </c>
      <c r="O179" s="1285">
        <v>158.09520000000001</v>
      </c>
      <c r="P179" s="1320">
        <v>1172</v>
      </c>
      <c r="Q179" s="1285">
        <v>163.71</v>
      </c>
      <c r="R179" s="1285">
        <v>178</v>
      </c>
      <c r="S179" s="1285">
        <v>178.20000000000002</v>
      </c>
      <c r="T179" s="1285">
        <v>154.72</v>
      </c>
      <c r="U179" s="1285">
        <v>156.20000000000002</v>
      </c>
      <c r="V179" s="1285">
        <v>161.1</v>
      </c>
      <c r="W179" s="1285">
        <v>162.9485</v>
      </c>
      <c r="X179" s="1320">
        <v>50362.270000000004</v>
      </c>
      <c r="Y179" s="1285">
        <v>218</v>
      </c>
      <c r="Z179" s="1285">
        <v>145.35</v>
      </c>
      <c r="AA179" s="1285">
        <v>162.01</v>
      </c>
      <c r="AB179" s="1285">
        <v>155.73150000000001</v>
      </c>
      <c r="AC179" s="1319">
        <v>665.91</v>
      </c>
      <c r="AD179" s="1285">
        <v>173</v>
      </c>
      <c r="AE179" s="1285">
        <v>156.75700000000001</v>
      </c>
      <c r="AF179" s="1309">
        <v>714.55000000000007</v>
      </c>
      <c r="AG179" s="1285">
        <v>163.88</v>
      </c>
      <c r="AH179" s="1285">
        <v>162.66</v>
      </c>
      <c r="AI179" s="1285">
        <v>150.5</v>
      </c>
      <c r="AJ179" s="1285">
        <v>176.06310000000002</v>
      </c>
      <c r="AK179" s="1320">
        <v>1674</v>
      </c>
      <c r="AL179" s="1335"/>
      <c r="AM179" s="1307">
        <v>157.1576928669588</v>
      </c>
      <c r="AN179" s="1284">
        <v>1.1401801384893551E-2</v>
      </c>
      <c r="AO179" s="1335"/>
      <c r="AP179" s="1285">
        <v>173.0163</v>
      </c>
      <c r="AQ179" s="1334">
        <v>149.95000000000002</v>
      </c>
      <c r="AR179" s="1335"/>
      <c r="AS179" s="1307">
        <v>157.13232299458863</v>
      </c>
      <c r="AT179" s="1284">
        <v>1.0359010032269689E-2</v>
      </c>
      <c r="AU179" s="1335"/>
      <c r="AV179" s="1330"/>
      <c r="AW179" s="1280"/>
      <c r="AX179" s="1280"/>
      <c r="AY179" s="1280"/>
      <c r="AZ179" s="1280"/>
      <c r="BA179" s="1280"/>
      <c r="BB179" s="1280"/>
      <c r="BC179" s="1280"/>
      <c r="BD179" s="1280"/>
      <c r="BE179" s="1280"/>
      <c r="BF179" s="1280"/>
      <c r="BG179" s="1280"/>
      <c r="BH179" s="1280"/>
      <c r="BI179" s="1280"/>
      <c r="BJ179" s="1280"/>
      <c r="BK179" s="1280"/>
      <c r="BL179" s="1280"/>
      <c r="BM179" s="1280"/>
      <c r="BN179" s="1280"/>
      <c r="BO179" s="1280"/>
      <c r="BP179" s="1280"/>
      <c r="BQ179" s="1280"/>
      <c r="BR179" s="1280"/>
      <c r="BS179" s="1280"/>
      <c r="BT179" s="1280"/>
      <c r="BU179" s="1280"/>
      <c r="BV179" s="1280"/>
      <c r="BW179" s="1280"/>
      <c r="BX179" s="1280"/>
      <c r="BY179" s="1280"/>
      <c r="BZ179" s="1280"/>
      <c r="CA179" s="1280"/>
      <c r="CB179" s="1280"/>
      <c r="CC179" s="1280"/>
      <c r="CD179" s="1280"/>
      <c r="CE179" s="1280"/>
      <c r="CF179" s="1280"/>
      <c r="CG179" s="1280"/>
      <c r="CH179" s="1280"/>
      <c r="CI179" s="1280"/>
    </row>
    <row r="180" spans="1:87" ht="40.35" hidden="1" customHeight="1" outlineLevel="1">
      <c r="A180" s="1299">
        <v>42821</v>
      </c>
      <c r="B180" s="1341">
        <v>13</v>
      </c>
      <c r="C180" s="1285">
        <v>143</v>
      </c>
      <c r="D180" s="1285">
        <v>172.37450000000001</v>
      </c>
      <c r="E180" s="1319">
        <v>337.13</v>
      </c>
      <c r="F180" s="1285">
        <v>156.3442</v>
      </c>
      <c r="G180" s="1320">
        <v>4225</v>
      </c>
      <c r="H180" s="1285">
        <v>147.46210000000002</v>
      </c>
      <c r="I180" s="1320">
        <v>1097</v>
      </c>
      <c r="J180" s="1285">
        <v>169.14000000000001</v>
      </c>
      <c r="K180" s="1285">
        <v>150.53</v>
      </c>
      <c r="L180" s="1285">
        <v>175.5</v>
      </c>
      <c r="M180" s="1285">
        <v>156.64000000000001</v>
      </c>
      <c r="N180" s="1285">
        <v>155</v>
      </c>
      <c r="O180" s="1285">
        <v>162.40049999999999</v>
      </c>
      <c r="P180" s="1320">
        <v>1208</v>
      </c>
      <c r="Q180" s="1285">
        <v>163.72</v>
      </c>
      <c r="R180" s="1285">
        <v>178</v>
      </c>
      <c r="S180" s="1285">
        <v>177.78</v>
      </c>
      <c r="T180" s="1285">
        <v>160.72</v>
      </c>
      <c r="U180" s="1285">
        <v>161.02000000000001</v>
      </c>
      <c r="V180" s="1285">
        <v>166.20000000000002</v>
      </c>
      <c r="W180" s="1285">
        <v>166.82210000000001</v>
      </c>
      <c r="X180" s="1320">
        <v>51558.04</v>
      </c>
      <c r="Y180" s="1285">
        <v>218</v>
      </c>
      <c r="Z180" s="1285">
        <v>149.58000000000001</v>
      </c>
      <c r="AA180" s="1285">
        <v>167.14000000000001</v>
      </c>
      <c r="AB180" s="1285">
        <v>162.0317</v>
      </c>
      <c r="AC180" s="1319">
        <v>687.38</v>
      </c>
      <c r="AD180" s="1285">
        <v>177</v>
      </c>
      <c r="AE180" s="1285">
        <v>161.01130000000001</v>
      </c>
      <c r="AF180" s="1309">
        <v>732.85</v>
      </c>
      <c r="AG180" s="1285">
        <v>165.02</v>
      </c>
      <c r="AH180" s="1285">
        <v>163.93</v>
      </c>
      <c r="AI180" s="1285">
        <v>151.51</v>
      </c>
      <c r="AJ180" s="1285">
        <v>175.32330000000002</v>
      </c>
      <c r="AK180" s="1320">
        <v>1673</v>
      </c>
      <c r="AL180" s="1335"/>
      <c r="AM180" s="1307">
        <v>161.35482067258749</v>
      </c>
      <c r="AN180" s="1284">
        <v>2.6706473791147767E-2</v>
      </c>
      <c r="AO180" s="1335"/>
      <c r="AP180" s="1285">
        <v>175.78660000000002</v>
      </c>
      <c r="AQ180" s="1334">
        <v>151.46</v>
      </c>
      <c r="AR180" s="1335"/>
      <c r="AS180" s="1307">
        <v>161.22281867624071</v>
      </c>
      <c r="AT180" s="1284">
        <v>2.6032172144447641E-2</v>
      </c>
      <c r="AU180" s="1335"/>
      <c r="AV180" s="1330"/>
      <c r="AW180" s="1280"/>
      <c r="AX180" s="1280"/>
      <c r="AY180" s="1280"/>
      <c r="AZ180" s="1280"/>
      <c r="BA180" s="1280"/>
      <c r="BB180" s="1280"/>
      <c r="BC180" s="1280"/>
      <c r="BD180" s="1280"/>
      <c r="BE180" s="1280"/>
      <c r="BF180" s="1280"/>
      <c r="BG180" s="1280"/>
      <c r="BH180" s="1280"/>
      <c r="BI180" s="1280"/>
      <c r="BJ180" s="1280"/>
      <c r="BK180" s="1280"/>
      <c r="BL180" s="1280"/>
      <c r="BM180" s="1280"/>
      <c r="BN180" s="1280"/>
      <c r="BO180" s="1280"/>
      <c r="BP180" s="1280"/>
      <c r="BQ180" s="1280"/>
      <c r="BR180" s="1280"/>
      <c r="BS180" s="1280"/>
      <c r="BT180" s="1280"/>
      <c r="BU180" s="1280"/>
      <c r="BV180" s="1280"/>
      <c r="BW180" s="1280"/>
      <c r="BX180" s="1280"/>
      <c r="BY180" s="1280"/>
      <c r="BZ180" s="1280"/>
      <c r="CA180" s="1280"/>
      <c r="CB180" s="1280"/>
      <c r="CC180" s="1280"/>
      <c r="CD180" s="1280"/>
      <c r="CE180" s="1280"/>
      <c r="CF180" s="1280"/>
      <c r="CG180" s="1280"/>
      <c r="CH180" s="1280"/>
      <c r="CI180" s="1280"/>
    </row>
    <row r="181" spans="1:87" ht="40.35" hidden="1" customHeight="1" outlineLevel="1">
      <c r="A181" s="1299">
        <v>42828</v>
      </c>
      <c r="B181" s="1341">
        <v>14</v>
      </c>
      <c r="C181" s="1285">
        <v>150.70000000000002</v>
      </c>
      <c r="D181" s="1285">
        <v>172.37450000000001</v>
      </c>
      <c r="E181" s="1319">
        <v>337.13</v>
      </c>
      <c r="F181" s="1285">
        <v>161.07060000000001</v>
      </c>
      <c r="G181" s="1320">
        <v>4327</v>
      </c>
      <c r="H181" s="1285">
        <v>151.4144</v>
      </c>
      <c r="I181" s="1320">
        <v>1126</v>
      </c>
      <c r="J181" s="1285">
        <v>175.03</v>
      </c>
      <c r="K181" s="1285">
        <v>153.85</v>
      </c>
      <c r="L181" s="1285">
        <v>175.5</v>
      </c>
      <c r="M181" s="1285">
        <v>160.68</v>
      </c>
      <c r="N181" s="1285">
        <v>160</v>
      </c>
      <c r="O181" s="1285">
        <v>168.38740000000001</v>
      </c>
      <c r="P181" s="1320">
        <v>1254</v>
      </c>
      <c r="Q181" s="1285">
        <v>164.25</v>
      </c>
      <c r="R181" s="1285">
        <v>178</v>
      </c>
      <c r="S181" s="1285">
        <v>178.06</v>
      </c>
      <c r="T181" s="1285">
        <v>169.61</v>
      </c>
      <c r="U181" s="1285">
        <v>166.35</v>
      </c>
      <c r="V181" s="1285">
        <v>172.70000000000002</v>
      </c>
      <c r="W181" s="1285">
        <v>172.79230000000001</v>
      </c>
      <c r="X181" s="1320">
        <v>53468.61</v>
      </c>
      <c r="Y181" s="1285">
        <v>218</v>
      </c>
      <c r="Z181" s="1285">
        <v>156.11000000000001</v>
      </c>
      <c r="AA181" s="1285">
        <v>173.46</v>
      </c>
      <c r="AB181" s="1285">
        <v>167.8115</v>
      </c>
      <c r="AC181" s="1319">
        <v>710.08</v>
      </c>
      <c r="AD181" s="1285">
        <v>181</v>
      </c>
      <c r="AE181" s="1285">
        <v>168.9829</v>
      </c>
      <c r="AF181" s="1309">
        <v>766.34</v>
      </c>
      <c r="AG181" s="1285">
        <v>171.99</v>
      </c>
      <c r="AH181" s="1285">
        <v>165.48</v>
      </c>
      <c r="AI181" s="1285">
        <v>152.32</v>
      </c>
      <c r="AJ181" s="1285">
        <v>174.65110000000001</v>
      </c>
      <c r="AK181" s="1320">
        <v>1672</v>
      </c>
      <c r="AL181" s="1335"/>
      <c r="AM181" s="1307">
        <v>166.52107134980244</v>
      </c>
      <c r="AN181" s="1284">
        <v>3.2017950599059208E-2</v>
      </c>
      <c r="AO181" s="1335"/>
      <c r="AP181" s="1285">
        <v>178.47200000000001</v>
      </c>
      <c r="AQ181" s="1334">
        <v>152.64000000000001</v>
      </c>
      <c r="AR181" s="1335"/>
      <c r="AS181" s="1307">
        <v>166.40350471510675</v>
      </c>
      <c r="AT181" s="1284">
        <v>3.213370217319933E-2</v>
      </c>
      <c r="AU181" s="1335"/>
      <c r="AV181" s="1330"/>
      <c r="AW181" s="1280"/>
      <c r="AX181" s="1280"/>
      <c r="AY181" s="1280"/>
      <c r="AZ181" s="1280"/>
      <c r="BA181" s="1280"/>
      <c r="BB181" s="1280"/>
      <c r="BC181" s="1280"/>
      <c r="BD181" s="1280"/>
      <c r="BE181" s="1280"/>
      <c r="BF181" s="1280"/>
      <c r="BG181" s="1280"/>
      <c r="BH181" s="1280"/>
      <c r="BI181" s="1280"/>
      <c r="BJ181" s="1280"/>
      <c r="BK181" s="1280"/>
      <c r="BL181" s="1280"/>
      <c r="BM181" s="1280"/>
      <c r="BN181" s="1280"/>
      <c r="BO181" s="1280"/>
      <c r="BP181" s="1280"/>
      <c r="BQ181" s="1280"/>
      <c r="BR181" s="1280"/>
      <c r="BS181" s="1280"/>
      <c r="BT181" s="1280"/>
      <c r="BU181" s="1280"/>
      <c r="BV181" s="1280"/>
      <c r="BW181" s="1280"/>
      <c r="BX181" s="1280"/>
      <c r="BY181" s="1280"/>
      <c r="BZ181" s="1280"/>
      <c r="CA181" s="1280"/>
      <c r="CB181" s="1280"/>
      <c r="CC181" s="1280"/>
      <c r="CD181" s="1280"/>
      <c r="CE181" s="1280"/>
      <c r="CF181" s="1280"/>
      <c r="CG181" s="1280"/>
      <c r="CH181" s="1280"/>
      <c r="CI181" s="1280"/>
    </row>
    <row r="182" spans="1:87" ht="40.35" hidden="1" customHeight="1" outlineLevel="1" collapsed="1">
      <c r="A182" s="1299">
        <v>42835</v>
      </c>
      <c r="B182" s="1341">
        <v>15</v>
      </c>
      <c r="C182" s="1285">
        <v>155.6</v>
      </c>
      <c r="D182" s="1285">
        <v>177.1807</v>
      </c>
      <c r="E182" s="1319">
        <v>346.53000000000003</v>
      </c>
      <c r="F182" s="1285">
        <v>166.2593</v>
      </c>
      <c r="G182" s="1320">
        <v>4431</v>
      </c>
      <c r="H182" s="1285">
        <v>155.4375</v>
      </c>
      <c r="I182" s="1320">
        <v>1156</v>
      </c>
      <c r="J182" s="1285">
        <v>177.64000000000001</v>
      </c>
      <c r="K182" s="1285">
        <v>154.39000000000001</v>
      </c>
      <c r="L182" s="1285">
        <v>176.43</v>
      </c>
      <c r="M182" s="1285">
        <v>166.45000000000002</v>
      </c>
      <c r="N182" s="1285">
        <v>164</v>
      </c>
      <c r="O182" s="1285">
        <v>170.3477</v>
      </c>
      <c r="P182" s="1320">
        <v>1266</v>
      </c>
      <c r="Q182" s="1285">
        <v>164.71</v>
      </c>
      <c r="R182" s="1285">
        <v>178</v>
      </c>
      <c r="S182" s="1285">
        <v>178.06</v>
      </c>
      <c r="T182" s="1285">
        <v>175.91</v>
      </c>
      <c r="U182" s="1285">
        <v>172.3</v>
      </c>
      <c r="V182" s="1285">
        <v>175.3</v>
      </c>
      <c r="W182" s="1285">
        <v>177.2903</v>
      </c>
      <c r="X182" s="1320">
        <v>55282.41</v>
      </c>
      <c r="Y182" s="1285">
        <v>218</v>
      </c>
      <c r="Z182" s="1285">
        <v>158.74</v>
      </c>
      <c r="AA182" s="1285">
        <v>176.4</v>
      </c>
      <c r="AB182" s="1285">
        <v>169.244</v>
      </c>
      <c r="AC182" s="1319">
        <v>717.58</v>
      </c>
      <c r="AD182" s="1285">
        <v>185</v>
      </c>
      <c r="AE182" s="1285">
        <v>180.56820000000002</v>
      </c>
      <c r="AF182" s="1309">
        <v>815.58</v>
      </c>
      <c r="AG182" s="1285">
        <v>175.23</v>
      </c>
      <c r="AH182" s="1285">
        <v>167.85</v>
      </c>
      <c r="AI182" s="1285">
        <v>152.64000000000001</v>
      </c>
      <c r="AJ182" s="1285">
        <v>174.42910000000001</v>
      </c>
      <c r="AK182" s="1320">
        <v>1672</v>
      </c>
      <c r="AL182" s="1335"/>
      <c r="AM182" s="1307">
        <v>169.63944393809987</v>
      </c>
      <c r="AN182" s="1284">
        <v>1.87265945565942E-2</v>
      </c>
      <c r="AO182" s="1335"/>
      <c r="AP182" s="1285">
        <v>181.3235</v>
      </c>
      <c r="AQ182" s="1334">
        <v>154.22</v>
      </c>
      <c r="AR182" s="1335"/>
      <c r="AS182" s="1307">
        <v>169.76525939837225</v>
      </c>
      <c r="AT182" s="1284">
        <v>2.0202427160539882E-2</v>
      </c>
      <c r="AU182" s="1335"/>
      <c r="AV182" s="1330"/>
      <c r="AW182" s="1280"/>
      <c r="AX182" s="1280"/>
      <c r="AY182" s="1280"/>
      <c r="AZ182" s="1280"/>
      <c r="BA182" s="1280"/>
      <c r="BB182" s="1280"/>
      <c r="BC182" s="1280"/>
      <c r="BD182" s="1280"/>
      <c r="BE182" s="1280"/>
      <c r="BF182" s="1280"/>
      <c r="BG182" s="1280"/>
      <c r="BH182" s="1280"/>
      <c r="BI182" s="1280"/>
      <c r="BJ182" s="1280"/>
      <c r="BK182" s="1280"/>
      <c r="BL182" s="1280"/>
      <c r="BM182" s="1280"/>
      <c r="BN182" s="1280"/>
      <c r="BO182" s="1280"/>
      <c r="BP182" s="1280"/>
      <c r="BQ182" s="1280"/>
      <c r="BR182" s="1280"/>
      <c r="BS182" s="1280"/>
      <c r="BT182" s="1280"/>
      <c r="BU182" s="1280"/>
      <c r="BV182" s="1280"/>
      <c r="BW182" s="1280"/>
      <c r="BX182" s="1280"/>
      <c r="BY182" s="1280"/>
      <c r="BZ182" s="1280"/>
      <c r="CA182" s="1280"/>
      <c r="CB182" s="1280"/>
      <c r="CC182" s="1280"/>
      <c r="CD182" s="1280"/>
      <c r="CE182" s="1280"/>
      <c r="CF182" s="1280"/>
      <c r="CG182" s="1280"/>
      <c r="CH182" s="1280"/>
      <c r="CI182" s="1280"/>
    </row>
    <row r="183" spans="1:87" ht="40.35" hidden="1" customHeight="1" outlineLevel="1">
      <c r="A183" s="1299">
        <v>42842</v>
      </c>
      <c r="B183" s="1341">
        <v>16</v>
      </c>
      <c r="C183" s="1285">
        <v>155.6</v>
      </c>
      <c r="D183" s="1285">
        <v>192.5197</v>
      </c>
      <c r="E183" s="1319">
        <v>376.53000000000003</v>
      </c>
      <c r="F183" s="1285">
        <v>165.47880000000001</v>
      </c>
      <c r="G183" s="1320">
        <v>4438</v>
      </c>
      <c r="H183" s="1285">
        <v>155.42440000000002</v>
      </c>
      <c r="I183" s="1320">
        <v>1156</v>
      </c>
      <c r="J183" s="1285">
        <v>177.58</v>
      </c>
      <c r="K183" s="1285">
        <v>154.72</v>
      </c>
      <c r="L183" s="1285">
        <v>176.43</v>
      </c>
      <c r="M183" s="1285">
        <v>166.25</v>
      </c>
      <c r="N183" s="1285">
        <v>166</v>
      </c>
      <c r="O183" s="1285">
        <v>173.43890000000002</v>
      </c>
      <c r="P183" s="1320">
        <v>1291</v>
      </c>
      <c r="Q183" s="1285">
        <v>164.43</v>
      </c>
      <c r="R183" s="1285">
        <v>178</v>
      </c>
      <c r="S183" s="1285">
        <v>191.25</v>
      </c>
      <c r="T183" s="1285">
        <v>178.58</v>
      </c>
      <c r="U183" s="1285">
        <v>171.9</v>
      </c>
      <c r="V183" s="1285">
        <v>175.3</v>
      </c>
      <c r="W183" s="1285">
        <v>177.3032</v>
      </c>
      <c r="X183" s="1320">
        <v>55536.18</v>
      </c>
      <c r="Y183" s="1285">
        <v>218</v>
      </c>
      <c r="Z183" s="1285">
        <v>158.69</v>
      </c>
      <c r="AA183" s="1285">
        <v>175.8</v>
      </c>
      <c r="AB183" s="1285">
        <v>169.7893</v>
      </c>
      <c r="AC183" s="1319">
        <v>722</v>
      </c>
      <c r="AD183" s="1285">
        <v>185</v>
      </c>
      <c r="AE183" s="1285">
        <v>182.2775</v>
      </c>
      <c r="AF183" s="1309">
        <v>825.92000000000007</v>
      </c>
      <c r="AG183" s="1285">
        <v>171.55</v>
      </c>
      <c r="AH183" s="1285">
        <v>172.02</v>
      </c>
      <c r="AI183" s="1285">
        <v>154.20000000000002</v>
      </c>
      <c r="AJ183" s="1285">
        <v>174.9152</v>
      </c>
      <c r="AK183" s="1320">
        <v>1681</v>
      </c>
      <c r="AL183" s="1335"/>
      <c r="AM183" s="1307">
        <v>170.02706003121267</v>
      </c>
      <c r="AN183" s="1284">
        <v>2.2849408375462676E-3</v>
      </c>
      <c r="AO183" s="1335"/>
      <c r="AP183" s="1285">
        <v>183.8554</v>
      </c>
      <c r="AQ183" s="1334">
        <v>154.62</v>
      </c>
      <c r="AR183" s="1335"/>
      <c r="AS183" s="1307">
        <v>170.28698499423621</v>
      </c>
      <c r="AT183" s="1284">
        <v>3.0732176754708629E-3</v>
      </c>
      <c r="AU183" s="1335"/>
      <c r="AV183" s="1330"/>
      <c r="AW183" s="1280"/>
      <c r="AX183" s="1280"/>
      <c r="AY183" s="1280"/>
      <c r="AZ183" s="1280"/>
      <c r="BA183" s="1280"/>
      <c r="BB183" s="1280"/>
      <c r="BC183" s="1280"/>
      <c r="BD183" s="1280"/>
      <c r="BE183" s="1280"/>
      <c r="BF183" s="1280"/>
      <c r="BG183" s="1280"/>
      <c r="BH183" s="1280"/>
      <c r="BI183" s="1280"/>
      <c r="BJ183" s="1280"/>
      <c r="BK183" s="1280"/>
      <c r="BL183" s="1280"/>
      <c r="BM183" s="1280"/>
      <c r="BN183" s="1280"/>
      <c r="BO183" s="1280"/>
      <c r="BP183" s="1280"/>
      <c r="BQ183" s="1280"/>
      <c r="BR183" s="1280"/>
      <c r="BS183" s="1280"/>
      <c r="BT183" s="1280"/>
      <c r="BU183" s="1280"/>
      <c r="BV183" s="1280"/>
      <c r="BW183" s="1280"/>
      <c r="BX183" s="1280"/>
      <c r="BY183" s="1280"/>
      <c r="BZ183" s="1280"/>
      <c r="CA183" s="1280"/>
      <c r="CB183" s="1280"/>
      <c r="CC183" s="1280"/>
      <c r="CD183" s="1280"/>
      <c r="CE183" s="1280"/>
      <c r="CF183" s="1280"/>
      <c r="CG183" s="1280"/>
      <c r="CH183" s="1280"/>
      <c r="CI183" s="1280"/>
    </row>
    <row r="184" spans="1:87" ht="40.35" hidden="1" customHeight="1" outlineLevel="1">
      <c r="A184" s="1299">
        <v>42849</v>
      </c>
      <c r="B184" s="1341">
        <v>17</v>
      </c>
      <c r="C184" s="1285">
        <v>155.80000000000001</v>
      </c>
      <c r="D184" s="1285">
        <v>192.81620000000001</v>
      </c>
      <c r="E184" s="1319">
        <v>377.11</v>
      </c>
      <c r="F184" s="1285">
        <v>165.3819</v>
      </c>
      <c r="G184" s="1320">
        <v>4447</v>
      </c>
      <c r="H184" s="1285">
        <v>155.40530000000001</v>
      </c>
      <c r="I184" s="1320">
        <v>1156</v>
      </c>
      <c r="J184" s="1285">
        <v>179.22</v>
      </c>
      <c r="K184" s="1285">
        <v>152.93</v>
      </c>
      <c r="L184" s="1285">
        <v>177.36</v>
      </c>
      <c r="M184" s="1285">
        <v>164.97</v>
      </c>
      <c r="N184" s="1285">
        <v>166</v>
      </c>
      <c r="O184" s="1285">
        <v>174.6224</v>
      </c>
      <c r="P184" s="1320">
        <v>1304</v>
      </c>
      <c r="Q184" s="1285">
        <v>164.52</v>
      </c>
      <c r="R184" s="1285">
        <v>178</v>
      </c>
      <c r="S184" s="1285">
        <v>198.96</v>
      </c>
      <c r="T184" s="1285">
        <v>179.73</v>
      </c>
      <c r="U184" s="1285">
        <v>171.1</v>
      </c>
      <c r="V184" s="1285">
        <v>176.1</v>
      </c>
      <c r="W184" s="1285">
        <v>178.7064</v>
      </c>
      <c r="X184" s="1320">
        <v>55809.24</v>
      </c>
      <c r="Y184" s="1285">
        <v>218</v>
      </c>
      <c r="Z184" s="1285">
        <v>158.65</v>
      </c>
      <c r="AA184" s="1285">
        <v>177.1</v>
      </c>
      <c r="AB184" s="1285">
        <v>172.10560000000001</v>
      </c>
      <c r="AC184" s="1319">
        <v>728.56000000000006</v>
      </c>
      <c r="AD184" s="1285">
        <v>185</v>
      </c>
      <c r="AE184" s="1285">
        <v>185.2833</v>
      </c>
      <c r="AF184" s="1309">
        <v>839.86</v>
      </c>
      <c r="AG184" s="1285">
        <v>176.78</v>
      </c>
      <c r="AH184" s="1285">
        <v>172.31</v>
      </c>
      <c r="AI184" s="1285">
        <v>152.54</v>
      </c>
      <c r="AJ184" s="1285">
        <v>175.1275</v>
      </c>
      <c r="AK184" s="1320">
        <v>1683</v>
      </c>
      <c r="AL184" s="1335"/>
      <c r="AM184" s="1307">
        <v>170.90327192587131</v>
      </c>
      <c r="AN184" s="1284">
        <v>5.1533673198711494E-3</v>
      </c>
      <c r="AO184" s="1335"/>
      <c r="AP184" s="1285">
        <v>183.99420000000001</v>
      </c>
      <c r="AQ184" s="1334">
        <v>155.54</v>
      </c>
      <c r="AR184" s="1335"/>
      <c r="AS184" s="1307">
        <v>171.141086375925</v>
      </c>
      <c r="AT184" s="1284">
        <v>5.0156586054870278E-3</v>
      </c>
      <c r="AU184" s="1335"/>
      <c r="AV184" s="1330"/>
      <c r="AW184" s="1280"/>
      <c r="AX184" s="1280"/>
      <c r="AY184" s="1280"/>
      <c r="AZ184" s="1280"/>
      <c r="BA184" s="1280"/>
      <c r="BB184" s="1280"/>
      <c r="BC184" s="1280"/>
      <c r="BD184" s="1280"/>
      <c r="BE184" s="1280"/>
      <c r="BF184" s="1280"/>
      <c r="BG184" s="1280"/>
      <c r="BH184" s="1280"/>
      <c r="BI184" s="1280"/>
      <c r="BJ184" s="1280"/>
      <c r="BK184" s="1280"/>
      <c r="BL184" s="1280"/>
      <c r="BM184" s="1280"/>
      <c r="BN184" s="1280"/>
      <c r="BO184" s="1280"/>
      <c r="BP184" s="1280"/>
      <c r="BQ184" s="1280"/>
      <c r="BR184" s="1280"/>
      <c r="BS184" s="1280"/>
      <c r="BT184" s="1280"/>
      <c r="BU184" s="1280"/>
      <c r="BV184" s="1280"/>
      <c r="BW184" s="1280"/>
      <c r="BX184" s="1280"/>
      <c r="BY184" s="1280"/>
      <c r="BZ184" s="1280"/>
      <c r="CA184" s="1280"/>
      <c r="CB184" s="1280"/>
      <c r="CC184" s="1280"/>
      <c r="CD184" s="1280"/>
      <c r="CE184" s="1280"/>
      <c r="CF184" s="1280"/>
      <c r="CG184" s="1280"/>
      <c r="CH184" s="1280"/>
      <c r="CI184" s="1280"/>
    </row>
    <row r="185" spans="1:87" ht="40.35" hidden="1" customHeight="1" outlineLevel="1">
      <c r="A185" s="1299">
        <v>42856</v>
      </c>
      <c r="B185" s="1341">
        <v>18</v>
      </c>
      <c r="C185" s="1285">
        <v>157.80000000000001</v>
      </c>
      <c r="D185" s="1285">
        <v>192.24870000000001</v>
      </c>
      <c r="E185" s="1319">
        <v>376</v>
      </c>
      <c r="F185" s="1285">
        <v>166.11950000000002</v>
      </c>
      <c r="G185" s="1320">
        <v>4460</v>
      </c>
      <c r="H185" s="1285">
        <v>157.98740000000001</v>
      </c>
      <c r="I185" s="1320">
        <v>1175</v>
      </c>
      <c r="J185" s="1285">
        <v>180.78</v>
      </c>
      <c r="K185" s="1285">
        <v>159.67000000000002</v>
      </c>
      <c r="L185" s="1285">
        <v>180.14000000000001</v>
      </c>
      <c r="M185" s="1285">
        <v>166.26</v>
      </c>
      <c r="N185" s="1285">
        <v>164</v>
      </c>
      <c r="O185" s="1285">
        <v>178.92860000000002</v>
      </c>
      <c r="P185" s="1320">
        <v>1333</v>
      </c>
      <c r="Q185" s="1285">
        <v>164.8</v>
      </c>
      <c r="R185" s="1285">
        <v>178</v>
      </c>
      <c r="S185" s="1285">
        <v>199.20000000000002</v>
      </c>
      <c r="T185" s="1285">
        <v>180.96</v>
      </c>
      <c r="U185" s="1285">
        <v>175.04</v>
      </c>
      <c r="V185" s="1285">
        <v>178.6</v>
      </c>
      <c r="W185" s="1285">
        <v>182.0437</v>
      </c>
      <c r="X185" s="1320">
        <v>56800.22</v>
      </c>
      <c r="Y185" s="1285">
        <v>218</v>
      </c>
      <c r="Z185" s="1285">
        <v>161.29</v>
      </c>
      <c r="AA185" s="1285">
        <v>179.1</v>
      </c>
      <c r="AB185" s="1285">
        <v>174.7045</v>
      </c>
      <c r="AC185" s="1319">
        <v>736.01</v>
      </c>
      <c r="AD185" s="1285">
        <v>185</v>
      </c>
      <c r="AE185" s="1285">
        <v>186.36680000000001</v>
      </c>
      <c r="AF185" s="1309">
        <v>846.84</v>
      </c>
      <c r="AG185" s="1285">
        <v>177.14000000000001</v>
      </c>
      <c r="AH185" s="1285">
        <v>175.17000000000002</v>
      </c>
      <c r="AI185" s="1285">
        <v>153.44</v>
      </c>
      <c r="AJ185" s="1285">
        <v>174.64580000000001</v>
      </c>
      <c r="AK185" s="1320">
        <v>1685</v>
      </c>
      <c r="AL185" s="1335"/>
      <c r="AM185" s="1307">
        <v>172.46059462711429</v>
      </c>
      <c r="AN185" s="1284">
        <v>9.1123047773975507E-3</v>
      </c>
      <c r="AO185" s="1335"/>
      <c r="AP185" s="1285">
        <v>185.43600000000001</v>
      </c>
      <c r="AQ185" s="1334">
        <v>156.85</v>
      </c>
      <c r="AR185" s="1335"/>
      <c r="AS185" s="1307">
        <v>172.7291687408898</v>
      </c>
      <c r="AT185" s="1284">
        <v>9.2793752721451739E-3</v>
      </c>
      <c r="AU185" s="1335"/>
      <c r="AV185" s="1330"/>
      <c r="AW185" s="1280"/>
      <c r="AX185" s="1280"/>
      <c r="AY185" s="1280"/>
      <c r="AZ185" s="1280"/>
      <c r="BA185" s="1280"/>
      <c r="BB185" s="1280"/>
      <c r="BC185" s="1280"/>
      <c r="BD185" s="1280"/>
      <c r="BE185" s="1280"/>
      <c r="BF185" s="1280"/>
      <c r="BG185" s="1280"/>
      <c r="BH185" s="1280"/>
      <c r="BI185" s="1280"/>
      <c r="BJ185" s="1280"/>
      <c r="BK185" s="1280"/>
      <c r="BL185" s="1280"/>
      <c r="BM185" s="1280"/>
      <c r="BN185" s="1280"/>
      <c r="BO185" s="1280"/>
      <c r="BP185" s="1280"/>
      <c r="BQ185" s="1280"/>
      <c r="BR185" s="1280"/>
      <c r="BS185" s="1280"/>
      <c r="BT185" s="1280"/>
      <c r="BU185" s="1280"/>
      <c r="BV185" s="1280"/>
      <c r="BW185" s="1280"/>
      <c r="BX185" s="1280"/>
      <c r="BY185" s="1280"/>
      <c r="BZ185" s="1280"/>
      <c r="CA185" s="1280"/>
      <c r="CB185" s="1280"/>
      <c r="CC185" s="1280"/>
      <c r="CD185" s="1280"/>
      <c r="CE185" s="1280"/>
      <c r="CF185" s="1280"/>
      <c r="CG185" s="1280"/>
      <c r="CH185" s="1280"/>
      <c r="CI185" s="1280"/>
    </row>
    <row r="186" spans="1:87" ht="40.35" hidden="1" customHeight="1" outlineLevel="1">
      <c r="A186" s="1299">
        <v>42863</v>
      </c>
      <c r="B186" s="1341">
        <v>19</v>
      </c>
      <c r="C186" s="1285">
        <v>158.30000000000001</v>
      </c>
      <c r="D186" s="1285">
        <v>192.11060000000001</v>
      </c>
      <c r="E186" s="1319">
        <v>375.73</v>
      </c>
      <c r="F186" s="1285">
        <v>167.79860000000002</v>
      </c>
      <c r="G186" s="1320">
        <v>4472</v>
      </c>
      <c r="H186" s="1285">
        <v>160.62909999999999</v>
      </c>
      <c r="I186" s="1320">
        <v>1195</v>
      </c>
      <c r="J186" s="1285">
        <v>181.06</v>
      </c>
      <c r="K186" s="1285">
        <v>161.64000000000001</v>
      </c>
      <c r="L186" s="1285">
        <v>179.21</v>
      </c>
      <c r="M186" s="1285">
        <v>165.3</v>
      </c>
      <c r="N186" s="1285">
        <v>163</v>
      </c>
      <c r="O186" s="1285">
        <v>178.5917</v>
      </c>
      <c r="P186" s="1320">
        <v>1326</v>
      </c>
      <c r="Q186" s="1285">
        <v>164.71</v>
      </c>
      <c r="R186" s="1285">
        <v>178</v>
      </c>
      <c r="S186" s="1285">
        <v>199.20000000000002</v>
      </c>
      <c r="T186" s="1285">
        <v>181.25</v>
      </c>
      <c r="U186" s="1285">
        <v>176.22</v>
      </c>
      <c r="V186" s="1285">
        <v>178.5</v>
      </c>
      <c r="W186" s="1285">
        <v>183.6901</v>
      </c>
      <c r="X186" s="1320">
        <v>57103.48</v>
      </c>
      <c r="Y186" s="1285">
        <v>218</v>
      </c>
      <c r="Z186" s="1285">
        <v>161.41</v>
      </c>
      <c r="AA186" s="1285">
        <v>179.13</v>
      </c>
      <c r="AB186" s="1285">
        <v>174.4563</v>
      </c>
      <c r="AC186" s="1319">
        <v>735.63</v>
      </c>
      <c r="AD186" s="1285">
        <v>185</v>
      </c>
      <c r="AE186" s="1285">
        <v>186.33580000000001</v>
      </c>
      <c r="AF186" s="1309">
        <v>847.41</v>
      </c>
      <c r="AG186" s="1285">
        <v>177.63</v>
      </c>
      <c r="AH186" s="1285">
        <v>176.88</v>
      </c>
      <c r="AI186" s="1285">
        <v>153.61000000000001</v>
      </c>
      <c r="AJ186" s="1285">
        <v>174.85340000000002</v>
      </c>
      <c r="AK186" s="1320">
        <v>1691</v>
      </c>
      <c r="AL186" s="1335"/>
      <c r="AM186" s="1307">
        <v>172.66298582462747</v>
      </c>
      <c r="AN186" s="1284">
        <v>1.1735503866885377E-3</v>
      </c>
      <c r="AO186" s="1335"/>
      <c r="AP186" s="1285">
        <v>186.65210000000002</v>
      </c>
      <c r="AQ186" s="1334">
        <v>157.62</v>
      </c>
      <c r="AR186" s="1335"/>
      <c r="AS186" s="1307">
        <v>173.02701562948204</v>
      </c>
      <c r="AT186" s="1284">
        <v>1.7243577952894551E-3</v>
      </c>
      <c r="AU186" s="1335"/>
      <c r="AV186" s="1330"/>
      <c r="AW186" s="1280"/>
      <c r="AX186" s="1280"/>
      <c r="AY186" s="1280"/>
      <c r="AZ186" s="1280"/>
      <c r="BA186" s="1280"/>
      <c r="BB186" s="1280"/>
      <c r="BC186" s="1280"/>
      <c r="BD186" s="1280"/>
      <c r="BE186" s="1280"/>
      <c r="BF186" s="1280"/>
      <c r="BG186" s="1280"/>
      <c r="BH186" s="1280"/>
      <c r="BI186" s="1280"/>
      <c r="BJ186" s="1280"/>
      <c r="BK186" s="1280"/>
      <c r="BL186" s="1280"/>
      <c r="BM186" s="1280"/>
      <c r="BN186" s="1280"/>
      <c r="BO186" s="1280"/>
      <c r="BP186" s="1280"/>
      <c r="BQ186" s="1280"/>
      <c r="BR186" s="1280"/>
      <c r="BS186" s="1280"/>
      <c r="BT186" s="1280"/>
      <c r="BU186" s="1280"/>
      <c r="BV186" s="1280"/>
      <c r="BW186" s="1280"/>
      <c r="BX186" s="1280"/>
      <c r="BY186" s="1280"/>
      <c r="BZ186" s="1280"/>
      <c r="CA186" s="1280"/>
      <c r="CB186" s="1280"/>
      <c r="CC186" s="1280"/>
      <c r="CD186" s="1280"/>
      <c r="CE186" s="1280"/>
      <c r="CF186" s="1280"/>
      <c r="CG186" s="1280"/>
      <c r="CH186" s="1280"/>
      <c r="CI186" s="1280"/>
    </row>
    <row r="187" spans="1:87" ht="40.35" hidden="1" customHeight="1" outlineLevel="1" collapsed="1">
      <c r="A187" s="1299">
        <v>42870</v>
      </c>
      <c r="B187" s="1341">
        <v>20</v>
      </c>
      <c r="C187" s="1285">
        <v>159.30000000000001</v>
      </c>
      <c r="D187" s="1285">
        <v>192.1413</v>
      </c>
      <c r="E187" s="1319">
        <v>375.79</v>
      </c>
      <c r="F187" s="1285">
        <v>170.60470000000001</v>
      </c>
      <c r="G187" s="1320">
        <v>4522</v>
      </c>
      <c r="H187" s="1285">
        <v>163.4314</v>
      </c>
      <c r="I187" s="1320">
        <v>1216</v>
      </c>
      <c r="J187" s="1285">
        <v>182.62</v>
      </c>
      <c r="K187" s="1285">
        <v>161.46</v>
      </c>
      <c r="L187" s="1285">
        <v>181.07</v>
      </c>
      <c r="M187" s="1285">
        <v>166.06</v>
      </c>
      <c r="N187" s="1285">
        <v>161</v>
      </c>
      <c r="O187" s="1285">
        <v>179.4068</v>
      </c>
      <c r="P187" s="1320">
        <v>1334</v>
      </c>
      <c r="Q187" s="1285">
        <v>164.42000000000002</v>
      </c>
      <c r="R187" s="1285">
        <v>178</v>
      </c>
      <c r="S187" s="1285">
        <v>199.20000000000002</v>
      </c>
      <c r="T187" s="1285">
        <v>183.18</v>
      </c>
      <c r="U187" s="1285">
        <v>178.85</v>
      </c>
      <c r="V187" s="1285">
        <v>180.5</v>
      </c>
      <c r="W187" s="1285">
        <v>184.06050000000002</v>
      </c>
      <c r="X187" s="1320">
        <v>57012.99</v>
      </c>
      <c r="Y187" s="1285">
        <v>218</v>
      </c>
      <c r="Z187" s="1285">
        <v>161.58000000000001</v>
      </c>
      <c r="AA187" s="1285">
        <v>180.42000000000002</v>
      </c>
      <c r="AB187" s="1285">
        <v>175.57550000000001</v>
      </c>
      <c r="AC187" s="1319">
        <v>738.30000000000007</v>
      </c>
      <c r="AD187" s="1285">
        <v>185</v>
      </c>
      <c r="AE187" s="1285">
        <v>187.2296</v>
      </c>
      <c r="AF187" s="1309">
        <v>852.97</v>
      </c>
      <c r="AG187" s="1285">
        <v>179.36</v>
      </c>
      <c r="AH187" s="1285">
        <v>180.34</v>
      </c>
      <c r="AI187" s="1285">
        <v>153.06</v>
      </c>
      <c r="AJ187" s="1285">
        <v>174.0668</v>
      </c>
      <c r="AK187" s="1320">
        <v>1695</v>
      </c>
      <c r="AL187" s="1335"/>
      <c r="AM187" s="1307">
        <v>173.56423550295341</v>
      </c>
      <c r="AN187" s="1284">
        <v>5.2197040032733177E-3</v>
      </c>
      <c r="AO187" s="1335"/>
      <c r="AP187" s="1285">
        <v>184.8897</v>
      </c>
      <c r="AQ187" s="1334">
        <v>158.03</v>
      </c>
      <c r="AR187" s="1335"/>
      <c r="AS187" s="1307">
        <v>173.88286126393072</v>
      </c>
      <c r="AT187" s="1284">
        <v>4.9463121775237262E-3</v>
      </c>
      <c r="AU187" s="1335"/>
      <c r="AV187" s="1330"/>
      <c r="AW187" s="1280"/>
      <c r="AX187" s="1280"/>
      <c r="AY187" s="1280"/>
      <c r="AZ187" s="1280"/>
      <c r="BA187" s="1280"/>
      <c r="BB187" s="1280"/>
      <c r="BC187" s="1280"/>
      <c r="BD187" s="1280"/>
      <c r="BE187" s="1280"/>
      <c r="BF187" s="1280"/>
      <c r="BG187" s="1280"/>
      <c r="BH187" s="1280"/>
      <c r="BI187" s="1280"/>
      <c r="BJ187" s="1280"/>
      <c r="BK187" s="1280"/>
      <c r="BL187" s="1280"/>
      <c r="BM187" s="1280"/>
      <c r="BN187" s="1280"/>
      <c r="BO187" s="1280"/>
      <c r="BP187" s="1280"/>
      <c r="BQ187" s="1280"/>
      <c r="BR187" s="1280"/>
      <c r="BS187" s="1280"/>
      <c r="BT187" s="1280"/>
      <c r="BU187" s="1280"/>
      <c r="BV187" s="1280"/>
      <c r="BW187" s="1280"/>
      <c r="BX187" s="1280"/>
      <c r="BY187" s="1280"/>
      <c r="BZ187" s="1280"/>
      <c r="CA187" s="1280"/>
      <c r="CB187" s="1280"/>
      <c r="CC187" s="1280"/>
      <c r="CD187" s="1280"/>
      <c r="CE187" s="1280"/>
      <c r="CF187" s="1280"/>
      <c r="CG187" s="1280"/>
      <c r="CH187" s="1280"/>
      <c r="CI187" s="1280"/>
    </row>
    <row r="188" spans="1:87" ht="40.35" hidden="1" customHeight="1" outlineLevel="1" collapsed="1">
      <c r="A188" s="1299">
        <v>42877</v>
      </c>
      <c r="B188" s="1341">
        <v>21</v>
      </c>
      <c r="C188" s="1285">
        <v>162.70000000000002</v>
      </c>
      <c r="D188" s="1285">
        <v>192.21290000000002</v>
      </c>
      <c r="E188" s="1319">
        <v>375.93</v>
      </c>
      <c r="F188" s="1285">
        <v>175.7389</v>
      </c>
      <c r="G188" s="1320">
        <v>4650</v>
      </c>
      <c r="H188" s="1285">
        <v>163.39790000000002</v>
      </c>
      <c r="I188" s="1320">
        <v>1216</v>
      </c>
      <c r="J188" s="1285">
        <v>184.89000000000001</v>
      </c>
      <c r="K188" s="1285">
        <v>164.91</v>
      </c>
      <c r="L188" s="1285">
        <v>180.14000000000001</v>
      </c>
      <c r="M188" s="1285">
        <v>167.26</v>
      </c>
      <c r="N188" s="1285">
        <v>159</v>
      </c>
      <c r="O188" s="1285">
        <v>182.87440000000001</v>
      </c>
      <c r="P188" s="1320">
        <v>1359</v>
      </c>
      <c r="Q188" s="1285">
        <v>165.52</v>
      </c>
      <c r="R188" s="1285">
        <v>178</v>
      </c>
      <c r="S188" s="1285">
        <v>199.23000000000002</v>
      </c>
      <c r="T188" s="1285">
        <v>188.25</v>
      </c>
      <c r="U188" s="1285">
        <v>181.52</v>
      </c>
      <c r="V188" s="1285">
        <v>183.70000000000002</v>
      </c>
      <c r="W188" s="1285">
        <v>188.17930000000001</v>
      </c>
      <c r="X188" s="1320">
        <v>58001.42</v>
      </c>
      <c r="Y188" s="1285">
        <v>218</v>
      </c>
      <c r="Z188" s="1285">
        <v>164.81</v>
      </c>
      <c r="AA188" s="1285">
        <v>183.52</v>
      </c>
      <c r="AB188" s="1285">
        <v>178.21270000000001</v>
      </c>
      <c r="AC188" s="1319">
        <v>746.53800000000001</v>
      </c>
      <c r="AD188" s="1285">
        <v>186</v>
      </c>
      <c r="AE188" s="1285">
        <v>186.55190000000002</v>
      </c>
      <c r="AF188" s="1309">
        <v>849.88</v>
      </c>
      <c r="AG188" s="1285">
        <v>181.6</v>
      </c>
      <c r="AH188" s="1285">
        <v>180.62</v>
      </c>
      <c r="AI188" s="1285">
        <v>153.81</v>
      </c>
      <c r="AJ188" s="1285">
        <v>174.58100000000002</v>
      </c>
      <c r="AK188" s="1320">
        <v>1702</v>
      </c>
      <c r="AL188" s="1335"/>
      <c r="AM188" s="1307">
        <v>175.35999547503781</v>
      </c>
      <c r="AN188" s="1284">
        <v>1.0346370995618193E-2</v>
      </c>
      <c r="AO188" s="1335"/>
      <c r="AP188" s="1285">
        <v>183.7527</v>
      </c>
      <c r="AQ188" s="1334">
        <v>159.07</v>
      </c>
      <c r="AR188" s="1335"/>
      <c r="AS188" s="1307">
        <v>175.53955899211545</v>
      </c>
      <c r="AT188" s="1284">
        <v>9.5276654417946194E-3</v>
      </c>
      <c r="AU188" s="1335"/>
      <c r="AV188" s="1330"/>
      <c r="AW188" s="1280"/>
      <c r="AX188" s="1280"/>
      <c r="AY188" s="1280"/>
      <c r="AZ188" s="1280"/>
      <c r="BA188" s="1280"/>
      <c r="BB188" s="1280"/>
      <c r="BC188" s="1280"/>
      <c r="BD188" s="1280"/>
      <c r="BE188" s="1280"/>
      <c r="BF188" s="1280"/>
      <c r="BG188" s="1280"/>
      <c r="BH188" s="1280"/>
      <c r="BI188" s="1280"/>
      <c r="BJ188" s="1280"/>
      <c r="BK188" s="1280"/>
      <c r="BL188" s="1280"/>
      <c r="BM188" s="1280"/>
      <c r="BN188" s="1280"/>
      <c r="BO188" s="1280"/>
      <c r="BP188" s="1280"/>
      <c r="BQ188" s="1280"/>
      <c r="BR188" s="1280"/>
      <c r="BS188" s="1280"/>
      <c r="BT188" s="1280"/>
      <c r="BU188" s="1280"/>
      <c r="BV188" s="1280"/>
      <c r="BW188" s="1280"/>
      <c r="BX188" s="1280"/>
      <c r="BY188" s="1280"/>
      <c r="BZ188" s="1280"/>
      <c r="CA188" s="1280"/>
      <c r="CB188" s="1280"/>
      <c r="CC188" s="1280"/>
      <c r="CD188" s="1280"/>
      <c r="CE188" s="1280"/>
      <c r="CF188" s="1280"/>
      <c r="CG188" s="1280"/>
      <c r="CH188" s="1280"/>
      <c r="CI188" s="1280"/>
    </row>
    <row r="189" spans="1:87" s="1289" customFormat="1" ht="40.35" hidden="1" customHeight="1" outlineLevel="1" collapsed="1">
      <c r="A189" s="1299">
        <v>42884</v>
      </c>
      <c r="B189" s="1341">
        <v>22</v>
      </c>
      <c r="C189" s="1285">
        <v>162.5</v>
      </c>
      <c r="D189" s="1285">
        <v>207.8587</v>
      </c>
      <c r="E189" s="1319">
        <v>406.53000000000003</v>
      </c>
      <c r="F189" s="1285">
        <v>175.83770000000001</v>
      </c>
      <c r="G189" s="1320">
        <v>4644</v>
      </c>
      <c r="H189" s="1285">
        <v>163.4434</v>
      </c>
      <c r="I189" s="1320">
        <v>1216</v>
      </c>
      <c r="J189" s="1285">
        <v>185.53</v>
      </c>
      <c r="K189" s="1285">
        <v>161.47999999999999</v>
      </c>
      <c r="L189" s="1285">
        <v>179.21</v>
      </c>
      <c r="M189" s="1285">
        <v>167.86</v>
      </c>
      <c r="N189" s="1285">
        <v>159</v>
      </c>
      <c r="O189" s="1285">
        <v>182.7338</v>
      </c>
      <c r="P189" s="1320">
        <v>1355</v>
      </c>
      <c r="Q189" s="1285">
        <v>165.5</v>
      </c>
      <c r="R189" s="1285">
        <v>178</v>
      </c>
      <c r="S189" s="1285">
        <v>201.96</v>
      </c>
      <c r="T189" s="1285">
        <v>185.67000000000002</v>
      </c>
      <c r="U189" s="1285">
        <v>181.06</v>
      </c>
      <c r="V189" s="1285">
        <v>183.20000000000002</v>
      </c>
      <c r="W189" s="1285">
        <v>187.61660000000001</v>
      </c>
      <c r="X189" s="1320">
        <v>57773.05</v>
      </c>
      <c r="Y189" s="1285">
        <v>218</v>
      </c>
      <c r="Z189" s="1285">
        <v>164.84</v>
      </c>
      <c r="AA189" s="1285">
        <v>183.22</v>
      </c>
      <c r="AB189" s="1285">
        <v>178.661</v>
      </c>
      <c r="AC189" s="1319">
        <v>747.26</v>
      </c>
      <c r="AD189" s="1285">
        <v>188</v>
      </c>
      <c r="AE189" s="1285">
        <v>186.767</v>
      </c>
      <c r="AF189" s="1309">
        <v>852.49</v>
      </c>
      <c r="AG189" s="1285">
        <v>184.14000000000001</v>
      </c>
      <c r="AH189" s="1285">
        <v>185.48</v>
      </c>
      <c r="AI189" s="1285">
        <v>155.64000000000001</v>
      </c>
      <c r="AJ189" s="1285">
        <v>174.89870000000002</v>
      </c>
      <c r="AK189" s="1320">
        <v>1705</v>
      </c>
      <c r="AL189" s="1335"/>
      <c r="AM189" s="1307">
        <v>175.85596190617102</v>
      </c>
      <c r="AN189" s="1284">
        <v>2.828275797964519E-3</v>
      </c>
      <c r="AO189" s="1335"/>
      <c r="AP189" s="1285">
        <v>183.8655</v>
      </c>
      <c r="AQ189" s="1334">
        <v>160.28</v>
      </c>
      <c r="AR189" s="1335"/>
      <c r="AS189" s="1307">
        <v>176.03053713111009</v>
      </c>
      <c r="AT189" s="1284">
        <v>2.7969657769089107E-3</v>
      </c>
      <c r="AU189" s="1335"/>
      <c r="AV189" s="1330"/>
      <c r="AW189" s="1330"/>
      <c r="AX189" s="1330"/>
      <c r="AY189" s="1330"/>
      <c r="AZ189" s="1330"/>
      <c r="BA189" s="1330"/>
      <c r="BB189" s="1330"/>
      <c r="BC189" s="1330"/>
      <c r="BD189" s="1330"/>
      <c r="BE189" s="1330"/>
      <c r="BF189" s="1330"/>
      <c r="BG189" s="1330"/>
      <c r="BH189" s="1330"/>
      <c r="BI189" s="1330"/>
      <c r="BJ189" s="1330"/>
      <c r="BK189" s="1330"/>
      <c r="BL189" s="1330"/>
      <c r="BM189" s="1330"/>
      <c r="BN189" s="1330"/>
      <c r="BO189" s="1330"/>
      <c r="BP189" s="1330"/>
      <c r="BQ189" s="1330"/>
      <c r="BR189" s="1330"/>
      <c r="BS189" s="1330"/>
      <c r="BT189" s="1330"/>
      <c r="BU189" s="1330"/>
      <c r="BV189" s="1330"/>
      <c r="BW189" s="1330"/>
      <c r="BX189" s="1330"/>
      <c r="BY189" s="1330"/>
      <c r="BZ189" s="1330"/>
      <c r="CA189" s="1330"/>
      <c r="CB189" s="1330"/>
      <c r="CC189" s="1330"/>
      <c r="CD189" s="1330"/>
      <c r="CE189" s="1330"/>
      <c r="CF189" s="1330"/>
      <c r="CG189" s="1330"/>
      <c r="CH189" s="1330"/>
      <c r="CI189" s="1330"/>
    </row>
    <row r="190" spans="1:87" s="1289" customFormat="1" ht="40.35" hidden="1" customHeight="1" outlineLevel="1" collapsed="1">
      <c r="A190" s="1299">
        <v>42891</v>
      </c>
      <c r="B190" s="1341">
        <v>23</v>
      </c>
      <c r="C190" s="1285">
        <v>162</v>
      </c>
      <c r="D190" s="1285">
        <v>192.09530000000001</v>
      </c>
      <c r="E190" s="1319">
        <v>375.7</v>
      </c>
      <c r="F190" s="1285">
        <v>177.0034</v>
      </c>
      <c r="G190" s="1320">
        <v>4654</v>
      </c>
      <c r="H190" s="1285">
        <v>163.47220000000002</v>
      </c>
      <c r="I190" s="1320">
        <v>1216</v>
      </c>
      <c r="J190" s="1285">
        <v>185.59</v>
      </c>
      <c r="K190" s="1285">
        <v>162.65</v>
      </c>
      <c r="L190" s="1285">
        <v>189.43</v>
      </c>
      <c r="M190" s="1285">
        <v>170.59</v>
      </c>
      <c r="N190" s="1285">
        <v>159</v>
      </c>
      <c r="O190" s="1285">
        <v>183.24040000000002</v>
      </c>
      <c r="P190" s="1320">
        <v>1358</v>
      </c>
      <c r="Q190" s="1285">
        <v>165.33</v>
      </c>
      <c r="R190" s="1285">
        <v>178</v>
      </c>
      <c r="S190" s="1285">
        <v>209.44</v>
      </c>
      <c r="T190" s="1285">
        <v>184.28</v>
      </c>
      <c r="U190" s="1285">
        <v>183.05</v>
      </c>
      <c r="V190" s="1285">
        <v>183.4</v>
      </c>
      <c r="W190" s="1285">
        <v>189.02100000000002</v>
      </c>
      <c r="X190" s="1320">
        <v>58181.73</v>
      </c>
      <c r="Y190" s="1285">
        <v>218</v>
      </c>
      <c r="Z190" s="1285">
        <v>164.82</v>
      </c>
      <c r="AA190" s="1285">
        <v>183.36</v>
      </c>
      <c r="AB190" s="1285">
        <v>179.0093</v>
      </c>
      <c r="AC190" s="1319">
        <v>750.66</v>
      </c>
      <c r="AD190" s="1285">
        <v>191</v>
      </c>
      <c r="AE190" s="1285">
        <v>187.6215</v>
      </c>
      <c r="AF190" s="1309">
        <v>856.72</v>
      </c>
      <c r="AG190" s="1285">
        <v>180.48</v>
      </c>
      <c r="AH190" s="1285">
        <v>185.15</v>
      </c>
      <c r="AI190" s="1285">
        <v>154.32</v>
      </c>
      <c r="AJ190" s="1285">
        <v>174.8331</v>
      </c>
      <c r="AK190" s="1320">
        <v>1707</v>
      </c>
      <c r="AL190" s="1335"/>
      <c r="AM190" s="1307">
        <v>176.19495773083841</v>
      </c>
      <c r="AN190" s="1284">
        <v>1.9276902585096956E-3</v>
      </c>
      <c r="AO190" s="1335"/>
      <c r="AP190" s="1285">
        <v>184.1354</v>
      </c>
      <c r="AQ190" s="1334">
        <v>160.61000000000001</v>
      </c>
      <c r="AR190" s="1335"/>
      <c r="AS190" s="1307">
        <v>176.40574364650416</v>
      </c>
      <c r="AT190" s="1284">
        <v>2.1314853746916551E-3</v>
      </c>
      <c r="AU190" s="1335"/>
      <c r="AV190" s="1330"/>
      <c r="AW190" s="1330"/>
      <c r="AX190" s="1330"/>
      <c r="AY190" s="1330"/>
      <c r="AZ190" s="1330"/>
      <c r="BA190" s="1330"/>
      <c r="BB190" s="1330"/>
      <c r="BC190" s="1330"/>
      <c r="BD190" s="1330"/>
      <c r="BE190" s="1330"/>
      <c r="BF190" s="1330"/>
      <c r="BG190" s="1330"/>
      <c r="BH190" s="1330"/>
      <c r="BI190" s="1330"/>
      <c r="BJ190" s="1330"/>
      <c r="BK190" s="1330"/>
      <c r="BL190" s="1330"/>
      <c r="BM190" s="1330"/>
      <c r="BN190" s="1330"/>
      <c r="BO190" s="1330"/>
      <c r="BP190" s="1330"/>
      <c r="BQ190" s="1330"/>
      <c r="BR190" s="1330"/>
      <c r="BS190" s="1330"/>
      <c r="BT190" s="1330"/>
      <c r="BU190" s="1330"/>
      <c r="BV190" s="1330"/>
      <c r="BW190" s="1330"/>
      <c r="BX190" s="1330"/>
      <c r="BY190" s="1330"/>
      <c r="BZ190" s="1330"/>
      <c r="CA190" s="1330"/>
      <c r="CB190" s="1330"/>
      <c r="CC190" s="1330"/>
      <c r="CD190" s="1330"/>
      <c r="CE190" s="1330"/>
      <c r="CF190" s="1330"/>
      <c r="CG190" s="1330"/>
      <c r="CH190" s="1330"/>
      <c r="CI190" s="1330"/>
    </row>
    <row r="191" spans="1:87" s="1289" customFormat="1" ht="40.35" hidden="1" customHeight="1" outlineLevel="1" collapsed="1">
      <c r="A191" s="1299">
        <v>42898</v>
      </c>
      <c r="B191" s="1341">
        <v>24</v>
      </c>
      <c r="C191" s="1285">
        <v>161.4</v>
      </c>
      <c r="D191" s="1285">
        <v>208.09900000000002</v>
      </c>
      <c r="E191" s="1319">
        <v>407</v>
      </c>
      <c r="F191" s="1285">
        <v>177.54760000000002</v>
      </c>
      <c r="G191" s="1320">
        <v>4652</v>
      </c>
      <c r="H191" s="1285">
        <v>163.51779999999999</v>
      </c>
      <c r="I191" s="1320">
        <v>1216</v>
      </c>
      <c r="J191" s="1285">
        <v>185.6</v>
      </c>
      <c r="K191" s="1285">
        <v>162.38</v>
      </c>
      <c r="L191" s="1285">
        <v>193.14000000000001</v>
      </c>
      <c r="M191" s="1285">
        <v>170.28</v>
      </c>
      <c r="N191" s="1285">
        <v>160</v>
      </c>
      <c r="O191" s="1285">
        <v>184.1874</v>
      </c>
      <c r="P191" s="1320">
        <v>1364</v>
      </c>
      <c r="Q191" s="1285">
        <v>165.99</v>
      </c>
      <c r="R191" s="1285">
        <v>178</v>
      </c>
      <c r="S191" s="1285">
        <v>209.16</v>
      </c>
      <c r="T191" s="1285">
        <v>183.12</v>
      </c>
      <c r="U191" s="1285">
        <v>183.48</v>
      </c>
      <c r="V191" s="1285">
        <v>183.9</v>
      </c>
      <c r="W191" s="1285">
        <v>188.57490000000001</v>
      </c>
      <c r="X191" s="1320">
        <v>57959.03</v>
      </c>
      <c r="Y191" s="1285">
        <v>218</v>
      </c>
      <c r="Z191" s="1285">
        <v>164.84</v>
      </c>
      <c r="AA191" s="1285">
        <v>183.51</v>
      </c>
      <c r="AB191" s="1285">
        <v>179.37630000000001</v>
      </c>
      <c r="AC191" s="1319">
        <v>753.88</v>
      </c>
      <c r="AD191" s="1285">
        <v>193</v>
      </c>
      <c r="AE191" s="1285">
        <v>188.0882</v>
      </c>
      <c r="AF191" s="1309">
        <v>860.2</v>
      </c>
      <c r="AG191" s="1285">
        <v>180.27</v>
      </c>
      <c r="AH191" s="1285">
        <v>187.15</v>
      </c>
      <c r="AI191" s="1285">
        <v>155.76</v>
      </c>
      <c r="AJ191" s="1285">
        <v>174.50580000000002</v>
      </c>
      <c r="AK191" s="1320">
        <v>1701</v>
      </c>
      <c r="AL191" s="1335"/>
      <c r="AM191" s="1307">
        <v>176.5305737164914</v>
      </c>
      <c r="AN191" s="1284">
        <v>1.9047990361091838E-3</v>
      </c>
      <c r="AO191" s="1335"/>
      <c r="AP191" s="1285">
        <v>183.5729</v>
      </c>
      <c r="AQ191" s="1334">
        <v>161.22</v>
      </c>
      <c r="AR191" s="1335"/>
      <c r="AS191" s="1307">
        <v>176.79880781960051</v>
      </c>
      <c r="AT191" s="1284">
        <v>2.2281823991172622E-3</v>
      </c>
      <c r="AU191" s="1335"/>
      <c r="AV191" s="1330"/>
      <c r="AW191" s="1330"/>
      <c r="AX191" s="1330"/>
      <c r="AY191" s="1330"/>
      <c r="AZ191" s="1330"/>
      <c r="BA191" s="1330"/>
      <c r="BB191" s="1330"/>
      <c r="BC191" s="1330"/>
      <c r="BD191" s="1330"/>
      <c r="BE191" s="1330"/>
      <c r="BF191" s="1330"/>
      <c r="BG191" s="1330"/>
      <c r="BH191" s="1330"/>
      <c r="BI191" s="1330"/>
      <c r="BJ191" s="1330"/>
      <c r="BK191" s="1330"/>
      <c r="BL191" s="1330"/>
      <c r="BM191" s="1330"/>
      <c r="BN191" s="1330"/>
      <c r="BO191" s="1330"/>
      <c r="BP191" s="1330"/>
      <c r="BQ191" s="1330"/>
      <c r="BR191" s="1330"/>
      <c r="BS191" s="1330"/>
      <c r="BT191" s="1330"/>
      <c r="BU191" s="1330"/>
      <c r="BV191" s="1330"/>
      <c r="BW191" s="1330"/>
      <c r="BX191" s="1330"/>
      <c r="BY191" s="1330"/>
      <c r="BZ191" s="1330"/>
      <c r="CA191" s="1330"/>
      <c r="CB191" s="1330"/>
      <c r="CC191" s="1330"/>
      <c r="CD191" s="1330"/>
      <c r="CE191" s="1330"/>
      <c r="CF191" s="1330"/>
      <c r="CG191" s="1330"/>
      <c r="CH191" s="1330"/>
      <c r="CI191" s="1330"/>
    </row>
    <row r="192" spans="1:87" s="1289" customFormat="1" ht="40.35" hidden="1" customHeight="1" outlineLevel="1" collapsed="1">
      <c r="A192" s="1299">
        <v>42905</v>
      </c>
      <c r="B192" s="1341">
        <v>25</v>
      </c>
      <c r="C192" s="1285">
        <v>161</v>
      </c>
      <c r="D192" s="1285">
        <v>207.90980000000002</v>
      </c>
      <c r="E192" s="1319">
        <v>406.63</v>
      </c>
      <c r="F192" s="1285">
        <v>176.76310000000001</v>
      </c>
      <c r="G192" s="1320">
        <v>4642</v>
      </c>
      <c r="H192" s="1285">
        <v>163.48950000000002</v>
      </c>
      <c r="I192" s="1320">
        <v>1216</v>
      </c>
      <c r="J192" s="1285">
        <v>185.56</v>
      </c>
      <c r="K192" s="1285">
        <v>161.17000000000002</v>
      </c>
      <c r="L192" s="1285">
        <v>191.29</v>
      </c>
      <c r="M192" s="1285">
        <v>172.92000000000002</v>
      </c>
      <c r="N192" s="1285">
        <v>160</v>
      </c>
      <c r="O192" s="1285">
        <v>183.1104</v>
      </c>
      <c r="P192" s="1320">
        <v>1357</v>
      </c>
      <c r="Q192" s="1285">
        <v>166.39000000000001</v>
      </c>
      <c r="R192" s="1285">
        <v>178</v>
      </c>
      <c r="S192" s="1285">
        <v>211.85</v>
      </c>
      <c r="T192" s="1285">
        <v>181.75</v>
      </c>
      <c r="U192" s="1285">
        <v>183.89000000000001</v>
      </c>
      <c r="V192" s="1285">
        <v>183</v>
      </c>
      <c r="W192" s="1285">
        <v>188.00490000000002</v>
      </c>
      <c r="X192" s="1320">
        <v>58032.81</v>
      </c>
      <c r="Y192" s="1285">
        <v>218</v>
      </c>
      <c r="Z192" s="1285">
        <v>165.38</v>
      </c>
      <c r="AA192" s="1285">
        <v>182.65</v>
      </c>
      <c r="AB192" s="1285">
        <v>178.66460000000001</v>
      </c>
      <c r="AC192" s="1319">
        <v>755.56000000000006</v>
      </c>
      <c r="AD192" s="1285">
        <v>195</v>
      </c>
      <c r="AE192" s="1285">
        <v>188.16930000000002</v>
      </c>
      <c r="AF192" s="1309">
        <v>862.56000000000006</v>
      </c>
      <c r="AG192" s="1285">
        <v>182.58</v>
      </c>
      <c r="AH192" s="1285">
        <v>188.55</v>
      </c>
      <c r="AI192" s="1285">
        <v>155.66</v>
      </c>
      <c r="AJ192" s="1285">
        <v>175.3896</v>
      </c>
      <c r="AK192" s="1320">
        <v>1712</v>
      </c>
      <c r="AL192" s="1335"/>
      <c r="AM192" s="1307">
        <v>176.68123005948161</v>
      </c>
      <c r="AN192" s="1284">
        <v>8.5342918123720857E-4</v>
      </c>
      <c r="AO192" s="1335"/>
      <c r="AP192" s="1285">
        <v>184.18360000000001</v>
      </c>
      <c r="AQ192" s="1334">
        <v>161.74</v>
      </c>
      <c r="AR192" s="1335"/>
      <c r="AS192" s="1307">
        <v>176.95624322595648</v>
      </c>
      <c r="AT192" s="1284">
        <v>8.9047775998918333E-4</v>
      </c>
      <c r="AU192" s="1335"/>
      <c r="AV192" s="1330"/>
      <c r="AW192" s="1330"/>
      <c r="AX192" s="1330"/>
      <c r="AY192" s="1330"/>
      <c r="AZ192" s="1330"/>
      <c r="BA192" s="1330"/>
      <c r="BB192" s="1330"/>
      <c r="BC192" s="1330"/>
      <c r="BD192" s="1330"/>
      <c r="BE192" s="1330"/>
      <c r="BF192" s="1330"/>
      <c r="BG192" s="1330"/>
      <c r="BH192" s="1330"/>
      <c r="BI192" s="1330"/>
      <c r="BJ192" s="1330"/>
      <c r="BK192" s="1330"/>
      <c r="BL192" s="1330"/>
      <c r="BM192" s="1330"/>
      <c r="BN192" s="1330"/>
      <c r="BO192" s="1330"/>
      <c r="BP192" s="1330"/>
      <c r="BQ192" s="1330"/>
      <c r="BR192" s="1330"/>
      <c r="BS192" s="1330"/>
      <c r="BT192" s="1330"/>
      <c r="BU192" s="1330"/>
      <c r="BV192" s="1330"/>
      <c r="BW192" s="1330"/>
      <c r="BX192" s="1330"/>
      <c r="BY192" s="1330"/>
      <c r="BZ192" s="1330"/>
      <c r="CA192" s="1330"/>
      <c r="CB192" s="1330"/>
      <c r="CC192" s="1330"/>
      <c r="CD192" s="1330"/>
      <c r="CE192" s="1330"/>
      <c r="CF192" s="1330"/>
      <c r="CG192" s="1330"/>
      <c r="CH192" s="1330"/>
      <c r="CI192" s="1330"/>
    </row>
    <row r="193" spans="1:87" s="1289" customFormat="1" ht="40.35" hidden="1" customHeight="1" outlineLevel="1">
      <c r="A193" s="1299">
        <v>42912</v>
      </c>
      <c r="B193" s="1341">
        <v>26</v>
      </c>
      <c r="C193" s="1285">
        <v>160.1</v>
      </c>
      <c r="D193" s="1285">
        <v>207.8587</v>
      </c>
      <c r="E193" s="1319">
        <v>406.53000000000003</v>
      </c>
      <c r="F193" s="1285" t="s">
        <v>217</v>
      </c>
      <c r="G193" s="1320" t="s">
        <v>217</v>
      </c>
      <c r="H193" s="1285">
        <v>163.51680000000002</v>
      </c>
      <c r="I193" s="1320">
        <v>1216</v>
      </c>
      <c r="J193" s="1285">
        <v>185.96</v>
      </c>
      <c r="K193" s="1285">
        <v>161.13</v>
      </c>
      <c r="L193" s="1285">
        <v>191.29</v>
      </c>
      <c r="M193" s="1285">
        <v>170.20000000000002</v>
      </c>
      <c r="N193" s="1285">
        <v>160</v>
      </c>
      <c r="O193" s="1285">
        <v>184.2159</v>
      </c>
      <c r="P193" s="1320">
        <v>1365</v>
      </c>
      <c r="Q193" s="1285">
        <v>166.68</v>
      </c>
      <c r="R193" s="1362">
        <v>178</v>
      </c>
      <c r="S193" s="1285">
        <v>211.54</v>
      </c>
      <c r="T193" s="1285">
        <v>182.15</v>
      </c>
      <c r="U193" s="1285">
        <v>182.18</v>
      </c>
      <c r="V193" s="1285">
        <v>183</v>
      </c>
      <c r="W193" s="1285">
        <v>188.31310000000002</v>
      </c>
      <c r="X193" s="1320">
        <v>58257.36</v>
      </c>
      <c r="Y193" s="1285">
        <v>218</v>
      </c>
      <c r="Z193" s="1285">
        <v>165.37</v>
      </c>
      <c r="AA193" s="1285">
        <v>183.28</v>
      </c>
      <c r="AB193" s="1285">
        <v>178.53530000000001</v>
      </c>
      <c r="AC193" s="1319">
        <v>754.85</v>
      </c>
      <c r="AD193" s="1285">
        <v>197</v>
      </c>
      <c r="AE193" s="1285">
        <v>188.97650000000002</v>
      </c>
      <c r="AF193" s="1309">
        <v>862.27</v>
      </c>
      <c r="AG193" s="1285">
        <v>182.12</v>
      </c>
      <c r="AH193" s="1285">
        <v>190.76</v>
      </c>
      <c r="AI193" s="1285">
        <v>155.45000000000002</v>
      </c>
      <c r="AJ193" s="1285">
        <v>175.82590000000002</v>
      </c>
      <c r="AK193" s="1320">
        <v>1710</v>
      </c>
      <c r="AL193" s="1335"/>
      <c r="AM193" s="1307">
        <v>176.64438405138119</v>
      </c>
      <c r="AN193" s="1284">
        <v>-2.0854511873169557E-4</v>
      </c>
      <c r="AO193" s="1335"/>
      <c r="AP193" s="1285">
        <v>184.15730000000002</v>
      </c>
      <c r="AQ193" s="1334">
        <v>162.16</v>
      </c>
      <c r="AR193" s="1335"/>
      <c r="AS193" s="1307">
        <v>177.33717225392394</v>
      </c>
      <c r="AT193" s="1284">
        <v>2.1526735707257938E-3</v>
      </c>
      <c r="AU193" s="1335"/>
      <c r="AV193" s="1330"/>
      <c r="AW193" s="1330"/>
      <c r="AX193" s="1330"/>
      <c r="AY193" s="1330"/>
      <c r="AZ193" s="1330"/>
      <c r="BA193" s="1330"/>
      <c r="BB193" s="1330"/>
      <c r="BC193" s="1330"/>
      <c r="BD193" s="1330"/>
      <c r="BE193" s="1330"/>
      <c r="BF193" s="1330"/>
      <c r="BG193" s="1330"/>
      <c r="BH193" s="1330"/>
      <c r="BI193" s="1330"/>
      <c r="BJ193" s="1330"/>
      <c r="BK193" s="1330"/>
      <c r="BL193" s="1330"/>
      <c r="BM193" s="1330"/>
      <c r="BN193" s="1330"/>
      <c r="BO193" s="1330"/>
      <c r="BP193" s="1330"/>
      <c r="BQ193" s="1330"/>
      <c r="BR193" s="1330"/>
      <c r="BS193" s="1330"/>
      <c r="BT193" s="1330"/>
      <c r="BU193" s="1330"/>
      <c r="BV193" s="1330"/>
      <c r="BW193" s="1330"/>
      <c r="BX193" s="1330"/>
      <c r="BY193" s="1330"/>
      <c r="BZ193" s="1330"/>
      <c r="CA193" s="1330"/>
      <c r="CB193" s="1330"/>
      <c r="CC193" s="1330"/>
      <c r="CD193" s="1330"/>
      <c r="CE193" s="1330"/>
      <c r="CF193" s="1330"/>
      <c r="CG193" s="1330"/>
      <c r="CH193" s="1330"/>
      <c r="CI193" s="1330"/>
    </row>
    <row r="194" spans="1:87" s="1289" customFormat="1" ht="40.35" hidden="1" customHeight="1" outlineLevel="1">
      <c r="A194" s="1299">
        <v>42919</v>
      </c>
      <c r="B194" s="1341">
        <v>27</v>
      </c>
      <c r="C194" s="1353">
        <v>160.1</v>
      </c>
      <c r="D194" s="1353">
        <v>207.07640000000001</v>
      </c>
      <c r="E194" s="1356">
        <v>405</v>
      </c>
      <c r="F194" s="1353">
        <v>177.2937</v>
      </c>
      <c r="G194" s="1354">
        <v>4632</v>
      </c>
      <c r="H194" s="1353">
        <v>163.5102</v>
      </c>
      <c r="I194" s="1354">
        <v>1216</v>
      </c>
      <c r="J194" s="1353">
        <v>183.31</v>
      </c>
      <c r="K194" s="1353">
        <v>165.67000000000002</v>
      </c>
      <c r="L194" s="1353">
        <v>195.93</v>
      </c>
      <c r="M194" s="1353">
        <v>172.44</v>
      </c>
      <c r="N194" s="1353">
        <v>160</v>
      </c>
      <c r="O194" s="1355">
        <v>184.51330000000002</v>
      </c>
      <c r="P194" s="1358">
        <v>1368</v>
      </c>
      <c r="Q194" s="1355">
        <v>168.5</v>
      </c>
      <c r="R194" s="1355" t="s">
        <v>202</v>
      </c>
      <c r="S194" s="1355">
        <v>211.95000000000002</v>
      </c>
      <c r="T194" s="1355">
        <v>181.19</v>
      </c>
      <c r="U194" s="1355">
        <v>179.98</v>
      </c>
      <c r="V194" s="1355">
        <v>182.1</v>
      </c>
      <c r="W194" s="1355">
        <v>188.5804</v>
      </c>
      <c r="X194" s="1358">
        <v>58212.33</v>
      </c>
      <c r="Y194" s="1355">
        <v>218</v>
      </c>
      <c r="Z194" s="1355">
        <v>164.29</v>
      </c>
      <c r="AA194" s="1355">
        <v>182.67000000000002</v>
      </c>
      <c r="AB194" s="1355">
        <v>177.52450000000002</v>
      </c>
      <c r="AC194" s="1359">
        <v>752.26</v>
      </c>
      <c r="AD194" s="1355">
        <v>199</v>
      </c>
      <c r="AE194" s="1355">
        <v>188.49710000000002</v>
      </c>
      <c r="AF194" s="1355">
        <v>863.26</v>
      </c>
      <c r="AG194" s="1355">
        <v>179.39000000000001</v>
      </c>
      <c r="AH194" s="1355">
        <v>184.21</v>
      </c>
      <c r="AI194" s="1355">
        <v>155.5</v>
      </c>
      <c r="AJ194" s="1355">
        <v>178.8527</v>
      </c>
      <c r="AK194" s="1354">
        <v>1723</v>
      </c>
      <c r="AL194" s="1335"/>
      <c r="AM194" s="1307">
        <v>175.93871446594574</v>
      </c>
      <c r="AN194" s="1284">
        <v>-3.9948600077215346E-3</v>
      </c>
      <c r="AO194" s="1335"/>
      <c r="AP194" s="1353">
        <v>185.1771</v>
      </c>
      <c r="AQ194" s="1357">
        <v>163</v>
      </c>
      <c r="AR194" s="1335"/>
      <c r="AS194" s="1307">
        <v>176.54048298827519</v>
      </c>
      <c r="AT194" s="1284">
        <v>-4.4925113867723132E-3</v>
      </c>
      <c r="AU194" s="1335"/>
      <c r="AV194" s="1330"/>
      <c r="AW194" s="1330"/>
      <c r="AX194" s="1330"/>
      <c r="AY194" s="1330"/>
      <c r="AZ194" s="1330"/>
      <c r="BA194" s="1330"/>
      <c r="BB194" s="1330"/>
      <c r="BC194" s="1330"/>
      <c r="BD194" s="1330"/>
      <c r="BE194" s="1330"/>
      <c r="BF194" s="1330"/>
      <c r="BG194" s="1330"/>
      <c r="BH194" s="1330"/>
      <c r="BI194" s="1330"/>
      <c r="BJ194" s="1330"/>
      <c r="BK194" s="1330"/>
      <c r="BL194" s="1330"/>
      <c r="BM194" s="1330"/>
      <c r="BN194" s="1330"/>
      <c r="BO194" s="1330"/>
      <c r="BP194" s="1330"/>
      <c r="BQ194" s="1330"/>
      <c r="BR194" s="1330"/>
      <c r="BS194" s="1330"/>
      <c r="BT194" s="1330"/>
      <c r="BU194" s="1330"/>
      <c r="BV194" s="1330"/>
      <c r="BW194" s="1330"/>
      <c r="BX194" s="1330"/>
      <c r="BY194" s="1330"/>
      <c r="BZ194" s="1330"/>
      <c r="CA194" s="1330"/>
      <c r="CB194" s="1330"/>
      <c r="CC194" s="1330"/>
      <c r="CD194" s="1330"/>
      <c r="CE194" s="1330"/>
      <c r="CF194" s="1330"/>
      <c r="CG194" s="1330"/>
      <c r="CH194" s="1330"/>
      <c r="CI194" s="1330"/>
    </row>
    <row r="195" spans="1:87" s="1289" customFormat="1" ht="40.35" hidden="1" customHeight="1" outlineLevel="1" collapsed="1">
      <c r="A195" s="1299">
        <v>42926</v>
      </c>
      <c r="B195" s="1341">
        <v>28</v>
      </c>
      <c r="C195" s="1353">
        <v>155.4</v>
      </c>
      <c r="D195" s="1353">
        <v>207.02010000000001</v>
      </c>
      <c r="E195" s="1356">
        <v>404.89</v>
      </c>
      <c r="F195" s="1353">
        <v>175.1542</v>
      </c>
      <c r="G195" s="1354">
        <v>4571</v>
      </c>
      <c r="H195" s="1353">
        <v>159.34520000000001</v>
      </c>
      <c r="I195" s="1354">
        <v>1185</v>
      </c>
      <c r="J195" s="1353">
        <v>177.4</v>
      </c>
      <c r="K195" s="1353">
        <v>162.53</v>
      </c>
      <c r="L195" s="1353">
        <v>199.09</v>
      </c>
      <c r="M195" s="1353">
        <v>176.03</v>
      </c>
      <c r="N195" s="1353">
        <v>160</v>
      </c>
      <c r="O195" s="1355">
        <v>178.7098</v>
      </c>
      <c r="P195" s="1358">
        <v>1324</v>
      </c>
      <c r="Q195" s="1355">
        <v>168.83</v>
      </c>
      <c r="R195" s="1355" t="s">
        <v>202</v>
      </c>
      <c r="S195" s="1355">
        <v>211.54</v>
      </c>
      <c r="T195" s="1355">
        <v>175.39000000000001</v>
      </c>
      <c r="U195" s="1355">
        <v>176.55</v>
      </c>
      <c r="V195" s="1355">
        <v>176.70000000000002</v>
      </c>
      <c r="W195" s="1355">
        <v>184.37630000000001</v>
      </c>
      <c r="X195" s="1358">
        <v>56685.71</v>
      </c>
      <c r="Y195" s="1355">
        <v>218</v>
      </c>
      <c r="Z195" s="1355">
        <v>158.61000000000001</v>
      </c>
      <c r="AA195" s="1355">
        <v>180.45000000000002</v>
      </c>
      <c r="AB195" s="1355">
        <v>173.30460000000002</v>
      </c>
      <c r="AC195" s="1359">
        <v>733.43000000000006</v>
      </c>
      <c r="AD195" s="1355">
        <v>199</v>
      </c>
      <c r="AE195" s="1355">
        <v>188.26580000000001</v>
      </c>
      <c r="AF195" s="1355">
        <v>860.13</v>
      </c>
      <c r="AG195" s="1355">
        <v>176.85</v>
      </c>
      <c r="AH195" s="1355">
        <v>184.02</v>
      </c>
      <c r="AI195" s="1355">
        <v>156.4</v>
      </c>
      <c r="AJ195" s="1355">
        <v>180.01510000000002</v>
      </c>
      <c r="AK195" s="1354">
        <v>1726</v>
      </c>
      <c r="AL195" s="1335"/>
      <c r="AM195" s="1307">
        <v>172.65770234418315</v>
      </c>
      <c r="AN195" s="1284">
        <v>-1.8648608020821134E-2</v>
      </c>
      <c r="AO195" s="1335"/>
      <c r="AP195" s="1353">
        <v>184.8614</v>
      </c>
      <c r="AQ195" s="1357">
        <v>163.30000000000001</v>
      </c>
      <c r="AR195" s="1335"/>
      <c r="AS195" s="1307">
        <v>173.08030809770449</v>
      </c>
      <c r="AT195" s="1284">
        <v>-1.9599894777678317E-2</v>
      </c>
      <c r="AU195" s="1335"/>
      <c r="AV195" s="1330"/>
      <c r="AW195" s="1330"/>
      <c r="AX195" s="1330"/>
      <c r="AY195" s="1330"/>
      <c r="AZ195" s="1330"/>
      <c r="BA195" s="1330"/>
      <c r="BB195" s="1330"/>
      <c r="BC195" s="1330"/>
      <c r="BD195" s="1330"/>
      <c r="BE195" s="1330"/>
      <c r="BF195" s="1330"/>
      <c r="BG195" s="1330"/>
      <c r="BH195" s="1330"/>
      <c r="BI195" s="1330"/>
      <c r="BJ195" s="1330"/>
      <c r="BK195" s="1330"/>
      <c r="BL195" s="1330"/>
      <c r="BM195" s="1330"/>
      <c r="BN195" s="1330"/>
      <c r="BO195" s="1330"/>
      <c r="BP195" s="1330"/>
      <c r="BQ195" s="1330"/>
      <c r="BR195" s="1330"/>
      <c r="BS195" s="1330"/>
      <c r="BT195" s="1330"/>
      <c r="BU195" s="1330"/>
      <c r="BV195" s="1330"/>
      <c r="BW195" s="1330"/>
      <c r="BX195" s="1330"/>
      <c r="BY195" s="1330"/>
      <c r="BZ195" s="1330"/>
      <c r="CA195" s="1330"/>
      <c r="CB195" s="1330"/>
      <c r="CC195" s="1330"/>
      <c r="CD195" s="1330"/>
      <c r="CE195" s="1330"/>
      <c r="CF195" s="1330"/>
      <c r="CG195" s="1330"/>
      <c r="CH195" s="1330"/>
      <c r="CI195" s="1330"/>
    </row>
    <row r="196" spans="1:87" s="1289" customFormat="1" ht="40.35" hidden="1" customHeight="1" outlineLevel="1" collapsed="1">
      <c r="A196" s="1299">
        <v>42933</v>
      </c>
      <c r="B196" s="1341">
        <v>29</v>
      </c>
      <c r="C196" s="1353">
        <v>150</v>
      </c>
      <c r="D196" s="1353">
        <v>207.07640000000001</v>
      </c>
      <c r="E196" s="1356">
        <v>405</v>
      </c>
      <c r="F196" s="1353">
        <v>170.5145</v>
      </c>
      <c r="G196" s="1354">
        <v>4442</v>
      </c>
      <c r="H196" s="1353">
        <v>155.17520000000002</v>
      </c>
      <c r="I196" s="1354">
        <v>1154</v>
      </c>
      <c r="J196" s="1353">
        <v>173.42000000000002</v>
      </c>
      <c r="K196" s="1353">
        <v>158.95000000000002</v>
      </c>
      <c r="L196" s="1353">
        <v>199.09</v>
      </c>
      <c r="M196" s="1353">
        <v>176.47</v>
      </c>
      <c r="N196" s="1353">
        <v>160</v>
      </c>
      <c r="O196" s="1355">
        <v>175.40650000000002</v>
      </c>
      <c r="P196" s="1358">
        <v>1300</v>
      </c>
      <c r="Q196" s="1355">
        <v>170.09</v>
      </c>
      <c r="R196" s="1355" t="s">
        <v>202</v>
      </c>
      <c r="S196" s="1355">
        <v>211.95000000000002</v>
      </c>
      <c r="T196" s="1355">
        <v>167.70000000000002</v>
      </c>
      <c r="U196" s="1355">
        <v>172.19</v>
      </c>
      <c r="V196" s="1355">
        <v>172.20000000000002</v>
      </c>
      <c r="W196" s="1355">
        <v>179.22320000000002</v>
      </c>
      <c r="X196" s="1358">
        <v>54834.37</v>
      </c>
      <c r="Y196" s="1355">
        <v>218</v>
      </c>
      <c r="Z196" s="1355">
        <v>152.49</v>
      </c>
      <c r="AA196" s="1355">
        <v>178.55</v>
      </c>
      <c r="AB196" s="1355">
        <v>168.97060000000002</v>
      </c>
      <c r="AC196" s="1359">
        <v>712.66</v>
      </c>
      <c r="AD196" s="1355">
        <v>199</v>
      </c>
      <c r="AE196" s="1355">
        <v>187.88040000000001</v>
      </c>
      <c r="AF196" s="1355">
        <v>857.69</v>
      </c>
      <c r="AG196" s="1355">
        <v>175.28</v>
      </c>
      <c r="AH196" s="1355">
        <v>179.85</v>
      </c>
      <c r="AI196" s="1355">
        <v>155.37</v>
      </c>
      <c r="AJ196" s="1355">
        <v>179.89620000000002</v>
      </c>
      <c r="AK196" s="1354">
        <v>1722</v>
      </c>
      <c r="AL196" s="1335"/>
      <c r="AM196" s="1307">
        <v>169.52128626876785</v>
      </c>
      <c r="AN196" s="1284">
        <v>-1.8165514963027984E-2</v>
      </c>
      <c r="AO196" s="1335"/>
      <c r="AP196" s="1353">
        <v>184.2381</v>
      </c>
      <c r="AQ196" s="1357">
        <v>163.43</v>
      </c>
      <c r="AR196" s="1335"/>
      <c r="AS196" s="1307">
        <v>169.88442363050135</v>
      </c>
      <c r="AT196" s="1284">
        <v>-1.8464749123274338E-2</v>
      </c>
      <c r="AU196" s="1335"/>
      <c r="AV196" s="1330"/>
      <c r="AW196" s="1330"/>
      <c r="AX196" s="1330"/>
      <c r="AY196" s="1330"/>
      <c r="AZ196" s="1330"/>
      <c r="BA196" s="1330"/>
      <c r="BB196" s="1330"/>
      <c r="BC196" s="1330"/>
      <c r="BD196" s="1330"/>
      <c r="BE196" s="1330"/>
      <c r="BF196" s="1330"/>
      <c r="BG196" s="1330"/>
      <c r="BH196" s="1330"/>
      <c r="BI196" s="1330"/>
      <c r="BJ196" s="1330"/>
      <c r="BK196" s="1330"/>
      <c r="BL196" s="1330"/>
      <c r="BM196" s="1330"/>
      <c r="BN196" s="1330"/>
      <c r="BO196" s="1330"/>
      <c r="BP196" s="1330"/>
      <c r="BQ196" s="1330"/>
      <c r="BR196" s="1330"/>
      <c r="BS196" s="1330"/>
      <c r="BT196" s="1330"/>
      <c r="BU196" s="1330"/>
      <c r="BV196" s="1330"/>
      <c r="BW196" s="1330"/>
      <c r="BX196" s="1330"/>
      <c r="BY196" s="1330"/>
      <c r="BZ196" s="1330"/>
      <c r="CA196" s="1330"/>
      <c r="CB196" s="1330"/>
      <c r="CC196" s="1330"/>
      <c r="CD196" s="1330"/>
      <c r="CE196" s="1330"/>
      <c r="CF196" s="1330"/>
      <c r="CG196" s="1330"/>
      <c r="CH196" s="1330"/>
      <c r="CI196" s="1330"/>
    </row>
    <row r="197" spans="1:87" s="1289" customFormat="1" ht="40.35" hidden="1" customHeight="1" outlineLevel="1" collapsed="1">
      <c r="A197" s="1299">
        <v>42940</v>
      </c>
      <c r="B197" s="1341">
        <v>30</v>
      </c>
      <c r="C197" s="1353">
        <v>150</v>
      </c>
      <c r="D197" s="1353">
        <v>207.21960000000001</v>
      </c>
      <c r="E197" s="1356">
        <v>405.28000000000003</v>
      </c>
      <c r="F197" s="1353">
        <v>170.6183</v>
      </c>
      <c r="G197" s="1354">
        <v>4440</v>
      </c>
      <c r="H197" s="1353">
        <v>155.18260000000001</v>
      </c>
      <c r="I197" s="1354">
        <v>1154</v>
      </c>
      <c r="J197" s="1353">
        <v>173.91</v>
      </c>
      <c r="K197" s="1353">
        <v>163.88</v>
      </c>
      <c r="L197" s="1353">
        <v>202.8</v>
      </c>
      <c r="M197" s="1353">
        <v>176.1</v>
      </c>
      <c r="N197" s="1353">
        <v>160</v>
      </c>
      <c r="O197" s="1355">
        <v>174.30790000000002</v>
      </c>
      <c r="P197" s="1358">
        <v>1292</v>
      </c>
      <c r="Q197" s="1355">
        <v>169.56</v>
      </c>
      <c r="R197" s="1355" t="s">
        <v>202</v>
      </c>
      <c r="S197" s="1355">
        <v>211.95000000000002</v>
      </c>
      <c r="T197" s="1355">
        <v>163.16</v>
      </c>
      <c r="U197" s="1355">
        <v>171.98</v>
      </c>
      <c r="V197" s="1355">
        <v>172.5</v>
      </c>
      <c r="W197" s="1355">
        <v>178.28540000000001</v>
      </c>
      <c r="X197" s="1358">
        <v>54407.37</v>
      </c>
      <c r="Y197" s="1355">
        <v>218</v>
      </c>
      <c r="Z197" s="1355">
        <v>152.49</v>
      </c>
      <c r="AA197" s="1355">
        <v>178.38</v>
      </c>
      <c r="AB197" s="1355">
        <v>167.87550000000002</v>
      </c>
      <c r="AC197" s="1359">
        <v>713.43000000000006</v>
      </c>
      <c r="AD197" s="1355">
        <v>199</v>
      </c>
      <c r="AE197" s="1355">
        <v>186.77160000000001</v>
      </c>
      <c r="AF197" s="1355">
        <v>852.26</v>
      </c>
      <c r="AG197" s="1355">
        <v>175.14000000000001</v>
      </c>
      <c r="AH197" s="1355">
        <v>178.97</v>
      </c>
      <c r="AI197" s="1355">
        <v>155.94</v>
      </c>
      <c r="AJ197" s="1355">
        <v>180.4716</v>
      </c>
      <c r="AK197" s="1354">
        <v>1727</v>
      </c>
      <c r="AL197" s="1335"/>
      <c r="AM197" s="1307">
        <v>169.42381733353511</v>
      </c>
      <c r="AN197" s="1284">
        <v>-5.7496576021853762E-4</v>
      </c>
      <c r="AO197" s="1335"/>
      <c r="AP197" s="1353">
        <v>183.9203</v>
      </c>
      <c r="AQ197" s="1357">
        <v>164.41</v>
      </c>
      <c r="AR197" s="1335"/>
      <c r="AS197" s="1307">
        <v>169.80867060707075</v>
      </c>
      <c r="AT197" s="1284">
        <v>-4.4590917643727579E-4</v>
      </c>
      <c r="AU197" s="1335"/>
      <c r="AV197" s="1330"/>
      <c r="AW197" s="1330"/>
      <c r="AX197" s="1330"/>
      <c r="AY197" s="1330"/>
      <c r="AZ197" s="1330"/>
      <c r="BA197" s="1330"/>
      <c r="BB197" s="1330"/>
      <c r="BC197" s="1330"/>
      <c r="BD197" s="1330"/>
      <c r="BE197" s="1330"/>
      <c r="BF197" s="1330"/>
      <c r="BG197" s="1330"/>
      <c r="BH197" s="1330"/>
      <c r="BI197" s="1330"/>
      <c r="BJ197" s="1330"/>
      <c r="BK197" s="1330"/>
      <c r="BL197" s="1330"/>
      <c r="BM197" s="1330"/>
      <c r="BN197" s="1330"/>
      <c r="BO197" s="1330"/>
      <c r="BP197" s="1330"/>
      <c r="BQ197" s="1330"/>
      <c r="BR197" s="1330"/>
      <c r="BS197" s="1330"/>
      <c r="BT197" s="1330"/>
      <c r="BU197" s="1330"/>
      <c r="BV197" s="1330"/>
      <c r="BW197" s="1330"/>
      <c r="BX197" s="1330"/>
      <c r="BY197" s="1330"/>
      <c r="BZ197" s="1330"/>
      <c r="CA197" s="1330"/>
      <c r="CB197" s="1330"/>
      <c r="CC197" s="1330"/>
      <c r="CD197" s="1330"/>
      <c r="CE197" s="1330"/>
      <c r="CF197" s="1330"/>
      <c r="CG197" s="1330"/>
      <c r="CH197" s="1330"/>
      <c r="CI197" s="1330"/>
    </row>
    <row r="198" spans="1:87" s="1289" customFormat="1" ht="40.35" hidden="1" customHeight="1" outlineLevel="1" collapsed="1">
      <c r="A198" s="1299">
        <v>42947</v>
      </c>
      <c r="B198" s="1341">
        <v>31</v>
      </c>
      <c r="C198" s="1353">
        <v>149.9</v>
      </c>
      <c r="D198" s="1353">
        <v>207.07640000000001</v>
      </c>
      <c r="E198" s="1356">
        <v>405</v>
      </c>
      <c r="F198" s="1353">
        <v>169.81390000000002</v>
      </c>
      <c r="G198" s="1354">
        <v>4427</v>
      </c>
      <c r="H198" s="1353">
        <v>155.1558</v>
      </c>
      <c r="I198" s="1354">
        <v>1154</v>
      </c>
      <c r="J198" s="1353">
        <v>174.61</v>
      </c>
      <c r="K198" s="1353">
        <v>159.36000000000001</v>
      </c>
      <c r="L198" s="1353">
        <v>202.8</v>
      </c>
      <c r="M198" s="1353">
        <v>175.57</v>
      </c>
      <c r="N198" s="1353">
        <v>159</v>
      </c>
      <c r="O198" s="1355">
        <v>174.26230000000001</v>
      </c>
      <c r="P198" s="1358">
        <v>1291</v>
      </c>
      <c r="Q198" s="1355">
        <v>166.84</v>
      </c>
      <c r="R198" s="1355">
        <v>161</v>
      </c>
      <c r="S198" s="1355">
        <v>211.54</v>
      </c>
      <c r="T198" s="1355">
        <v>165.59</v>
      </c>
      <c r="U198" s="1355">
        <v>171.16</v>
      </c>
      <c r="V198" s="1355">
        <v>172.4</v>
      </c>
      <c r="W198" s="1355">
        <v>178.62010000000001</v>
      </c>
      <c r="X198" s="1358">
        <v>54338.01</v>
      </c>
      <c r="Y198" s="1355">
        <v>218</v>
      </c>
      <c r="Z198" s="1355">
        <v>152.45000000000002</v>
      </c>
      <c r="AA198" s="1355">
        <v>178.43</v>
      </c>
      <c r="AB198" s="1355">
        <v>169.1781</v>
      </c>
      <c r="AC198" s="1359">
        <v>718.85</v>
      </c>
      <c r="AD198" s="1355">
        <v>199</v>
      </c>
      <c r="AE198" s="1355">
        <v>186.155</v>
      </c>
      <c r="AF198" s="1355">
        <v>849.09</v>
      </c>
      <c r="AG198" s="1355">
        <v>178.61</v>
      </c>
      <c r="AH198" s="1355">
        <v>175.18</v>
      </c>
      <c r="AI198" s="1355">
        <v>155.78</v>
      </c>
      <c r="AJ198" s="1355">
        <v>180.51840000000001</v>
      </c>
      <c r="AK198" s="1354">
        <v>1729</v>
      </c>
      <c r="AL198" s="1335"/>
      <c r="AM198" s="1307">
        <v>169.60490273204368</v>
      </c>
      <c r="AN198" s="1284">
        <v>1.068830825314615E-3</v>
      </c>
      <c r="AO198" s="1335"/>
      <c r="AP198" s="1353">
        <v>182.90180000000001</v>
      </c>
      <c r="AQ198" s="1357">
        <v>164.28</v>
      </c>
      <c r="AR198" s="1335"/>
      <c r="AS198" s="1307">
        <v>169.98806533353476</v>
      </c>
      <c r="AT198" s="1284">
        <v>1.0564520988396442E-3</v>
      </c>
      <c r="AU198" s="1335"/>
      <c r="AV198" s="1330"/>
      <c r="AW198" s="1330"/>
      <c r="AX198" s="1330"/>
      <c r="AY198" s="1330"/>
      <c r="AZ198" s="1330"/>
      <c r="BA198" s="1330"/>
      <c r="BB198" s="1330"/>
      <c r="BC198" s="1330"/>
      <c r="BD198" s="1330"/>
      <c r="BE198" s="1330"/>
      <c r="BF198" s="1330"/>
      <c r="BG198" s="1330"/>
      <c r="BH198" s="1330"/>
      <c r="BI198" s="1330"/>
      <c r="BJ198" s="1330"/>
      <c r="BK198" s="1330"/>
      <c r="BL198" s="1330"/>
      <c r="BM198" s="1330"/>
      <c r="BN198" s="1330"/>
      <c r="BO198" s="1330"/>
      <c r="BP198" s="1330"/>
      <c r="BQ198" s="1330"/>
      <c r="BR198" s="1330"/>
      <c r="BS198" s="1330"/>
      <c r="BT198" s="1330"/>
      <c r="BU198" s="1330"/>
      <c r="BV198" s="1330"/>
      <c r="BW198" s="1330"/>
      <c r="BX198" s="1330"/>
      <c r="BY198" s="1330"/>
      <c r="BZ198" s="1330"/>
      <c r="CA198" s="1330"/>
      <c r="CB198" s="1330"/>
      <c r="CC198" s="1330"/>
      <c r="CD198" s="1330"/>
      <c r="CE198" s="1330"/>
      <c r="CF198" s="1330"/>
      <c r="CG198" s="1330"/>
      <c r="CH198" s="1330"/>
      <c r="CI198" s="1330"/>
    </row>
    <row r="199" spans="1:87" s="1289" customFormat="1" ht="40.35" hidden="1" customHeight="1" outlineLevel="1" collapsed="1">
      <c r="A199" s="1299">
        <v>42954</v>
      </c>
      <c r="B199" s="1341">
        <v>32</v>
      </c>
      <c r="C199" s="1353">
        <v>149.20000000000002</v>
      </c>
      <c r="D199" s="1353">
        <v>207.77690000000001</v>
      </c>
      <c r="E199" s="1356">
        <v>406.37</v>
      </c>
      <c r="F199" s="1353">
        <v>169.1071</v>
      </c>
      <c r="G199" s="1354">
        <v>4420</v>
      </c>
      <c r="H199" s="1353">
        <v>155.14600000000002</v>
      </c>
      <c r="I199" s="1354">
        <v>1154</v>
      </c>
      <c r="J199" s="1353">
        <v>175.05</v>
      </c>
      <c r="K199" s="1353">
        <v>156.82</v>
      </c>
      <c r="L199" s="1353">
        <v>202.8</v>
      </c>
      <c r="M199" s="1353">
        <v>173.85</v>
      </c>
      <c r="N199" s="1353">
        <v>158</v>
      </c>
      <c r="O199" s="1355">
        <v>175.3682</v>
      </c>
      <c r="P199" s="1358">
        <v>1298</v>
      </c>
      <c r="Q199" s="1355">
        <v>163.53</v>
      </c>
      <c r="R199" s="1355" t="s">
        <v>202</v>
      </c>
      <c r="S199" s="1355">
        <v>211.88</v>
      </c>
      <c r="T199" s="1355">
        <v>165.71</v>
      </c>
      <c r="U199" s="1355">
        <v>173.4</v>
      </c>
      <c r="V199" s="1355">
        <v>172.20000000000002</v>
      </c>
      <c r="W199" s="1355">
        <v>177.7586</v>
      </c>
      <c r="X199" s="1358">
        <v>54176.75</v>
      </c>
      <c r="Y199" s="1355">
        <v>218</v>
      </c>
      <c r="Z199" s="1355">
        <v>152.51</v>
      </c>
      <c r="AA199" s="1355">
        <v>178.17000000000002</v>
      </c>
      <c r="AB199" s="1355">
        <v>169.20060000000001</v>
      </c>
      <c r="AC199" s="1359">
        <v>721.87</v>
      </c>
      <c r="AD199" s="1355">
        <v>199</v>
      </c>
      <c r="AE199" s="1355">
        <v>186.50150000000002</v>
      </c>
      <c r="AF199" s="1355">
        <v>852.32</v>
      </c>
      <c r="AG199" s="1355">
        <v>177.65</v>
      </c>
      <c r="AH199" s="1355">
        <v>178.32</v>
      </c>
      <c r="AI199" s="1355">
        <v>156.16</v>
      </c>
      <c r="AJ199" s="1355">
        <v>179.72110000000001</v>
      </c>
      <c r="AK199" s="1354">
        <v>1726</v>
      </c>
      <c r="AL199" s="1335"/>
      <c r="AM199" s="1307">
        <v>169.38875474135688</v>
      </c>
      <c r="AN199" s="1284">
        <v>-1.274420651791508E-3</v>
      </c>
      <c r="AO199" s="1335"/>
      <c r="AP199" s="1353">
        <v>181.5864</v>
      </c>
      <c r="AQ199" s="1357">
        <v>164.29</v>
      </c>
      <c r="AR199" s="1335"/>
      <c r="AS199" s="1307">
        <v>169.80149320971927</v>
      </c>
      <c r="AT199" s="1284">
        <v>-1.0975601342918528E-3</v>
      </c>
      <c r="AU199" s="1335"/>
      <c r="AV199" s="1330"/>
      <c r="AW199" s="1330"/>
      <c r="AX199" s="1330"/>
      <c r="AY199" s="1330"/>
      <c r="AZ199" s="1330"/>
      <c r="BA199" s="1330"/>
      <c r="BB199" s="1330"/>
      <c r="BC199" s="1330"/>
      <c r="BD199" s="1330"/>
      <c r="BE199" s="1330"/>
      <c r="BF199" s="1330"/>
      <c r="BG199" s="1330"/>
      <c r="BH199" s="1330"/>
      <c r="BI199" s="1330"/>
      <c r="BJ199" s="1330"/>
      <c r="BK199" s="1330"/>
      <c r="BL199" s="1330"/>
      <c r="BM199" s="1330"/>
      <c r="BN199" s="1330"/>
      <c r="BO199" s="1330"/>
      <c r="BP199" s="1330"/>
      <c r="BQ199" s="1330"/>
      <c r="BR199" s="1330"/>
      <c r="BS199" s="1330"/>
      <c r="BT199" s="1330"/>
      <c r="BU199" s="1330"/>
      <c r="BV199" s="1330"/>
      <c r="BW199" s="1330"/>
      <c r="BX199" s="1330"/>
      <c r="BY199" s="1330"/>
      <c r="BZ199" s="1330"/>
      <c r="CA199" s="1330"/>
      <c r="CB199" s="1330"/>
      <c r="CC199" s="1330"/>
      <c r="CD199" s="1330"/>
      <c r="CE199" s="1330"/>
      <c r="CF199" s="1330"/>
      <c r="CG199" s="1330"/>
      <c r="CH199" s="1330"/>
      <c r="CI199" s="1330"/>
    </row>
    <row r="200" spans="1:87" s="1289" customFormat="1" ht="40.35" hidden="1" customHeight="1" outlineLevel="1" collapsed="1">
      <c r="A200" s="1299">
        <v>42961</v>
      </c>
      <c r="B200" s="1341">
        <v>33</v>
      </c>
      <c r="C200" s="1353">
        <v>149.20000000000002</v>
      </c>
      <c r="D200" s="1353">
        <v>207.8485</v>
      </c>
      <c r="E200" s="1356">
        <v>406.51</v>
      </c>
      <c r="F200" s="1353">
        <v>169.7056</v>
      </c>
      <c r="G200" s="1354">
        <v>4429</v>
      </c>
      <c r="H200" s="1353">
        <v>155.1808</v>
      </c>
      <c r="I200" s="1354">
        <v>1154</v>
      </c>
      <c r="J200" s="1353">
        <v>174.96</v>
      </c>
      <c r="K200" s="1353">
        <v>157.9</v>
      </c>
      <c r="L200" s="1353">
        <v>202.8</v>
      </c>
      <c r="M200" s="1353">
        <v>176.48</v>
      </c>
      <c r="N200" s="1353">
        <v>158</v>
      </c>
      <c r="O200" s="1355">
        <v>174.5009</v>
      </c>
      <c r="P200" s="1358">
        <v>1291</v>
      </c>
      <c r="Q200" s="1355">
        <v>161.65</v>
      </c>
      <c r="R200" s="1355">
        <v>199</v>
      </c>
      <c r="S200" s="1355">
        <v>211.33</v>
      </c>
      <c r="T200" s="1355">
        <v>168.23</v>
      </c>
      <c r="U200" s="1355">
        <v>173.27</v>
      </c>
      <c r="V200" s="1355">
        <v>172.4</v>
      </c>
      <c r="W200" s="1355">
        <v>178.05790000000002</v>
      </c>
      <c r="X200" s="1358">
        <v>54159.61</v>
      </c>
      <c r="Y200" s="1355">
        <v>218</v>
      </c>
      <c r="Z200" s="1355">
        <v>152.51</v>
      </c>
      <c r="AA200" s="1355">
        <v>178.29</v>
      </c>
      <c r="AB200" s="1355">
        <v>169.33970000000002</v>
      </c>
      <c r="AC200" s="1359">
        <v>724.37</v>
      </c>
      <c r="AD200" s="1355">
        <v>199</v>
      </c>
      <c r="AE200" s="1355">
        <v>187.2259</v>
      </c>
      <c r="AF200" s="1355">
        <v>857.73</v>
      </c>
      <c r="AG200" s="1355">
        <v>179.70000000000002</v>
      </c>
      <c r="AH200" s="1355">
        <v>173.85</v>
      </c>
      <c r="AI200" s="1355">
        <v>156.62</v>
      </c>
      <c r="AJ200" s="1355">
        <v>181.81110000000001</v>
      </c>
      <c r="AK200" s="1354">
        <v>1733</v>
      </c>
      <c r="AL200" s="1335"/>
      <c r="AM200" s="1307">
        <v>169.62594147380673</v>
      </c>
      <c r="AN200" s="1284">
        <v>1.4002507593378066E-3</v>
      </c>
      <c r="AO200" s="1335"/>
      <c r="AP200" s="1353">
        <v>180.7064</v>
      </c>
      <c r="AQ200" s="1357">
        <v>164.44</v>
      </c>
      <c r="AR200" s="1335"/>
      <c r="AS200" s="1307">
        <v>169.93982435583885</v>
      </c>
      <c r="AT200" s="1284">
        <v>8.1466389667572692E-4</v>
      </c>
      <c r="AU200" s="1335"/>
      <c r="AV200" s="1330"/>
      <c r="AW200" s="1330"/>
      <c r="AX200" s="1330"/>
      <c r="AY200" s="1330"/>
      <c r="AZ200" s="1330"/>
      <c r="BA200" s="1330"/>
      <c r="BB200" s="1330"/>
      <c r="BC200" s="1330"/>
      <c r="BD200" s="1330"/>
      <c r="BE200" s="1330"/>
      <c r="BF200" s="1330"/>
      <c r="BG200" s="1330"/>
      <c r="BH200" s="1330"/>
      <c r="BI200" s="1330"/>
      <c r="BJ200" s="1330"/>
      <c r="BK200" s="1330"/>
      <c r="BL200" s="1330"/>
      <c r="BM200" s="1330"/>
      <c r="BN200" s="1330"/>
      <c r="BO200" s="1330"/>
      <c r="BP200" s="1330"/>
      <c r="BQ200" s="1330"/>
      <c r="BR200" s="1330"/>
      <c r="BS200" s="1330"/>
      <c r="BT200" s="1330"/>
      <c r="BU200" s="1330"/>
      <c r="BV200" s="1330"/>
      <c r="BW200" s="1330"/>
      <c r="BX200" s="1330"/>
      <c r="BY200" s="1330"/>
      <c r="BZ200" s="1330"/>
      <c r="CA200" s="1330"/>
      <c r="CB200" s="1330"/>
      <c r="CC200" s="1330"/>
      <c r="CD200" s="1330"/>
      <c r="CE200" s="1330"/>
      <c r="CF200" s="1330"/>
      <c r="CG200" s="1330"/>
      <c r="CH200" s="1330"/>
      <c r="CI200" s="1330"/>
    </row>
    <row r="201" spans="1:87" s="1289" customFormat="1" ht="40.35" hidden="1" customHeight="1" outlineLevel="1" collapsed="1">
      <c r="A201" s="1299">
        <v>42968</v>
      </c>
      <c r="B201" s="1341">
        <v>34</v>
      </c>
      <c r="C201" s="1353">
        <v>149.4</v>
      </c>
      <c r="D201" s="1353">
        <v>208.16550000000001</v>
      </c>
      <c r="E201" s="1356">
        <v>407.13</v>
      </c>
      <c r="F201" s="1353">
        <v>169.80080000000001</v>
      </c>
      <c r="G201" s="1354">
        <v>4431</v>
      </c>
      <c r="H201" s="1353">
        <v>153.53970000000001</v>
      </c>
      <c r="I201" s="1354">
        <v>1142</v>
      </c>
      <c r="J201" s="1353">
        <v>174.53</v>
      </c>
      <c r="K201" s="1353">
        <v>157.05000000000001</v>
      </c>
      <c r="L201" s="1353">
        <v>202.8</v>
      </c>
      <c r="M201" s="1353">
        <v>176.16</v>
      </c>
      <c r="N201" s="1353">
        <v>156</v>
      </c>
      <c r="O201" s="1355">
        <v>174.7955</v>
      </c>
      <c r="P201" s="1358">
        <v>1295</v>
      </c>
      <c r="Q201" s="1355">
        <v>161.88</v>
      </c>
      <c r="R201" s="1355" t="s">
        <v>202</v>
      </c>
      <c r="S201" s="1355">
        <v>211.88</v>
      </c>
      <c r="T201" s="1355">
        <v>171.39000000000001</v>
      </c>
      <c r="U201" s="1355">
        <v>174.03</v>
      </c>
      <c r="V201" s="1355">
        <v>173.1</v>
      </c>
      <c r="W201" s="1355">
        <v>178.27080000000001</v>
      </c>
      <c r="X201" s="1358">
        <v>54183.380000000005</v>
      </c>
      <c r="Y201" s="1355">
        <v>218</v>
      </c>
      <c r="Z201" s="1355">
        <v>152.5</v>
      </c>
      <c r="AA201" s="1355">
        <v>178.37</v>
      </c>
      <c r="AB201" s="1355">
        <v>169.9008</v>
      </c>
      <c r="AC201" s="1359">
        <v>726.11</v>
      </c>
      <c r="AD201" s="1355">
        <v>199</v>
      </c>
      <c r="AE201" s="1355">
        <v>187.2159</v>
      </c>
      <c r="AF201" s="1355">
        <v>859.23</v>
      </c>
      <c r="AG201" s="1355">
        <v>177.99</v>
      </c>
      <c r="AH201" s="1355">
        <v>174.75</v>
      </c>
      <c r="AI201" s="1355">
        <v>155.874</v>
      </c>
      <c r="AJ201" s="1355">
        <v>181.97990000000001</v>
      </c>
      <c r="AK201" s="1354">
        <v>1733</v>
      </c>
      <c r="AL201" s="1335"/>
      <c r="AM201" s="1307">
        <v>169.30656314593446</v>
      </c>
      <c r="AN201" s="1284">
        <v>-1.8828389401841505E-3</v>
      </c>
      <c r="AO201" s="1335"/>
      <c r="AP201" s="1353">
        <v>178.5522</v>
      </c>
      <c r="AQ201" s="1357">
        <v>163.89000000000001</v>
      </c>
      <c r="AR201" s="1335"/>
      <c r="AS201" s="1307">
        <v>169.56569118092759</v>
      </c>
      <c r="AT201" s="1284">
        <v>-2.2015626786094922E-3</v>
      </c>
      <c r="AU201" s="1335"/>
      <c r="AV201" s="1330"/>
      <c r="AW201" s="1330"/>
      <c r="AX201" s="1330"/>
      <c r="AY201" s="1330"/>
      <c r="AZ201" s="1330"/>
      <c r="BA201" s="1330"/>
      <c r="BB201" s="1330"/>
      <c r="BC201" s="1330"/>
      <c r="BD201" s="1330"/>
      <c r="BE201" s="1330"/>
      <c r="BF201" s="1330"/>
      <c r="BG201" s="1330"/>
      <c r="BH201" s="1330"/>
      <c r="BI201" s="1330"/>
      <c r="BJ201" s="1330"/>
      <c r="BK201" s="1330"/>
      <c r="BL201" s="1330"/>
      <c r="BM201" s="1330"/>
      <c r="BN201" s="1330"/>
      <c r="BO201" s="1330"/>
      <c r="BP201" s="1330"/>
      <c r="BQ201" s="1330"/>
      <c r="BR201" s="1330"/>
      <c r="BS201" s="1330"/>
      <c r="BT201" s="1330"/>
      <c r="BU201" s="1330"/>
      <c r="BV201" s="1330"/>
      <c r="BW201" s="1330"/>
      <c r="BX201" s="1330"/>
      <c r="BY201" s="1330"/>
      <c r="BZ201" s="1330"/>
      <c r="CA201" s="1330"/>
      <c r="CB201" s="1330"/>
      <c r="CC201" s="1330"/>
      <c r="CD201" s="1330"/>
      <c r="CE201" s="1330"/>
      <c r="CF201" s="1330"/>
      <c r="CG201" s="1330"/>
      <c r="CH201" s="1330"/>
      <c r="CI201" s="1330"/>
    </row>
    <row r="202" spans="1:87" s="1289" customFormat="1" ht="40.35" hidden="1" customHeight="1" outlineLevel="1" collapsed="1">
      <c r="A202" s="1299">
        <v>42975</v>
      </c>
      <c r="B202" s="1341">
        <v>35</v>
      </c>
      <c r="C202" s="1353">
        <v>149.4</v>
      </c>
      <c r="D202" s="1355">
        <v>207.78710000000001</v>
      </c>
      <c r="E202" s="1356">
        <v>406.39</v>
      </c>
      <c r="F202" s="1353">
        <v>169.87540000000001</v>
      </c>
      <c r="G202" s="1354">
        <v>4432</v>
      </c>
      <c r="H202" s="1353">
        <v>153.52170000000001</v>
      </c>
      <c r="I202" s="1354">
        <v>1142</v>
      </c>
      <c r="J202" s="1353">
        <v>174.37</v>
      </c>
      <c r="K202" s="1353">
        <v>157.5</v>
      </c>
      <c r="L202" s="1353">
        <v>202.8</v>
      </c>
      <c r="M202" s="1353">
        <v>175.46</v>
      </c>
      <c r="N202" s="1353">
        <v>154</v>
      </c>
      <c r="O202" s="1355">
        <v>174.47650000000002</v>
      </c>
      <c r="P202" s="1358">
        <v>1294</v>
      </c>
      <c r="Q202" s="1355">
        <v>161.49</v>
      </c>
      <c r="R202" s="1355" t="s">
        <v>202</v>
      </c>
      <c r="S202" s="1355">
        <v>211.70000000000002</v>
      </c>
      <c r="T202" s="1355">
        <v>169.68</v>
      </c>
      <c r="U202" s="1355">
        <v>175</v>
      </c>
      <c r="V202" s="1355">
        <v>172.8</v>
      </c>
      <c r="W202" s="1355">
        <v>178.05600000000001</v>
      </c>
      <c r="X202" s="1358">
        <v>54345.23</v>
      </c>
      <c r="Y202" s="1355">
        <v>218</v>
      </c>
      <c r="Z202" s="1355">
        <v>152.51</v>
      </c>
      <c r="AA202" s="1355">
        <v>178.29</v>
      </c>
      <c r="AB202" s="1355">
        <v>171.04990000000001</v>
      </c>
      <c r="AC202" s="1359">
        <v>727.81000000000006</v>
      </c>
      <c r="AD202" s="1355">
        <v>197</v>
      </c>
      <c r="AE202" s="1355">
        <v>187.11540000000002</v>
      </c>
      <c r="AF202" s="1355">
        <v>859.91</v>
      </c>
      <c r="AG202" s="1355">
        <v>172.22</v>
      </c>
      <c r="AH202" s="1355">
        <v>175.65</v>
      </c>
      <c r="AI202" s="1355">
        <v>156.44</v>
      </c>
      <c r="AJ202" s="1355">
        <v>182.0943</v>
      </c>
      <c r="AK202" s="1354">
        <v>1730</v>
      </c>
      <c r="AL202" s="1335"/>
      <c r="AM202" s="1307">
        <v>169.16114576808579</v>
      </c>
      <c r="AN202" s="1284">
        <v>-8.5889982731102155E-4</v>
      </c>
      <c r="AO202" s="1335"/>
      <c r="AP202" s="1353">
        <v>177.03120000000001</v>
      </c>
      <c r="AQ202" s="1357">
        <v>163.31</v>
      </c>
      <c r="AR202" s="1335"/>
      <c r="AS202" s="1307">
        <v>169.39406967871821</v>
      </c>
      <c r="AT202" s="1284">
        <v>-1.0121239798813741E-3</v>
      </c>
      <c r="AU202" s="1335"/>
      <c r="AV202" s="1330"/>
      <c r="AW202" s="1330"/>
      <c r="AX202" s="1330"/>
      <c r="AY202" s="1330"/>
      <c r="AZ202" s="1330"/>
      <c r="BA202" s="1330"/>
      <c r="BB202" s="1330"/>
      <c r="BC202" s="1330"/>
      <c r="BD202" s="1330"/>
      <c r="BE202" s="1330"/>
      <c r="BF202" s="1330"/>
      <c r="BG202" s="1330"/>
      <c r="BH202" s="1330"/>
      <c r="BI202" s="1330"/>
      <c r="BJ202" s="1330"/>
      <c r="BK202" s="1330"/>
      <c r="BL202" s="1330"/>
      <c r="BM202" s="1330"/>
      <c r="BN202" s="1330"/>
      <c r="BO202" s="1330"/>
      <c r="BP202" s="1330"/>
      <c r="BQ202" s="1330"/>
      <c r="BR202" s="1330"/>
      <c r="BS202" s="1330"/>
      <c r="BT202" s="1330"/>
      <c r="BU202" s="1330"/>
      <c r="BV202" s="1330"/>
      <c r="BW202" s="1330"/>
      <c r="BX202" s="1330"/>
      <c r="BY202" s="1330"/>
      <c r="BZ202" s="1330"/>
      <c r="CA202" s="1330"/>
      <c r="CB202" s="1330"/>
      <c r="CC202" s="1330"/>
      <c r="CD202" s="1330"/>
      <c r="CE202" s="1330"/>
      <c r="CF202" s="1330"/>
      <c r="CG202" s="1330"/>
      <c r="CH202" s="1330"/>
      <c r="CI202" s="1330"/>
    </row>
    <row r="203" spans="1:87" s="1289" customFormat="1" ht="40.35" hidden="1" customHeight="1" outlineLevel="1" collapsed="1">
      <c r="A203" s="1299">
        <v>42982</v>
      </c>
      <c r="B203" s="1341">
        <v>36</v>
      </c>
      <c r="C203" s="1353">
        <v>149.6</v>
      </c>
      <c r="D203" s="1355">
        <v>208.15520000000001</v>
      </c>
      <c r="E203" s="1356">
        <v>407.11</v>
      </c>
      <c r="F203" s="1353">
        <v>170.0951</v>
      </c>
      <c r="G203" s="1354">
        <v>4438</v>
      </c>
      <c r="H203" s="1353">
        <v>153.51850000000002</v>
      </c>
      <c r="I203" s="1354">
        <v>1142</v>
      </c>
      <c r="J203" s="1353">
        <v>174.3</v>
      </c>
      <c r="K203" s="1353">
        <v>157.11000000000001</v>
      </c>
      <c r="L203" s="1352">
        <v>202.8</v>
      </c>
      <c r="M203" s="1353">
        <v>173.13</v>
      </c>
      <c r="N203" s="1353">
        <v>151</v>
      </c>
      <c r="O203" s="1355">
        <v>174.53910000000002</v>
      </c>
      <c r="P203" s="1358">
        <v>1296</v>
      </c>
      <c r="Q203" s="1355">
        <v>159.53</v>
      </c>
      <c r="R203" s="1355" t="s">
        <v>202</v>
      </c>
      <c r="S203" s="1355">
        <v>211.57</v>
      </c>
      <c r="T203" s="1355">
        <v>170.5</v>
      </c>
      <c r="U203" s="1355">
        <v>174.54</v>
      </c>
      <c r="V203" s="1355">
        <v>172.8</v>
      </c>
      <c r="W203" s="1355">
        <v>178.24870000000001</v>
      </c>
      <c r="X203" s="1358">
        <v>54551.23</v>
      </c>
      <c r="Y203" s="1355">
        <v>218</v>
      </c>
      <c r="Z203" s="1355">
        <v>152.51</v>
      </c>
      <c r="AA203" s="1355">
        <v>178.34</v>
      </c>
      <c r="AB203" s="1355">
        <v>171.8374</v>
      </c>
      <c r="AC203" s="1359">
        <v>729.30000000000007</v>
      </c>
      <c r="AD203" s="1355">
        <v>195</v>
      </c>
      <c r="AE203" s="1355">
        <v>186.2371</v>
      </c>
      <c r="AF203" s="1355">
        <v>856.35</v>
      </c>
      <c r="AG203" s="1355">
        <v>177.29</v>
      </c>
      <c r="AH203" s="1355">
        <v>178.27</v>
      </c>
      <c r="AI203" s="1355">
        <v>155.81</v>
      </c>
      <c r="AJ203" s="1355">
        <v>181.40550000000002</v>
      </c>
      <c r="AK203" s="1354">
        <v>1724</v>
      </c>
      <c r="AL203" s="1335"/>
      <c r="AM203" s="1307">
        <v>168.73019743419621</v>
      </c>
      <c r="AN203" s="1284">
        <v>-2.5475609776277608E-3</v>
      </c>
      <c r="AO203" s="1335"/>
      <c r="AP203" s="1353">
        <v>177.20660000000001</v>
      </c>
      <c r="AQ203" s="1357">
        <v>162.28</v>
      </c>
      <c r="AR203" s="1335"/>
      <c r="AS203" s="1307">
        <v>169.04530214769437</v>
      </c>
      <c r="AT203" s="1284">
        <v>-2.0589122847413099E-3</v>
      </c>
      <c r="AU203" s="1335"/>
      <c r="AV203" s="1330"/>
      <c r="AW203" s="1330"/>
      <c r="AX203" s="1330"/>
      <c r="AY203" s="1330"/>
      <c r="AZ203" s="1330"/>
      <c r="BA203" s="1330"/>
      <c r="BB203" s="1330"/>
      <c r="BC203" s="1330"/>
      <c r="BD203" s="1330"/>
      <c r="BE203" s="1330"/>
      <c r="BF203" s="1330"/>
      <c r="BG203" s="1330"/>
      <c r="BH203" s="1330"/>
      <c r="BI203" s="1330"/>
      <c r="BJ203" s="1330"/>
      <c r="BK203" s="1330"/>
      <c r="BL203" s="1330"/>
      <c r="BM203" s="1330"/>
      <c r="BN203" s="1330"/>
      <c r="BO203" s="1330"/>
      <c r="BP203" s="1330"/>
      <c r="BQ203" s="1330"/>
      <c r="BR203" s="1330"/>
      <c r="BS203" s="1330"/>
      <c r="BT203" s="1330"/>
      <c r="BU203" s="1330"/>
      <c r="BV203" s="1330"/>
      <c r="BW203" s="1330"/>
      <c r="BX203" s="1330"/>
      <c r="BY203" s="1330"/>
      <c r="BZ203" s="1330"/>
      <c r="CA203" s="1330"/>
      <c r="CB203" s="1330"/>
      <c r="CC203" s="1330"/>
      <c r="CD203" s="1330"/>
      <c r="CE203" s="1330"/>
      <c r="CF203" s="1330"/>
      <c r="CG203" s="1330"/>
      <c r="CH203" s="1330"/>
      <c r="CI203" s="1330"/>
    </row>
    <row r="204" spans="1:87" s="1289" customFormat="1" ht="40.35" hidden="1" customHeight="1" outlineLevel="1" collapsed="1">
      <c r="A204" s="1299">
        <v>42989</v>
      </c>
      <c r="B204" s="1341">
        <v>37</v>
      </c>
      <c r="C204" s="1353">
        <v>149.4</v>
      </c>
      <c r="D204" s="1355">
        <v>207.8485</v>
      </c>
      <c r="E204" s="1356">
        <v>406.51</v>
      </c>
      <c r="F204" s="1353">
        <v>169.55110000000002</v>
      </c>
      <c r="G204" s="1354">
        <v>4424</v>
      </c>
      <c r="H204" s="1353">
        <v>153.48869999999999</v>
      </c>
      <c r="I204" s="1354">
        <v>1142</v>
      </c>
      <c r="J204" s="1353">
        <v>170.35</v>
      </c>
      <c r="K204" s="1353">
        <v>157.75</v>
      </c>
      <c r="L204" s="1353">
        <v>201.87</v>
      </c>
      <c r="M204" s="1353">
        <v>172.69</v>
      </c>
      <c r="N204" s="1353">
        <v>149</v>
      </c>
      <c r="O204" s="1355">
        <v>174.25110000000001</v>
      </c>
      <c r="P204" s="1358">
        <v>1300</v>
      </c>
      <c r="Q204" s="1355">
        <v>157.41</v>
      </c>
      <c r="R204" s="1355" t="s">
        <v>202</v>
      </c>
      <c r="S204" s="1355">
        <v>210.85</v>
      </c>
      <c r="T204" s="1355">
        <v>171.54</v>
      </c>
      <c r="U204" s="1355">
        <v>171.19</v>
      </c>
      <c r="V204" s="1355">
        <v>170.3</v>
      </c>
      <c r="W204" s="1355">
        <v>177.54040000000001</v>
      </c>
      <c r="X204" s="1358">
        <v>54630.950000000004</v>
      </c>
      <c r="Y204" s="1355">
        <v>218</v>
      </c>
      <c r="Z204" s="1355">
        <v>149.13</v>
      </c>
      <c r="AA204" s="1355">
        <v>176.12</v>
      </c>
      <c r="AB204" s="1355">
        <v>168.3107</v>
      </c>
      <c r="AC204" s="1359">
        <v>718.17200000000003</v>
      </c>
      <c r="AD204" s="1355">
        <v>192</v>
      </c>
      <c r="AE204" s="1355">
        <v>184.3896</v>
      </c>
      <c r="AF204" s="1355">
        <v>848.30000000000007</v>
      </c>
      <c r="AG204" s="1355">
        <v>175.24</v>
      </c>
      <c r="AH204" s="1355">
        <v>177.39000000000001</v>
      </c>
      <c r="AI204" s="1355">
        <v>156.63</v>
      </c>
      <c r="AJ204" s="1355">
        <v>181.6645</v>
      </c>
      <c r="AK204" s="1354">
        <v>1732</v>
      </c>
      <c r="AL204" s="1335"/>
      <c r="AM204" s="1307">
        <v>166.2545835376867</v>
      </c>
      <c r="AN204" s="1284">
        <v>-1.4672026312747E-2</v>
      </c>
      <c r="AO204" s="1335"/>
      <c r="AP204" s="1353">
        <v>180.9769</v>
      </c>
      <c r="AQ204" s="1357">
        <v>162.20000000000002</v>
      </c>
      <c r="AR204" s="1335"/>
      <c r="AS204" s="1307">
        <v>166.66763129345966</v>
      </c>
      <c r="AT204" s="1284">
        <v>-1.4065287967348183E-2</v>
      </c>
      <c r="AU204" s="1335"/>
      <c r="AV204" s="1330"/>
      <c r="AW204" s="1330"/>
      <c r="AX204" s="1330"/>
      <c r="AY204" s="1330"/>
      <c r="AZ204" s="1330"/>
      <c r="BA204" s="1330"/>
      <c r="BB204" s="1330"/>
      <c r="BC204" s="1330"/>
      <c r="BD204" s="1330"/>
      <c r="BE204" s="1330"/>
      <c r="BF204" s="1330"/>
      <c r="BG204" s="1330"/>
      <c r="BH204" s="1330"/>
      <c r="BI204" s="1330"/>
      <c r="BJ204" s="1330"/>
      <c r="BK204" s="1330"/>
      <c r="BL204" s="1330"/>
      <c r="BM204" s="1330"/>
      <c r="BN204" s="1330"/>
      <c r="BO204" s="1330"/>
      <c r="BP204" s="1330"/>
      <c r="BQ204" s="1330"/>
      <c r="BR204" s="1330"/>
      <c r="BS204" s="1330"/>
      <c r="BT204" s="1330"/>
      <c r="BU204" s="1330"/>
      <c r="BV204" s="1330"/>
      <c r="BW204" s="1330"/>
      <c r="BX204" s="1330"/>
      <c r="BY204" s="1330"/>
      <c r="BZ204" s="1330"/>
      <c r="CA204" s="1330"/>
      <c r="CB204" s="1330"/>
      <c r="CC204" s="1330"/>
      <c r="CD204" s="1330"/>
      <c r="CE204" s="1330"/>
      <c r="CF204" s="1330"/>
      <c r="CG204" s="1330"/>
      <c r="CH204" s="1330"/>
      <c r="CI204" s="1330"/>
    </row>
    <row r="205" spans="1:87" s="1289" customFormat="1" ht="40.35" hidden="1" customHeight="1" outlineLevel="1" collapsed="1">
      <c r="A205" s="1299">
        <v>42996</v>
      </c>
      <c r="B205" s="1341">
        <v>38</v>
      </c>
      <c r="C205" s="1353">
        <v>141.20000000000002</v>
      </c>
      <c r="D205" s="1355">
        <v>207.828</v>
      </c>
      <c r="E205" s="1356">
        <v>406.47</v>
      </c>
      <c r="F205" s="1353">
        <v>163.85910000000001</v>
      </c>
      <c r="G205" s="1354">
        <v>4273</v>
      </c>
      <c r="H205" s="1353">
        <v>149.3073</v>
      </c>
      <c r="I205" s="1354">
        <v>1111</v>
      </c>
      <c r="J205" s="1353">
        <v>164.47</v>
      </c>
      <c r="K205" s="1353">
        <v>155.39000000000001</v>
      </c>
      <c r="L205" s="1352">
        <v>201.87</v>
      </c>
      <c r="M205" s="1353">
        <v>166.55</v>
      </c>
      <c r="N205" s="1353">
        <v>146</v>
      </c>
      <c r="O205" s="1355">
        <v>165.99930000000001</v>
      </c>
      <c r="P205" s="1358">
        <v>1242</v>
      </c>
      <c r="Q205" s="1355">
        <v>157.97</v>
      </c>
      <c r="R205" s="1355" t="s">
        <v>202</v>
      </c>
      <c r="S205" s="1355">
        <v>210.5</v>
      </c>
      <c r="T205" s="1355">
        <v>163.30000000000001</v>
      </c>
      <c r="U205" s="1355">
        <v>163.20000000000002</v>
      </c>
      <c r="V205" s="1355">
        <v>163.4</v>
      </c>
      <c r="W205" s="1355">
        <v>169.614</v>
      </c>
      <c r="X205" s="1358">
        <v>52484.380000000005</v>
      </c>
      <c r="Y205" s="1355">
        <v>218</v>
      </c>
      <c r="Z205" s="1355">
        <v>144.1</v>
      </c>
      <c r="AA205" s="1355">
        <v>169.27</v>
      </c>
      <c r="AB205" s="1355">
        <v>160.6558</v>
      </c>
      <c r="AC205" s="1359">
        <v>687.04</v>
      </c>
      <c r="AD205" s="1355">
        <v>185</v>
      </c>
      <c r="AE205" s="1355">
        <v>180.6652</v>
      </c>
      <c r="AF205" s="1355">
        <v>830.83</v>
      </c>
      <c r="AG205" s="1355">
        <v>169.3</v>
      </c>
      <c r="AH205" s="1355">
        <v>173.46</v>
      </c>
      <c r="AI205" s="1355">
        <v>156.29</v>
      </c>
      <c r="AJ205" s="1355">
        <v>181.54949999999999</v>
      </c>
      <c r="AK205" s="1354">
        <v>1729</v>
      </c>
      <c r="AL205" s="1335"/>
      <c r="AM205" s="1307">
        <v>160.78185486671183</v>
      </c>
      <c r="AN205" s="1284">
        <v>-3.2917761149931279E-2</v>
      </c>
      <c r="AO205" s="1335"/>
      <c r="AP205" s="1353">
        <v>181.97910000000002</v>
      </c>
      <c r="AQ205" s="1357">
        <v>160.70000000000002</v>
      </c>
      <c r="AR205" s="1335"/>
      <c r="AS205" s="1307">
        <v>161.37368526155211</v>
      </c>
      <c r="AT205" s="1284">
        <v>-3.1763492351950751E-2</v>
      </c>
      <c r="AU205" s="1335"/>
      <c r="AV205" s="1330"/>
      <c r="AW205" s="1330"/>
      <c r="AX205" s="1330"/>
      <c r="AY205" s="1330"/>
      <c r="AZ205" s="1330"/>
      <c r="BA205" s="1330"/>
      <c r="BB205" s="1330"/>
      <c r="BC205" s="1330"/>
      <c r="BD205" s="1330"/>
      <c r="BE205" s="1330"/>
      <c r="BF205" s="1330"/>
      <c r="BG205" s="1330"/>
      <c r="BH205" s="1330"/>
      <c r="BI205" s="1330"/>
      <c r="BJ205" s="1330"/>
      <c r="BK205" s="1330"/>
      <c r="BL205" s="1330"/>
      <c r="BM205" s="1330"/>
      <c r="BN205" s="1330"/>
      <c r="BO205" s="1330"/>
      <c r="BP205" s="1330"/>
      <c r="BQ205" s="1330"/>
      <c r="BR205" s="1330"/>
      <c r="BS205" s="1330"/>
      <c r="BT205" s="1330"/>
      <c r="BU205" s="1330"/>
      <c r="BV205" s="1330"/>
      <c r="BW205" s="1330"/>
      <c r="BX205" s="1330"/>
      <c r="BY205" s="1330"/>
      <c r="BZ205" s="1330"/>
      <c r="CA205" s="1330"/>
      <c r="CB205" s="1330"/>
      <c r="CC205" s="1330"/>
      <c r="CD205" s="1330"/>
      <c r="CE205" s="1330"/>
      <c r="CF205" s="1330"/>
      <c r="CG205" s="1330"/>
      <c r="CH205" s="1330"/>
      <c r="CI205" s="1330"/>
    </row>
    <row r="206" spans="1:87" s="1289" customFormat="1" ht="40.35" hidden="1" customHeight="1" outlineLevel="1" collapsed="1">
      <c r="A206" s="1299">
        <v>43003</v>
      </c>
      <c r="B206" s="1341">
        <v>39</v>
      </c>
      <c r="C206" s="1353">
        <v>137.1</v>
      </c>
      <c r="D206" s="1355">
        <v>208.10410000000002</v>
      </c>
      <c r="E206" s="1356">
        <v>407.01</v>
      </c>
      <c r="F206" s="1353">
        <v>161.14570000000001</v>
      </c>
      <c r="G206" s="1354">
        <v>4194</v>
      </c>
      <c r="H206" s="1353">
        <v>147.15620000000001</v>
      </c>
      <c r="I206" s="1354">
        <v>1095</v>
      </c>
      <c r="J206" s="1353">
        <v>160.15</v>
      </c>
      <c r="K206" s="1353">
        <v>154.81</v>
      </c>
      <c r="L206" s="1352">
        <v>200.94</v>
      </c>
      <c r="M206" s="1353">
        <v>160.37</v>
      </c>
      <c r="N206" s="1353">
        <v>143</v>
      </c>
      <c r="O206" s="1355">
        <v>162.5412</v>
      </c>
      <c r="P206" s="1358">
        <v>1218</v>
      </c>
      <c r="Q206" s="1355">
        <v>157.57</v>
      </c>
      <c r="R206" s="1355">
        <v>167.99</v>
      </c>
      <c r="S206" s="1355">
        <v>210.92000000000002</v>
      </c>
      <c r="T206" s="1355">
        <v>161.38400000000001</v>
      </c>
      <c r="U206" s="1355">
        <v>158.52000000000001</v>
      </c>
      <c r="V206" s="1355">
        <v>159</v>
      </c>
      <c r="W206" s="1355">
        <v>165.28450000000001</v>
      </c>
      <c r="X206" s="1358">
        <v>51339.73</v>
      </c>
      <c r="Y206" s="1355" t="s">
        <v>202</v>
      </c>
      <c r="Z206" s="1355">
        <v>140.14000000000001</v>
      </c>
      <c r="AA206" s="1355">
        <v>164.58</v>
      </c>
      <c r="AB206" s="1355">
        <v>156.565</v>
      </c>
      <c r="AC206" s="1359">
        <v>671.91</v>
      </c>
      <c r="AD206" s="1355">
        <v>179</v>
      </c>
      <c r="AE206" s="1355">
        <v>176.97050000000002</v>
      </c>
      <c r="AF206" s="1355">
        <v>813.92000000000007</v>
      </c>
      <c r="AG206" s="1355">
        <v>166.4</v>
      </c>
      <c r="AH206" s="1355">
        <v>169.83</v>
      </c>
      <c r="AI206" s="1355">
        <v>156.71</v>
      </c>
      <c r="AJ206" s="1355">
        <v>180.6294</v>
      </c>
      <c r="AK206" s="1354">
        <v>1731</v>
      </c>
      <c r="AL206" s="1335"/>
      <c r="AM206" s="1307">
        <v>156.93549657929378</v>
      </c>
      <c r="AN206" s="1284">
        <v>-2.3922838125027712E-2</v>
      </c>
      <c r="AO206" s="1335"/>
      <c r="AP206" s="1353">
        <v>182.11350000000002</v>
      </c>
      <c r="AQ206" s="1357">
        <v>160.11000000000001</v>
      </c>
      <c r="AR206" s="1335"/>
      <c r="AS206" s="1307">
        <v>157.6818847602234</v>
      </c>
      <c r="AT206" s="1284">
        <v>-2.287733898711608E-2</v>
      </c>
      <c r="AU206" s="1335"/>
      <c r="AV206" s="1330"/>
      <c r="AW206" s="1330"/>
      <c r="AX206" s="1330"/>
      <c r="AY206" s="1330"/>
      <c r="AZ206" s="1330"/>
      <c r="BA206" s="1330"/>
      <c r="BB206" s="1330"/>
      <c r="BC206" s="1330"/>
      <c r="BD206" s="1330"/>
      <c r="BE206" s="1330"/>
      <c r="BF206" s="1330"/>
      <c r="BG206" s="1330"/>
      <c r="BH206" s="1330"/>
      <c r="BI206" s="1330"/>
      <c r="BJ206" s="1330"/>
      <c r="BK206" s="1330"/>
      <c r="BL206" s="1330"/>
      <c r="BM206" s="1330"/>
      <c r="BN206" s="1330"/>
      <c r="BO206" s="1330"/>
      <c r="BP206" s="1330"/>
      <c r="BQ206" s="1330"/>
      <c r="BR206" s="1330"/>
      <c r="BS206" s="1330"/>
      <c r="BT206" s="1330"/>
      <c r="BU206" s="1330"/>
      <c r="BV206" s="1330"/>
      <c r="BW206" s="1330"/>
      <c r="BX206" s="1330"/>
      <c r="BY206" s="1330"/>
      <c r="BZ206" s="1330"/>
      <c r="CA206" s="1330"/>
      <c r="CB206" s="1330"/>
      <c r="CC206" s="1330"/>
      <c r="CD206" s="1330"/>
      <c r="CE206" s="1330"/>
      <c r="CF206" s="1330"/>
      <c r="CG206" s="1330"/>
      <c r="CH206" s="1330"/>
      <c r="CI206" s="1330"/>
    </row>
    <row r="207" spans="1:87" s="1289" customFormat="1" ht="40.35" hidden="1" customHeight="1" outlineLevel="1" collapsed="1">
      <c r="A207" s="1299">
        <v>43010</v>
      </c>
      <c r="B207" s="1341">
        <v>40</v>
      </c>
      <c r="C207" s="1353">
        <v>131.69999999999999</v>
      </c>
      <c r="D207" s="1355">
        <v>208.16550000000001</v>
      </c>
      <c r="E207" s="1356">
        <v>407.13</v>
      </c>
      <c r="F207" s="1353">
        <v>158.71970000000002</v>
      </c>
      <c r="G207" s="1354">
        <v>4110</v>
      </c>
      <c r="H207" s="1353">
        <v>143.0985</v>
      </c>
      <c r="I207" s="1354">
        <v>1065</v>
      </c>
      <c r="J207" s="1353">
        <v>155.29</v>
      </c>
      <c r="K207" s="1353">
        <v>151.24</v>
      </c>
      <c r="L207" s="1352">
        <v>199.27</v>
      </c>
      <c r="M207" s="1353">
        <v>153.5</v>
      </c>
      <c r="N207" s="1353">
        <v>139</v>
      </c>
      <c r="O207" s="1355">
        <v>157.0335</v>
      </c>
      <c r="P207" s="1358">
        <v>1178</v>
      </c>
      <c r="Q207" s="1355">
        <v>153.65</v>
      </c>
      <c r="R207" s="1355" t="s">
        <v>202</v>
      </c>
      <c r="S207" s="1355">
        <v>195.59</v>
      </c>
      <c r="T207" s="1355">
        <v>158.55000000000001</v>
      </c>
      <c r="U207" s="1355">
        <v>153.49</v>
      </c>
      <c r="V207" s="1355">
        <v>153.9</v>
      </c>
      <c r="W207" s="1355">
        <v>160.09880000000001</v>
      </c>
      <c r="X207" s="1358">
        <v>49847.9</v>
      </c>
      <c r="Y207" s="1355">
        <v>218</v>
      </c>
      <c r="Z207" s="1355">
        <v>138.22</v>
      </c>
      <c r="AA207" s="1355">
        <v>159.95000000000002</v>
      </c>
      <c r="AB207" s="1355">
        <v>150.8766</v>
      </c>
      <c r="AC207" s="1359">
        <v>649.47</v>
      </c>
      <c r="AD207" s="1355">
        <v>172</v>
      </c>
      <c r="AE207" s="1355">
        <v>171.8613</v>
      </c>
      <c r="AF207" s="1355">
        <v>787.79</v>
      </c>
      <c r="AG207" s="1355">
        <v>163.47999999999999</v>
      </c>
      <c r="AH207" s="1355">
        <v>165.86</v>
      </c>
      <c r="AI207" s="1355">
        <v>156.1</v>
      </c>
      <c r="AJ207" s="1355">
        <v>181.77450000000002</v>
      </c>
      <c r="AK207" s="1354">
        <v>1739</v>
      </c>
      <c r="AL207" s="1335"/>
      <c r="AM207" s="1307">
        <v>152.35956609420847</v>
      </c>
      <c r="AN207" s="1284">
        <v>-2.9158033617800783E-2</v>
      </c>
      <c r="AO207" s="1335"/>
      <c r="AP207" s="1353">
        <v>177.8399</v>
      </c>
      <c r="AQ207" s="1357">
        <v>158.12</v>
      </c>
      <c r="AR207" s="1335"/>
      <c r="AS207" s="1307">
        <v>153.1636697345435</v>
      </c>
      <c r="AT207" s="1284">
        <v>-2.8653989217280462E-2</v>
      </c>
      <c r="AU207" s="1335"/>
      <c r="AV207" s="1330"/>
      <c r="AW207" s="1330"/>
      <c r="AX207" s="1330"/>
      <c r="AY207" s="1330"/>
      <c r="AZ207" s="1330"/>
      <c r="BA207" s="1330"/>
      <c r="BB207" s="1330"/>
      <c r="BC207" s="1330"/>
      <c r="BD207" s="1330"/>
      <c r="BE207" s="1330"/>
      <c r="BF207" s="1330"/>
      <c r="BG207" s="1330"/>
      <c r="BH207" s="1330"/>
      <c r="BI207" s="1330"/>
      <c r="BJ207" s="1330"/>
      <c r="BK207" s="1330"/>
      <c r="BL207" s="1330"/>
      <c r="BM207" s="1330"/>
      <c r="BN207" s="1330"/>
      <c r="BO207" s="1330"/>
      <c r="BP207" s="1330"/>
      <c r="BQ207" s="1330"/>
      <c r="BR207" s="1330"/>
      <c r="BS207" s="1330"/>
      <c r="BT207" s="1330"/>
      <c r="BU207" s="1330"/>
      <c r="BV207" s="1330"/>
      <c r="BW207" s="1330"/>
      <c r="BX207" s="1330"/>
      <c r="BY207" s="1330"/>
      <c r="BZ207" s="1330"/>
      <c r="CA207" s="1330"/>
      <c r="CB207" s="1330"/>
      <c r="CC207" s="1330"/>
      <c r="CD207" s="1330"/>
      <c r="CE207" s="1330"/>
      <c r="CF207" s="1330"/>
      <c r="CG207" s="1330"/>
      <c r="CH207" s="1330"/>
      <c r="CI207" s="1330"/>
    </row>
    <row r="208" spans="1:87" s="1289" customFormat="1" ht="40.35" hidden="1" customHeight="1" outlineLevel="1" collapsed="1">
      <c r="A208" s="1299">
        <v>43017</v>
      </c>
      <c r="B208" s="1341">
        <v>41</v>
      </c>
      <c r="C208" s="1353">
        <v>129.1</v>
      </c>
      <c r="D208" s="1355">
        <v>207.75640000000001</v>
      </c>
      <c r="E208" s="1356">
        <v>406.33</v>
      </c>
      <c r="F208" s="1353">
        <v>156.78020000000001</v>
      </c>
      <c r="G208" s="1354">
        <v>4054</v>
      </c>
      <c r="H208" s="1353">
        <v>143.08110000000002</v>
      </c>
      <c r="I208" s="1354">
        <v>1065</v>
      </c>
      <c r="J208" s="1353">
        <v>154.64000000000001</v>
      </c>
      <c r="K208" s="1353">
        <v>150.83000000000001</v>
      </c>
      <c r="L208" s="1352">
        <v>193.70000000000002</v>
      </c>
      <c r="M208" s="1353">
        <v>147.71</v>
      </c>
      <c r="N208" s="1353">
        <v>136</v>
      </c>
      <c r="O208" s="1355">
        <v>155.45490000000001</v>
      </c>
      <c r="P208" s="1358">
        <v>1167</v>
      </c>
      <c r="Q208" s="1355">
        <v>154</v>
      </c>
      <c r="R208" s="1355" t="s">
        <v>202</v>
      </c>
      <c r="S208" s="1355">
        <v>195.06</v>
      </c>
      <c r="T208" s="1355">
        <v>157.04</v>
      </c>
      <c r="U208" s="1355">
        <v>150.76</v>
      </c>
      <c r="V208" s="1355">
        <v>152.20000000000002</v>
      </c>
      <c r="W208" s="1355">
        <v>158.11440000000002</v>
      </c>
      <c r="X208" s="1358">
        <v>49031.72</v>
      </c>
      <c r="Y208" s="1355" t="s">
        <v>202</v>
      </c>
      <c r="Z208" s="1355">
        <v>136.29</v>
      </c>
      <c r="AA208" s="1355">
        <v>157.56</v>
      </c>
      <c r="AB208" s="1355">
        <v>149.12290000000002</v>
      </c>
      <c r="AC208" s="1359">
        <v>638.54</v>
      </c>
      <c r="AD208" s="1355">
        <v>164</v>
      </c>
      <c r="AE208" s="1355">
        <v>165.8312</v>
      </c>
      <c r="AF208" s="1355">
        <v>759.95</v>
      </c>
      <c r="AG208" s="1355">
        <v>161.66</v>
      </c>
      <c r="AH208" s="1355">
        <v>163.29</v>
      </c>
      <c r="AI208" s="1355">
        <v>156.30000000000001</v>
      </c>
      <c r="AJ208" s="1355">
        <v>180.82340000000002</v>
      </c>
      <c r="AK208" s="1354">
        <v>1729</v>
      </c>
      <c r="AL208" s="1335"/>
      <c r="AM208" s="1307">
        <v>150.44615066551489</v>
      </c>
      <c r="AN208" s="1284">
        <v>-1.2558551312166766E-2</v>
      </c>
      <c r="AO208" s="1335"/>
      <c r="AP208" s="1353">
        <v>175.90430000000001</v>
      </c>
      <c r="AQ208" s="1357">
        <v>157.32</v>
      </c>
      <c r="AR208" s="1335"/>
      <c r="AS208" s="1307">
        <v>151.37680779483824</v>
      </c>
      <c r="AT208" s="1284">
        <v>-1.1666356276277323E-2</v>
      </c>
      <c r="AU208" s="1335"/>
      <c r="AV208" s="1330"/>
      <c r="AW208" s="1330"/>
      <c r="AX208" s="1330"/>
      <c r="AY208" s="1330"/>
      <c r="AZ208" s="1330"/>
      <c r="BA208" s="1330"/>
      <c r="BB208" s="1330"/>
      <c r="BC208" s="1330"/>
      <c r="BD208" s="1330"/>
      <c r="BE208" s="1330"/>
      <c r="BF208" s="1330"/>
      <c r="BG208" s="1330"/>
      <c r="BH208" s="1330"/>
      <c r="BI208" s="1330"/>
      <c r="BJ208" s="1330"/>
      <c r="BK208" s="1330"/>
      <c r="BL208" s="1330"/>
      <c r="BM208" s="1330"/>
      <c r="BN208" s="1330"/>
      <c r="BO208" s="1330"/>
      <c r="BP208" s="1330"/>
      <c r="BQ208" s="1330"/>
      <c r="BR208" s="1330"/>
      <c r="BS208" s="1330"/>
      <c r="BT208" s="1330"/>
      <c r="BU208" s="1330"/>
      <c r="BV208" s="1330"/>
      <c r="BW208" s="1330"/>
      <c r="BX208" s="1330"/>
      <c r="BY208" s="1330"/>
      <c r="BZ208" s="1330"/>
      <c r="CA208" s="1330"/>
      <c r="CB208" s="1330"/>
      <c r="CC208" s="1330"/>
      <c r="CD208" s="1330"/>
      <c r="CE208" s="1330"/>
      <c r="CF208" s="1330"/>
      <c r="CG208" s="1330"/>
      <c r="CH208" s="1330"/>
      <c r="CI208" s="1330"/>
    </row>
    <row r="209" spans="1:87" s="1289" customFormat="1" ht="40.35" hidden="1" customHeight="1" outlineLevel="1" collapsed="1">
      <c r="A209" s="1299">
        <v>43024</v>
      </c>
      <c r="B209" s="1341">
        <v>42</v>
      </c>
      <c r="C209" s="1353">
        <v>128.80000000000001</v>
      </c>
      <c r="D209" s="1355">
        <v>192.5043</v>
      </c>
      <c r="E209" s="1356">
        <v>376.5</v>
      </c>
      <c r="F209" s="1353">
        <v>157.1567</v>
      </c>
      <c r="G209" s="1354">
        <v>4044</v>
      </c>
      <c r="H209" s="1353">
        <v>143.07040000000001</v>
      </c>
      <c r="I209" s="1354">
        <v>1065</v>
      </c>
      <c r="J209" s="1353">
        <v>154.66</v>
      </c>
      <c r="K209" s="1353">
        <v>150.32</v>
      </c>
      <c r="L209" s="1352">
        <v>195.56</v>
      </c>
      <c r="M209" s="1353">
        <v>141.07</v>
      </c>
      <c r="N209" s="1353">
        <v>134</v>
      </c>
      <c r="O209" s="1355">
        <v>154.38750000000002</v>
      </c>
      <c r="P209" s="1358">
        <v>1159</v>
      </c>
      <c r="Q209" s="1355">
        <v>153.72999999999999</v>
      </c>
      <c r="R209" s="1355" t="s">
        <v>202</v>
      </c>
      <c r="S209" s="1355">
        <v>194.75</v>
      </c>
      <c r="T209" s="1355">
        <v>149.81</v>
      </c>
      <c r="U209" s="1355">
        <v>151.39000000000001</v>
      </c>
      <c r="V209" s="1355">
        <v>151.9</v>
      </c>
      <c r="W209" s="1355">
        <v>158.11940000000001</v>
      </c>
      <c r="X209" s="1358">
        <v>48713.440000000002</v>
      </c>
      <c r="Y209" s="1355" t="s">
        <v>202</v>
      </c>
      <c r="Z209" s="1355">
        <v>136.30000000000001</v>
      </c>
      <c r="AA209" s="1355">
        <v>157.67000000000002</v>
      </c>
      <c r="AB209" s="1355">
        <v>150.47740000000002</v>
      </c>
      <c r="AC209" s="1359">
        <v>637.65</v>
      </c>
      <c r="AD209" s="1355">
        <v>157</v>
      </c>
      <c r="AE209" s="1355">
        <v>161.68389999999999</v>
      </c>
      <c r="AF209" s="1355">
        <v>742.09</v>
      </c>
      <c r="AG209" s="1355">
        <v>161.08000000000001</v>
      </c>
      <c r="AH209" s="1355">
        <v>162.70000000000002</v>
      </c>
      <c r="AI209" s="1355">
        <v>156.70000000000002</v>
      </c>
      <c r="AJ209" s="1355">
        <v>179.309</v>
      </c>
      <c r="AK209" s="1354">
        <v>1724</v>
      </c>
      <c r="AL209" s="1335"/>
      <c r="AM209" s="1307">
        <v>149.55578832886528</v>
      </c>
      <c r="AN209" s="1284">
        <v>-5.9181463447951499E-3</v>
      </c>
      <c r="AO209" s="1335"/>
      <c r="AP209" s="1353">
        <v>175.2841</v>
      </c>
      <c r="AQ209" s="1357">
        <v>156.56</v>
      </c>
      <c r="AR209" s="1335"/>
      <c r="AS209" s="1307">
        <v>150.66790710505552</v>
      </c>
      <c r="AT209" s="1284">
        <v>-4.6830204712963175E-3</v>
      </c>
      <c r="AU209" s="1335"/>
      <c r="AV209" s="1330"/>
      <c r="AW209" s="1330"/>
      <c r="AX209" s="1330"/>
      <c r="AY209" s="1330"/>
      <c r="AZ209" s="1330"/>
      <c r="BA209" s="1330"/>
      <c r="BB209" s="1330"/>
      <c r="BC209" s="1330"/>
      <c r="BD209" s="1330"/>
      <c r="BE209" s="1330"/>
      <c r="BF209" s="1330"/>
      <c r="BG209" s="1330"/>
      <c r="BH209" s="1330"/>
      <c r="BI209" s="1330"/>
      <c r="BJ209" s="1330"/>
      <c r="BK209" s="1330"/>
      <c r="BL209" s="1330"/>
      <c r="BM209" s="1330"/>
      <c r="BN209" s="1330"/>
      <c r="BO209" s="1330"/>
      <c r="BP209" s="1330"/>
      <c r="BQ209" s="1330"/>
      <c r="BR209" s="1330"/>
      <c r="BS209" s="1330"/>
      <c r="BT209" s="1330"/>
      <c r="BU209" s="1330"/>
      <c r="BV209" s="1330"/>
      <c r="BW209" s="1330"/>
      <c r="BX209" s="1330"/>
      <c r="BY209" s="1330"/>
      <c r="BZ209" s="1330"/>
      <c r="CA209" s="1330"/>
      <c r="CB209" s="1330"/>
      <c r="CC209" s="1330"/>
      <c r="CD209" s="1330"/>
      <c r="CE209" s="1330"/>
      <c r="CF209" s="1330"/>
      <c r="CG209" s="1330"/>
      <c r="CH209" s="1330"/>
      <c r="CI209" s="1330"/>
    </row>
    <row r="210" spans="1:87" s="1289" customFormat="1" ht="40.35" hidden="1" customHeight="1" outlineLevel="1" collapsed="1">
      <c r="A210" s="1299">
        <v>43031</v>
      </c>
      <c r="B210" s="1341">
        <v>43</v>
      </c>
      <c r="C210" s="1353">
        <v>128.80000000000001</v>
      </c>
      <c r="D210" s="1355">
        <v>192.4992</v>
      </c>
      <c r="E210" s="1356">
        <v>376.49</v>
      </c>
      <c r="F210" s="1353">
        <v>156.90100000000001</v>
      </c>
      <c r="G210" s="1354">
        <v>4022</v>
      </c>
      <c r="H210" s="1353">
        <v>139.60150000000002</v>
      </c>
      <c r="I210" s="1354">
        <v>1039</v>
      </c>
      <c r="J210" s="1353">
        <v>151.89000000000001</v>
      </c>
      <c r="K210" s="1353">
        <v>151.03</v>
      </c>
      <c r="L210" s="1352">
        <v>195.56</v>
      </c>
      <c r="M210" s="1353">
        <v>136.9</v>
      </c>
      <c r="N210" s="1353">
        <v>133</v>
      </c>
      <c r="O210" s="1355">
        <v>153.76160000000002</v>
      </c>
      <c r="P210" s="1358">
        <v>1155</v>
      </c>
      <c r="Q210" s="1355">
        <v>153.64000000000001</v>
      </c>
      <c r="R210" s="1355" t="s">
        <v>202</v>
      </c>
      <c r="S210" s="1355">
        <v>194.75</v>
      </c>
      <c r="T210" s="1355">
        <v>154.85</v>
      </c>
      <c r="U210" s="1355">
        <v>150.30000000000001</v>
      </c>
      <c r="V210" s="1355">
        <v>151</v>
      </c>
      <c r="W210" s="1355">
        <v>156.786</v>
      </c>
      <c r="X210" s="1358">
        <v>48551.24</v>
      </c>
      <c r="Y210" s="1355" t="s">
        <v>202</v>
      </c>
      <c r="Z210" s="1355">
        <v>135.74</v>
      </c>
      <c r="AA210" s="1355">
        <v>157.01</v>
      </c>
      <c r="AB210" s="1355">
        <v>148.66160000000002</v>
      </c>
      <c r="AC210" s="1359">
        <v>630.03</v>
      </c>
      <c r="AD210" s="1355">
        <v>153</v>
      </c>
      <c r="AE210" s="1355">
        <v>158.87739999999999</v>
      </c>
      <c r="AF210" s="1355">
        <v>730.75</v>
      </c>
      <c r="AG210" s="1355">
        <v>161.26</v>
      </c>
      <c r="AH210" s="1355">
        <v>161.43</v>
      </c>
      <c r="AI210" s="1355">
        <v>156.82</v>
      </c>
      <c r="AJ210" s="1355">
        <v>180.82730000000001</v>
      </c>
      <c r="AK210" s="1354">
        <v>1752</v>
      </c>
      <c r="AL210" s="1335"/>
      <c r="AM210" s="1307">
        <v>147.5292127875444</v>
      </c>
      <c r="AN210" s="1284">
        <v>-1.3550632603163137E-2</v>
      </c>
      <c r="AO210" s="1335"/>
      <c r="AP210" s="1353">
        <v>174.38920000000002</v>
      </c>
      <c r="AQ210" s="1357">
        <v>155.25</v>
      </c>
      <c r="AR210" s="1335"/>
      <c r="AS210" s="1307">
        <v>148.70347130988242</v>
      </c>
      <c r="AT210" s="1284">
        <v>-1.3038183332588327E-2</v>
      </c>
      <c r="AU210" s="1335"/>
      <c r="AV210" s="1330"/>
      <c r="AW210" s="1330"/>
      <c r="AX210" s="1330"/>
      <c r="AY210" s="1330"/>
      <c r="AZ210" s="1330"/>
      <c r="BA210" s="1330"/>
      <c r="BB210" s="1330"/>
      <c r="BC210" s="1330"/>
      <c r="BD210" s="1330"/>
      <c r="BE210" s="1330"/>
      <c r="BF210" s="1330"/>
      <c r="BG210" s="1330"/>
      <c r="BH210" s="1330"/>
      <c r="BI210" s="1330"/>
      <c r="BJ210" s="1330"/>
      <c r="BK210" s="1330"/>
      <c r="BL210" s="1330"/>
      <c r="BM210" s="1330"/>
      <c r="BN210" s="1330"/>
      <c r="BO210" s="1330"/>
      <c r="BP210" s="1330"/>
      <c r="BQ210" s="1330"/>
      <c r="BR210" s="1330"/>
      <c r="BS210" s="1330"/>
      <c r="BT210" s="1330"/>
      <c r="BU210" s="1330"/>
      <c r="BV210" s="1330"/>
      <c r="BW210" s="1330"/>
      <c r="BX210" s="1330"/>
      <c r="BY210" s="1330"/>
      <c r="BZ210" s="1330"/>
      <c r="CA210" s="1330"/>
      <c r="CB210" s="1330"/>
      <c r="CC210" s="1330"/>
      <c r="CD210" s="1330"/>
      <c r="CE210" s="1330"/>
      <c r="CF210" s="1330"/>
      <c r="CG210" s="1330"/>
      <c r="CH210" s="1330"/>
      <c r="CI210" s="1330"/>
    </row>
    <row r="211" spans="1:87" s="1289" customFormat="1" ht="40.35" hidden="1" customHeight="1" outlineLevel="1" collapsed="1">
      <c r="A211" s="1299">
        <v>43038</v>
      </c>
      <c r="B211" s="1341">
        <v>44</v>
      </c>
      <c r="C211" s="1353">
        <v>124</v>
      </c>
      <c r="D211" s="1355">
        <v>192.4941</v>
      </c>
      <c r="E211" s="1356">
        <v>376.48</v>
      </c>
      <c r="F211" s="1353">
        <v>152.1103</v>
      </c>
      <c r="G211" s="1354">
        <v>3898</v>
      </c>
      <c r="H211" s="1353">
        <v>137.2038</v>
      </c>
      <c r="I211" s="1354">
        <v>1021</v>
      </c>
      <c r="J211" s="1353">
        <v>149.34</v>
      </c>
      <c r="K211" s="1353">
        <v>148.36000000000001</v>
      </c>
      <c r="L211" s="1352">
        <v>194.63</v>
      </c>
      <c r="M211" s="1353">
        <v>133.34</v>
      </c>
      <c r="N211" s="1353">
        <v>131</v>
      </c>
      <c r="O211" s="1355">
        <v>150.30190000000002</v>
      </c>
      <c r="P211" s="1358">
        <v>1131</v>
      </c>
      <c r="Q211" s="1355">
        <v>153.01</v>
      </c>
      <c r="R211" s="1355" t="s">
        <v>202</v>
      </c>
      <c r="S211" s="1355">
        <v>194.46</v>
      </c>
      <c r="T211" s="1355">
        <v>149.52000000000001</v>
      </c>
      <c r="U211" s="1355">
        <v>146.91</v>
      </c>
      <c r="V211" s="1355">
        <v>147</v>
      </c>
      <c r="W211" s="1355">
        <v>152.06960000000001</v>
      </c>
      <c r="X211" s="1358">
        <v>47296.03</v>
      </c>
      <c r="Y211" s="1355" t="s">
        <v>202</v>
      </c>
      <c r="Z211" s="1355">
        <v>131.57</v>
      </c>
      <c r="AA211" s="1355">
        <v>152.72</v>
      </c>
      <c r="AB211" s="1355">
        <v>145.0403</v>
      </c>
      <c r="AC211" s="1359">
        <v>615</v>
      </c>
      <c r="AD211" s="1355">
        <v>149</v>
      </c>
      <c r="AE211" s="1355">
        <v>153.7002</v>
      </c>
      <c r="AF211" s="1355">
        <v>706.99</v>
      </c>
      <c r="AG211" s="1355">
        <v>157.80000000000001</v>
      </c>
      <c r="AH211" s="1355">
        <v>157.63</v>
      </c>
      <c r="AI211" s="1355">
        <v>157.72999999999999</v>
      </c>
      <c r="AJ211" s="1355">
        <v>179.59520000000001</v>
      </c>
      <c r="AK211" s="1354">
        <v>1752</v>
      </c>
      <c r="AL211" s="1335"/>
      <c r="AM211" s="1307">
        <v>144.49299543392897</v>
      </c>
      <c r="AN211" s="1284">
        <v>-2.0580448415920549E-2</v>
      </c>
      <c r="AO211" s="1335"/>
      <c r="AP211" s="1353">
        <v>174.4151</v>
      </c>
      <c r="AQ211" s="1357">
        <v>154.08000000000001</v>
      </c>
      <c r="AR211" s="1335"/>
      <c r="AS211" s="1307">
        <v>145.7699633378403</v>
      </c>
      <c r="AT211" s="1284">
        <v>-1.9727232634193181E-2</v>
      </c>
      <c r="AU211" s="1335"/>
      <c r="AV211" s="1330"/>
      <c r="AW211" s="1330"/>
      <c r="AX211" s="1330"/>
      <c r="AY211" s="1330"/>
      <c r="AZ211" s="1330"/>
      <c r="BA211" s="1330"/>
      <c r="BB211" s="1330"/>
      <c r="BC211" s="1330"/>
      <c r="BD211" s="1330"/>
      <c r="BE211" s="1330"/>
      <c r="BF211" s="1330"/>
      <c r="BG211" s="1330"/>
      <c r="BH211" s="1330"/>
      <c r="BI211" s="1330"/>
      <c r="BJ211" s="1330"/>
      <c r="BK211" s="1330"/>
      <c r="BL211" s="1330"/>
      <c r="BM211" s="1330"/>
      <c r="BN211" s="1330"/>
      <c r="BO211" s="1330"/>
      <c r="BP211" s="1330"/>
      <c r="BQ211" s="1330"/>
      <c r="BR211" s="1330"/>
      <c r="BS211" s="1330"/>
      <c r="BT211" s="1330"/>
      <c r="BU211" s="1330"/>
      <c r="BV211" s="1330"/>
      <c r="BW211" s="1330"/>
      <c r="BX211" s="1330"/>
      <c r="BY211" s="1330"/>
      <c r="BZ211" s="1330"/>
      <c r="CA211" s="1330"/>
      <c r="CB211" s="1330"/>
      <c r="CC211" s="1330"/>
      <c r="CD211" s="1330"/>
      <c r="CE211" s="1330"/>
      <c r="CF211" s="1330"/>
      <c r="CG211" s="1330"/>
      <c r="CH211" s="1330"/>
      <c r="CI211" s="1330"/>
    </row>
    <row r="212" spans="1:87" s="1289" customFormat="1" ht="40.35" hidden="1" customHeight="1" outlineLevel="1" collapsed="1">
      <c r="A212" s="1299">
        <v>43045</v>
      </c>
      <c r="B212" s="1341">
        <v>45</v>
      </c>
      <c r="C212" s="1353">
        <v>123.5</v>
      </c>
      <c r="D212" s="1355">
        <v>192.3152</v>
      </c>
      <c r="E212" s="1356">
        <v>376.13</v>
      </c>
      <c r="F212" s="1353">
        <v>151.2381</v>
      </c>
      <c r="G212" s="1354">
        <v>3868</v>
      </c>
      <c r="H212" s="1353">
        <v>137.1893</v>
      </c>
      <c r="I212" s="1354">
        <v>1021</v>
      </c>
      <c r="J212" s="1353">
        <v>149.20000000000002</v>
      </c>
      <c r="K212" s="1353">
        <v>146.81</v>
      </c>
      <c r="L212" s="1352">
        <v>195.56</v>
      </c>
      <c r="M212" s="1353">
        <v>130.27000000000001</v>
      </c>
      <c r="N212" s="1353">
        <v>130</v>
      </c>
      <c r="O212" s="1355">
        <v>149.4777</v>
      </c>
      <c r="P212" s="1358">
        <v>1127</v>
      </c>
      <c r="Q212" s="1355">
        <v>149.1</v>
      </c>
      <c r="R212" s="1355" t="s">
        <v>202</v>
      </c>
      <c r="S212" s="1355">
        <v>194.53</v>
      </c>
      <c r="T212" s="1355">
        <v>147.69</v>
      </c>
      <c r="U212" s="1355">
        <v>146.71</v>
      </c>
      <c r="V212" s="1355">
        <v>147.30000000000001</v>
      </c>
      <c r="W212" s="1355">
        <v>151.84020000000001</v>
      </c>
      <c r="X212" s="1358">
        <v>47295.200000000004</v>
      </c>
      <c r="Y212" s="1355">
        <v>218</v>
      </c>
      <c r="Z212" s="1355">
        <v>131.58000000000001</v>
      </c>
      <c r="AA212" s="1355">
        <v>152.14000000000001</v>
      </c>
      <c r="AB212" s="1355">
        <v>145.1422</v>
      </c>
      <c r="AC212" s="1359">
        <v>614.76</v>
      </c>
      <c r="AD212" s="1355">
        <v>146</v>
      </c>
      <c r="AE212" s="1355">
        <v>148.9331</v>
      </c>
      <c r="AF212" s="1355">
        <v>688.42</v>
      </c>
      <c r="AG212" s="1355">
        <v>157.36000000000001</v>
      </c>
      <c r="AH212" s="1355">
        <v>156.11000000000001</v>
      </c>
      <c r="AI212" s="1355">
        <v>158.51</v>
      </c>
      <c r="AJ212" s="1355">
        <v>179.47640000000001</v>
      </c>
      <c r="AK212" s="1354">
        <v>1750</v>
      </c>
      <c r="AL212" s="1335"/>
      <c r="AM212" s="1307">
        <v>143.82121890959996</v>
      </c>
      <c r="AN212" s="1284">
        <v>-4.6491978542737566E-3</v>
      </c>
      <c r="AO212" s="1335"/>
      <c r="AP212" s="1353">
        <v>173.21110000000002</v>
      </c>
      <c r="AQ212" s="1357">
        <v>153.20000000000002</v>
      </c>
      <c r="AR212" s="1335"/>
      <c r="AS212" s="1307">
        <v>145.15536737336325</v>
      </c>
      <c r="AT212" s="1284">
        <v>-4.2162044251369268E-3</v>
      </c>
      <c r="AU212" s="1335"/>
      <c r="AV212" s="1330"/>
      <c r="AW212" s="1330"/>
      <c r="AX212" s="1330"/>
      <c r="AY212" s="1330"/>
      <c r="AZ212" s="1330"/>
      <c r="BA212" s="1330"/>
      <c r="BB212" s="1330"/>
      <c r="BC212" s="1330"/>
      <c r="BD212" s="1330"/>
      <c r="BE212" s="1330"/>
      <c r="BF212" s="1330"/>
      <c r="BG212" s="1330"/>
      <c r="BH212" s="1330"/>
      <c r="BI212" s="1330"/>
      <c r="BJ212" s="1330"/>
      <c r="BK212" s="1330"/>
      <c r="BL212" s="1330"/>
      <c r="BM212" s="1330"/>
      <c r="BN212" s="1330"/>
      <c r="BO212" s="1330"/>
      <c r="BP212" s="1330"/>
      <c r="BQ212" s="1330"/>
      <c r="BR212" s="1330"/>
      <c r="BS212" s="1330"/>
      <c r="BT212" s="1330"/>
      <c r="BU212" s="1330"/>
      <c r="BV212" s="1330"/>
      <c r="BW212" s="1330"/>
      <c r="BX212" s="1330"/>
      <c r="BY212" s="1330"/>
      <c r="BZ212" s="1330"/>
      <c r="CA212" s="1330"/>
      <c r="CB212" s="1330"/>
      <c r="CC212" s="1330"/>
      <c r="CD212" s="1330"/>
      <c r="CE212" s="1330"/>
      <c r="CF212" s="1330"/>
      <c r="CG212" s="1330"/>
      <c r="CH212" s="1330"/>
      <c r="CI212" s="1330"/>
    </row>
    <row r="213" spans="1:87" s="1289" customFormat="1" ht="40.35" hidden="1" customHeight="1" outlineLevel="1" collapsed="1">
      <c r="A213" s="1299">
        <v>43052</v>
      </c>
      <c r="B213" s="1341">
        <v>46</v>
      </c>
      <c r="C213" s="1353">
        <v>122.9</v>
      </c>
      <c r="D213" s="1355">
        <v>192.24870000000001</v>
      </c>
      <c r="E213" s="1356">
        <v>376</v>
      </c>
      <c r="F213" s="1353">
        <v>151.07770000000002</v>
      </c>
      <c r="G213" s="1354">
        <v>3865</v>
      </c>
      <c r="H213" s="1353">
        <v>137.2012</v>
      </c>
      <c r="I213" s="1354">
        <v>1021</v>
      </c>
      <c r="J213" s="1353">
        <v>149.30000000000001</v>
      </c>
      <c r="K213" s="1353">
        <v>145.67000000000002</v>
      </c>
      <c r="L213" s="1352">
        <v>195.56</v>
      </c>
      <c r="M213" s="1353">
        <v>127.65</v>
      </c>
      <c r="N213" s="1353">
        <v>130</v>
      </c>
      <c r="O213" s="1355">
        <v>149.66060000000002</v>
      </c>
      <c r="P213" s="1358">
        <v>1131</v>
      </c>
      <c r="Q213" s="1355">
        <v>149.04</v>
      </c>
      <c r="R213" s="1355" t="s">
        <v>202</v>
      </c>
      <c r="S213" s="1355">
        <v>194.35</v>
      </c>
      <c r="T213" s="1355">
        <v>147.91</v>
      </c>
      <c r="U213" s="1355">
        <v>144.96</v>
      </c>
      <c r="V213" s="1355">
        <v>147.1</v>
      </c>
      <c r="W213" s="1355">
        <v>152.01050000000001</v>
      </c>
      <c r="X213" s="1358">
        <v>47422.93</v>
      </c>
      <c r="Y213" s="1355" t="s">
        <v>202</v>
      </c>
      <c r="Z213" s="1355">
        <v>131.56</v>
      </c>
      <c r="AA213" s="1355">
        <v>151.99</v>
      </c>
      <c r="AB213" s="1355">
        <v>144.27030000000002</v>
      </c>
      <c r="AC213" s="1359">
        <v>611.16</v>
      </c>
      <c r="AD213" s="1355">
        <v>145</v>
      </c>
      <c r="AE213" s="1355">
        <v>144.77160000000001</v>
      </c>
      <c r="AF213" s="1355">
        <v>672.71</v>
      </c>
      <c r="AG213" s="1355">
        <v>157.44</v>
      </c>
      <c r="AH213" s="1355">
        <v>154.86000000000001</v>
      </c>
      <c r="AI213" s="1355">
        <v>158.15</v>
      </c>
      <c r="AJ213" s="1355">
        <v>176.7406</v>
      </c>
      <c r="AK213" s="1354">
        <v>1746</v>
      </c>
      <c r="AL213" s="1335"/>
      <c r="AM213" s="1307">
        <v>143.32109441701454</v>
      </c>
      <c r="AN213" s="1284">
        <v>-3.4774040741497592E-3</v>
      </c>
      <c r="AO213" s="1335"/>
      <c r="AP213" s="1353">
        <v>171.5394</v>
      </c>
      <c r="AQ213" s="1357">
        <v>153.12</v>
      </c>
      <c r="AR213" s="1335"/>
      <c r="AS213" s="1307">
        <v>144.68797075688363</v>
      </c>
      <c r="AT213" s="1284">
        <v>-3.2199747411157942E-3</v>
      </c>
      <c r="AU213" s="1335"/>
      <c r="AV213" s="1330"/>
      <c r="AW213" s="1330"/>
      <c r="AX213" s="1330"/>
      <c r="AY213" s="1330"/>
      <c r="AZ213" s="1330"/>
      <c r="BA213" s="1330"/>
      <c r="BB213" s="1330"/>
      <c r="BC213" s="1330"/>
      <c r="BD213" s="1330"/>
      <c r="BE213" s="1330"/>
      <c r="BF213" s="1330"/>
      <c r="BG213" s="1330"/>
      <c r="BH213" s="1330"/>
      <c r="BI213" s="1330"/>
      <c r="BJ213" s="1330"/>
      <c r="BK213" s="1330"/>
      <c r="BL213" s="1330"/>
      <c r="BM213" s="1330"/>
      <c r="BN213" s="1330"/>
      <c r="BO213" s="1330"/>
      <c r="BP213" s="1330"/>
      <c r="BQ213" s="1330"/>
      <c r="BR213" s="1330"/>
      <c r="BS213" s="1330"/>
      <c r="BT213" s="1330"/>
      <c r="BU213" s="1330"/>
      <c r="BV213" s="1330"/>
      <c r="BW213" s="1330"/>
      <c r="BX213" s="1330"/>
      <c r="BY213" s="1330"/>
      <c r="BZ213" s="1330"/>
      <c r="CA213" s="1330"/>
      <c r="CB213" s="1330"/>
      <c r="CC213" s="1330"/>
      <c r="CD213" s="1330"/>
      <c r="CE213" s="1330"/>
      <c r="CF213" s="1330"/>
      <c r="CG213" s="1330"/>
      <c r="CH213" s="1330"/>
      <c r="CI213" s="1330"/>
    </row>
    <row r="214" spans="1:87" s="1289" customFormat="1" ht="40.35" hidden="1" customHeight="1" outlineLevel="1" collapsed="1">
      <c r="A214" s="1299">
        <v>43059</v>
      </c>
      <c r="B214" s="1341">
        <v>47</v>
      </c>
      <c r="C214" s="1353">
        <v>123.8</v>
      </c>
      <c r="D214" s="1355">
        <v>177.22670000000002</v>
      </c>
      <c r="E214" s="1356">
        <v>346.62</v>
      </c>
      <c r="F214" s="1353">
        <v>150.2808</v>
      </c>
      <c r="G214" s="1354">
        <v>3831</v>
      </c>
      <c r="H214" s="1353">
        <v>137.1996</v>
      </c>
      <c r="I214" s="1354">
        <v>1021</v>
      </c>
      <c r="J214" s="1353">
        <v>149.27000000000001</v>
      </c>
      <c r="K214" s="1353">
        <v>146.20000000000002</v>
      </c>
      <c r="L214" s="1352">
        <v>192.77</v>
      </c>
      <c r="M214" s="1353">
        <v>126.58</v>
      </c>
      <c r="N214" s="1353">
        <v>130</v>
      </c>
      <c r="O214" s="1355">
        <v>149.1754</v>
      </c>
      <c r="P214" s="1358">
        <v>1129</v>
      </c>
      <c r="Q214" s="1355">
        <v>149.13</v>
      </c>
      <c r="R214" s="1355" t="s">
        <v>202</v>
      </c>
      <c r="S214" s="1355">
        <v>193.85</v>
      </c>
      <c r="T214" s="1355">
        <v>148.03</v>
      </c>
      <c r="U214" s="1355">
        <v>143.68</v>
      </c>
      <c r="V214" s="1355">
        <v>148.20000000000002</v>
      </c>
      <c r="W214" s="1355">
        <v>152.01300000000001</v>
      </c>
      <c r="X214" s="1358">
        <v>47497.55</v>
      </c>
      <c r="Y214" s="1355" t="s">
        <v>202</v>
      </c>
      <c r="Z214" s="1355">
        <v>131.56</v>
      </c>
      <c r="AA214" s="1355">
        <v>152.15</v>
      </c>
      <c r="AB214" s="1355">
        <v>144.8382</v>
      </c>
      <c r="AC214" s="1359">
        <v>611.30000000000007</v>
      </c>
      <c r="AD214" s="1355">
        <v>144</v>
      </c>
      <c r="AE214" s="1355">
        <v>142.79940000000002</v>
      </c>
      <c r="AF214" s="1355">
        <v>663.95</v>
      </c>
      <c r="AG214" s="1355">
        <v>156.80000000000001</v>
      </c>
      <c r="AH214" s="1355">
        <v>152.66</v>
      </c>
      <c r="AI214" s="1355">
        <v>158.02000000000001</v>
      </c>
      <c r="AJ214" s="1355">
        <v>177.7688</v>
      </c>
      <c r="AK214" s="1354">
        <v>1760</v>
      </c>
      <c r="AL214" s="1335"/>
      <c r="AM214" s="1307">
        <v>143.15025245779051</v>
      </c>
      <c r="AN214" s="1284">
        <v>-1.1920224299077908E-3</v>
      </c>
      <c r="AO214" s="1335"/>
      <c r="AP214" s="1353">
        <v>171.44930000000002</v>
      </c>
      <c r="AQ214" s="1357">
        <v>152.56</v>
      </c>
      <c r="AR214" s="1335"/>
      <c r="AS214" s="1307">
        <v>144.55358577719932</v>
      </c>
      <c r="AT214" s="1284">
        <v>-9.2879165407688813E-4</v>
      </c>
      <c r="AU214" s="1335"/>
      <c r="AV214" s="1330"/>
      <c r="AW214" s="1330"/>
      <c r="AX214" s="1330"/>
      <c r="AY214" s="1330"/>
      <c r="AZ214" s="1330"/>
      <c r="BA214" s="1330"/>
      <c r="BB214" s="1330"/>
      <c r="BC214" s="1330"/>
      <c r="BD214" s="1330"/>
      <c r="BE214" s="1330"/>
      <c r="BF214" s="1330"/>
      <c r="BG214" s="1330"/>
      <c r="BH214" s="1330"/>
      <c r="BI214" s="1330"/>
      <c r="BJ214" s="1330"/>
      <c r="BK214" s="1330"/>
      <c r="BL214" s="1330"/>
      <c r="BM214" s="1330"/>
      <c r="BN214" s="1330"/>
      <c r="BO214" s="1330"/>
      <c r="BP214" s="1330"/>
      <c r="BQ214" s="1330"/>
      <c r="BR214" s="1330"/>
      <c r="BS214" s="1330"/>
      <c r="BT214" s="1330"/>
      <c r="BU214" s="1330"/>
      <c r="BV214" s="1330"/>
      <c r="BW214" s="1330"/>
      <c r="BX214" s="1330"/>
      <c r="BY214" s="1330"/>
      <c r="BZ214" s="1330"/>
      <c r="CA214" s="1330"/>
      <c r="CB214" s="1330"/>
      <c r="CC214" s="1330"/>
      <c r="CD214" s="1330"/>
      <c r="CE214" s="1330"/>
      <c r="CF214" s="1330"/>
      <c r="CG214" s="1330"/>
      <c r="CH214" s="1330"/>
      <c r="CI214" s="1330"/>
    </row>
    <row r="215" spans="1:87" s="1289" customFormat="1" ht="40.35" hidden="1" customHeight="1" outlineLevel="1" collapsed="1">
      <c r="A215" s="1299">
        <v>43066</v>
      </c>
      <c r="B215" s="1341">
        <v>48</v>
      </c>
      <c r="C215" s="1353">
        <v>123.4</v>
      </c>
      <c r="D215" s="1355">
        <v>177.2011</v>
      </c>
      <c r="E215" s="1356">
        <v>346.57</v>
      </c>
      <c r="F215" s="1353">
        <v>150.0729</v>
      </c>
      <c r="G215" s="1354">
        <v>3823</v>
      </c>
      <c r="H215" s="1353">
        <v>137.19220000000001</v>
      </c>
      <c r="I215" s="1354">
        <v>1021</v>
      </c>
      <c r="J215" s="1353">
        <v>149.65</v>
      </c>
      <c r="K215" s="1353">
        <v>147.52000000000001</v>
      </c>
      <c r="L215" s="1352">
        <v>193.70000000000002</v>
      </c>
      <c r="M215" s="1353">
        <v>127.51</v>
      </c>
      <c r="N215" s="1353">
        <v>130</v>
      </c>
      <c r="O215" s="1355">
        <v>149.7209</v>
      </c>
      <c r="P215" s="1358">
        <v>1131</v>
      </c>
      <c r="Q215" s="1355">
        <v>148.01</v>
      </c>
      <c r="R215" s="1355" t="s">
        <v>202</v>
      </c>
      <c r="S215" s="1355">
        <v>193.44</v>
      </c>
      <c r="T215" s="1355">
        <v>146.80000000000001</v>
      </c>
      <c r="U215" s="1355">
        <v>143.31</v>
      </c>
      <c r="V215" s="1355">
        <v>147.30000000000001</v>
      </c>
      <c r="W215" s="1355">
        <v>151.71299999999999</v>
      </c>
      <c r="X215" s="1358">
        <v>47378.23</v>
      </c>
      <c r="Y215" s="1355" t="s">
        <v>202</v>
      </c>
      <c r="Z215" s="1355">
        <v>131.54</v>
      </c>
      <c r="AA215" s="1355">
        <v>152.36000000000001</v>
      </c>
      <c r="AB215" s="1355">
        <v>145.30600000000001</v>
      </c>
      <c r="AC215" s="1359">
        <v>611.29</v>
      </c>
      <c r="AD215" s="1355">
        <v>144</v>
      </c>
      <c r="AE215" s="1355">
        <v>142.416</v>
      </c>
      <c r="AF215" s="1355">
        <v>660.79</v>
      </c>
      <c r="AG215" s="1355">
        <v>157.35</v>
      </c>
      <c r="AH215" s="1355">
        <v>153.56</v>
      </c>
      <c r="AI215" s="1355">
        <v>159.39000000000001</v>
      </c>
      <c r="AJ215" s="1355">
        <v>176.9434</v>
      </c>
      <c r="AK215" s="1354">
        <v>1755</v>
      </c>
      <c r="AL215" s="1335"/>
      <c r="AM215" s="1307">
        <v>143.36862983944567</v>
      </c>
      <c r="AN215" s="1284">
        <v>1.5255116767576293E-3</v>
      </c>
      <c r="AO215" s="1335"/>
      <c r="AP215" s="1353">
        <v>170.53830000000002</v>
      </c>
      <c r="AQ215" s="1357">
        <v>151.18</v>
      </c>
      <c r="AR215" s="1335"/>
      <c r="AS215" s="1307">
        <v>144.72240530266245</v>
      </c>
      <c r="AT215" s="1284">
        <v>1.1678681269333691E-3</v>
      </c>
      <c r="AU215" s="1335"/>
      <c r="AV215" s="1330"/>
      <c r="AW215" s="1330"/>
      <c r="AX215" s="1330"/>
      <c r="AY215" s="1330"/>
      <c r="AZ215" s="1330"/>
      <c r="BA215" s="1330"/>
      <c r="BB215" s="1330"/>
      <c r="BC215" s="1330"/>
      <c r="BD215" s="1330"/>
      <c r="BE215" s="1330"/>
      <c r="BF215" s="1330"/>
      <c r="BG215" s="1330"/>
      <c r="BH215" s="1330"/>
      <c r="BI215" s="1330"/>
      <c r="BJ215" s="1330"/>
      <c r="BK215" s="1330"/>
      <c r="BL215" s="1330"/>
      <c r="BM215" s="1330"/>
      <c r="BN215" s="1330"/>
      <c r="BO215" s="1330"/>
      <c r="BP215" s="1330"/>
      <c r="BQ215" s="1330"/>
      <c r="BR215" s="1330"/>
      <c r="BS215" s="1330"/>
      <c r="BT215" s="1330"/>
      <c r="BU215" s="1330"/>
      <c r="BV215" s="1330"/>
      <c r="BW215" s="1330"/>
      <c r="BX215" s="1330"/>
      <c r="BY215" s="1330"/>
      <c r="BZ215" s="1330"/>
      <c r="CA215" s="1330"/>
      <c r="CB215" s="1330"/>
      <c r="CC215" s="1330"/>
      <c r="CD215" s="1330"/>
      <c r="CE215" s="1330"/>
      <c r="CF215" s="1330"/>
      <c r="CG215" s="1330"/>
      <c r="CH215" s="1330"/>
      <c r="CI215" s="1330"/>
    </row>
    <row r="216" spans="1:87" s="1289" customFormat="1" ht="40.35" hidden="1" customHeight="1" outlineLevel="1" collapsed="1">
      <c r="A216" s="1299">
        <v>43073</v>
      </c>
      <c r="B216" s="1341">
        <v>49</v>
      </c>
      <c r="C216" s="1353">
        <v>123.7</v>
      </c>
      <c r="D216" s="1355">
        <v>180.00310000000002</v>
      </c>
      <c r="E216" s="1356">
        <v>352.05</v>
      </c>
      <c r="F216" s="1353">
        <v>149.3877</v>
      </c>
      <c r="G216" s="1354">
        <v>3822</v>
      </c>
      <c r="H216" s="1353">
        <v>137.19880000000001</v>
      </c>
      <c r="I216" s="1354">
        <v>1021</v>
      </c>
      <c r="J216" s="1353">
        <v>149.39000000000001</v>
      </c>
      <c r="K216" s="1353">
        <v>146.1</v>
      </c>
      <c r="L216" s="1352">
        <v>193.70000000000002</v>
      </c>
      <c r="M216" s="1353">
        <v>126.16</v>
      </c>
      <c r="N216" s="1353">
        <v>130</v>
      </c>
      <c r="O216" s="1355">
        <v>150.1859</v>
      </c>
      <c r="P216" s="1358">
        <v>1134</v>
      </c>
      <c r="Q216" s="1355">
        <v>146.30000000000001</v>
      </c>
      <c r="R216" s="1355" t="s">
        <v>202</v>
      </c>
      <c r="S216" s="1355">
        <v>193.51</v>
      </c>
      <c r="T216" s="1355">
        <v>147.63</v>
      </c>
      <c r="U216" s="1355">
        <v>143.4</v>
      </c>
      <c r="V216" s="1355">
        <v>147.30000000000001</v>
      </c>
      <c r="W216" s="1355">
        <v>151.04310000000001</v>
      </c>
      <c r="X216" s="1358">
        <v>47451.92</v>
      </c>
      <c r="Y216" s="1355" t="s">
        <v>202</v>
      </c>
      <c r="Z216" s="1355">
        <v>129.5</v>
      </c>
      <c r="AA216" s="1355">
        <v>152.09</v>
      </c>
      <c r="AB216" s="1355">
        <v>145.74</v>
      </c>
      <c r="AC216" s="1359">
        <v>613.12</v>
      </c>
      <c r="AD216" s="1355">
        <v>144</v>
      </c>
      <c r="AE216" s="1355">
        <v>143.4188</v>
      </c>
      <c r="AF216" s="1355">
        <v>664.24</v>
      </c>
      <c r="AG216" s="1355">
        <v>157.52000000000001</v>
      </c>
      <c r="AH216" s="1355">
        <v>152.57</v>
      </c>
      <c r="AI216" s="1355">
        <v>159.37</v>
      </c>
      <c r="AJ216" s="1355">
        <v>176.11330000000001</v>
      </c>
      <c r="AK216" s="1354">
        <v>1754</v>
      </c>
      <c r="AL216" s="1335"/>
      <c r="AM216" s="1307">
        <v>143.01096220113982</v>
      </c>
      <c r="AN216" s="1284">
        <v>-2.4947412743386854E-3</v>
      </c>
      <c r="AO216" s="1335"/>
      <c r="AP216" s="1353">
        <v>171.63460000000001</v>
      </c>
      <c r="AQ216" s="1357">
        <v>150.91</v>
      </c>
      <c r="AR216" s="1335"/>
      <c r="AS216" s="1307">
        <v>144.43426452554831</v>
      </c>
      <c r="AT216" s="1284">
        <v>-1.9909894152985164E-3</v>
      </c>
      <c r="AU216" s="1335"/>
      <c r="AV216" s="1330"/>
      <c r="AW216" s="1330"/>
      <c r="AX216" s="1330"/>
      <c r="AY216" s="1330"/>
      <c r="AZ216" s="1330"/>
      <c r="BA216" s="1330"/>
      <c r="BB216" s="1330"/>
      <c r="BC216" s="1330"/>
      <c r="BD216" s="1330"/>
      <c r="BE216" s="1330"/>
      <c r="BF216" s="1330"/>
      <c r="BG216" s="1330"/>
      <c r="BH216" s="1330"/>
      <c r="BI216" s="1330"/>
      <c r="BJ216" s="1330"/>
      <c r="BK216" s="1330"/>
      <c r="BL216" s="1330"/>
      <c r="BM216" s="1330"/>
      <c r="BN216" s="1330"/>
      <c r="BO216" s="1330"/>
      <c r="BP216" s="1330"/>
      <c r="BQ216" s="1330"/>
      <c r="BR216" s="1330"/>
      <c r="BS216" s="1330"/>
      <c r="BT216" s="1330"/>
      <c r="BU216" s="1330"/>
      <c r="BV216" s="1330"/>
      <c r="BW216" s="1330"/>
      <c r="BX216" s="1330"/>
      <c r="BY216" s="1330"/>
      <c r="BZ216" s="1330"/>
      <c r="CA216" s="1330"/>
      <c r="CB216" s="1330"/>
      <c r="CC216" s="1330"/>
      <c r="CD216" s="1330"/>
      <c r="CE216" s="1330"/>
      <c r="CF216" s="1330"/>
      <c r="CG216" s="1330"/>
      <c r="CH216" s="1330"/>
      <c r="CI216" s="1330"/>
    </row>
    <row r="217" spans="1:87" s="1289" customFormat="1" ht="40.35" hidden="1" customHeight="1" outlineLevel="1" collapsed="1">
      <c r="A217" s="1299">
        <v>43080</v>
      </c>
      <c r="B217" s="1341">
        <v>50</v>
      </c>
      <c r="C217" s="1353">
        <v>123.7</v>
      </c>
      <c r="D217" s="1355">
        <v>180.35080000000002</v>
      </c>
      <c r="E217" s="1356">
        <v>352.73</v>
      </c>
      <c r="F217" s="1353">
        <v>147.09700000000001</v>
      </c>
      <c r="G217" s="1354">
        <v>3771</v>
      </c>
      <c r="H217" s="1353">
        <v>137.17240000000001</v>
      </c>
      <c r="I217" s="1354">
        <v>1021</v>
      </c>
      <c r="J217" s="1353">
        <v>146.32</v>
      </c>
      <c r="K217" s="1353">
        <v>144.94</v>
      </c>
      <c r="L217" s="1352">
        <v>193.70000000000002</v>
      </c>
      <c r="M217" s="1353">
        <v>126.59</v>
      </c>
      <c r="N217" s="1353">
        <v>129</v>
      </c>
      <c r="O217" s="1355">
        <v>149.74790000000002</v>
      </c>
      <c r="P217" s="1358">
        <v>1130</v>
      </c>
      <c r="Q217" s="1355">
        <v>146.62</v>
      </c>
      <c r="R217" s="1355" t="s">
        <v>202</v>
      </c>
      <c r="S217" s="1355">
        <v>194.06</v>
      </c>
      <c r="T217" s="1355">
        <v>146.37</v>
      </c>
      <c r="U217" s="1355">
        <v>145.96</v>
      </c>
      <c r="V217" s="1355">
        <v>146</v>
      </c>
      <c r="W217" s="1355">
        <v>152.06270000000001</v>
      </c>
      <c r="X217" s="1358">
        <v>47749.21</v>
      </c>
      <c r="Y217" s="1355" t="s">
        <v>202</v>
      </c>
      <c r="Z217" s="1355">
        <v>128.19</v>
      </c>
      <c r="AA217" s="1355">
        <v>150.11000000000001</v>
      </c>
      <c r="AB217" s="1355">
        <v>143.96520000000001</v>
      </c>
      <c r="AC217" s="1359">
        <v>606.29300000000001</v>
      </c>
      <c r="AD217" s="1355">
        <v>144</v>
      </c>
      <c r="AE217" s="1355">
        <v>147.47540000000001</v>
      </c>
      <c r="AF217" s="1355">
        <v>683.26</v>
      </c>
      <c r="AG217" s="1355">
        <v>157.04</v>
      </c>
      <c r="AH217" s="1355">
        <v>152.47999999999999</v>
      </c>
      <c r="AI217" s="1355">
        <v>158.79</v>
      </c>
      <c r="AJ217" s="1355">
        <v>177.0659</v>
      </c>
      <c r="AK217" s="1354">
        <v>1763</v>
      </c>
      <c r="AL217" s="1335"/>
      <c r="AM217" s="1307">
        <v>141.69511803668112</v>
      </c>
      <c r="AN217" s="1284">
        <v>-9.2010021064539149E-3</v>
      </c>
      <c r="AO217" s="1335"/>
      <c r="AP217" s="1353">
        <v>170.81620000000001</v>
      </c>
      <c r="AQ217" s="1357">
        <v>150.42000000000002</v>
      </c>
      <c r="AR217" s="1335"/>
      <c r="AS217" s="1307">
        <v>143.04428489117151</v>
      </c>
      <c r="AT217" s="1284">
        <v>-9.6236141676128151E-3</v>
      </c>
      <c r="AU217" s="1335"/>
      <c r="AV217" s="1330"/>
      <c r="AW217" s="1330"/>
      <c r="AX217" s="1330"/>
      <c r="AY217" s="1330"/>
      <c r="AZ217" s="1330"/>
      <c r="BA217" s="1330"/>
      <c r="BB217" s="1330"/>
      <c r="BC217" s="1330"/>
      <c r="BD217" s="1330"/>
      <c r="BE217" s="1330"/>
      <c r="BF217" s="1330"/>
      <c r="BG217" s="1330"/>
      <c r="BH217" s="1330"/>
      <c r="BI217" s="1330"/>
      <c r="BJ217" s="1330"/>
      <c r="BK217" s="1330"/>
      <c r="BL217" s="1330"/>
      <c r="BM217" s="1330"/>
      <c r="BN217" s="1330"/>
      <c r="BO217" s="1330"/>
      <c r="BP217" s="1330"/>
      <c r="BQ217" s="1330"/>
      <c r="BR217" s="1330"/>
      <c r="BS217" s="1330"/>
      <c r="BT217" s="1330"/>
      <c r="BU217" s="1330"/>
      <c r="BV217" s="1330"/>
      <c r="BW217" s="1330"/>
      <c r="BX217" s="1330"/>
      <c r="BY217" s="1330"/>
      <c r="BZ217" s="1330"/>
      <c r="CA217" s="1330"/>
      <c r="CB217" s="1330"/>
      <c r="CC217" s="1330"/>
      <c r="CD217" s="1330"/>
      <c r="CE217" s="1330"/>
      <c r="CF217" s="1330"/>
      <c r="CG217" s="1330"/>
      <c r="CH217" s="1330"/>
      <c r="CI217" s="1330"/>
    </row>
    <row r="218" spans="1:87" s="1289" customFormat="1" ht="40.35" hidden="1" customHeight="1" outlineLevel="1" collapsed="1">
      <c r="A218" s="1299">
        <v>43087</v>
      </c>
      <c r="B218" s="1341">
        <v>51</v>
      </c>
      <c r="C218" s="1353">
        <v>118.5</v>
      </c>
      <c r="D218" s="1355">
        <v>177.48750000000001</v>
      </c>
      <c r="E218" s="1356">
        <v>347.13</v>
      </c>
      <c r="F218" s="1353">
        <v>143.6464</v>
      </c>
      <c r="G218" s="1354">
        <v>3692</v>
      </c>
      <c r="H218" s="1353">
        <v>131.64610000000002</v>
      </c>
      <c r="I218" s="1354">
        <v>980</v>
      </c>
      <c r="J218" s="1353">
        <v>143.32</v>
      </c>
      <c r="K218" s="1353" t="s">
        <v>202</v>
      </c>
      <c r="L218" s="1352" t="s">
        <v>202</v>
      </c>
      <c r="M218" s="1353">
        <v>127.95</v>
      </c>
      <c r="N218" s="1353">
        <v>129</v>
      </c>
      <c r="O218" s="1355">
        <v>145.93190000000001</v>
      </c>
      <c r="P218" s="1358">
        <v>1101</v>
      </c>
      <c r="Q218" s="1355">
        <v>144.94</v>
      </c>
      <c r="R218" s="1355" t="s">
        <v>202</v>
      </c>
      <c r="S218" s="1355">
        <v>193.96</v>
      </c>
      <c r="T218" s="1355">
        <v>145.25</v>
      </c>
      <c r="U218" s="1355">
        <v>142.13</v>
      </c>
      <c r="V218" s="1355">
        <v>141.6</v>
      </c>
      <c r="W218" s="1355">
        <v>148.3116</v>
      </c>
      <c r="X218" s="1358">
        <v>46378.1</v>
      </c>
      <c r="Y218" s="1355" t="s">
        <v>202</v>
      </c>
      <c r="Z218" s="1355">
        <v>124.65</v>
      </c>
      <c r="AA218" s="1355">
        <v>145.27000000000001</v>
      </c>
      <c r="AB218" s="1355">
        <v>140.4573</v>
      </c>
      <c r="AC218" s="1359">
        <v>590.36</v>
      </c>
      <c r="AD218" s="1355">
        <v>144</v>
      </c>
      <c r="AE218" s="1355">
        <v>158.24890000000002</v>
      </c>
      <c r="AF218" s="1355">
        <v>733.02</v>
      </c>
      <c r="AG218" s="1355">
        <v>153.04</v>
      </c>
      <c r="AH218" s="1355">
        <v>154.77000000000001</v>
      </c>
      <c r="AI218" s="1355">
        <v>158.80000000000001</v>
      </c>
      <c r="AJ218" s="1355">
        <v>175.7276</v>
      </c>
      <c r="AK218" s="1354">
        <v>1748</v>
      </c>
      <c r="AL218" s="1335"/>
      <c r="AM218" s="1307">
        <v>139.2814741239055</v>
      </c>
      <c r="AN218" s="1284">
        <v>-1.7034065437249502E-2</v>
      </c>
      <c r="AO218" s="1335"/>
      <c r="AP218" s="1353">
        <v>169.4435</v>
      </c>
      <c r="AQ218" s="1357">
        <v>149.88</v>
      </c>
      <c r="AR218" s="1335"/>
      <c r="AS218" s="1307">
        <v>140.54323288848937</v>
      </c>
      <c r="AT218" s="1284">
        <v>-1.7484459477601244E-2</v>
      </c>
      <c r="AU218" s="1335"/>
      <c r="AV218" s="1330"/>
      <c r="AW218" s="1330"/>
      <c r="AX218" s="1330"/>
      <c r="AY218" s="1330"/>
      <c r="AZ218" s="1330"/>
      <c r="BA218" s="1330"/>
      <c r="BB218" s="1330"/>
      <c r="BC218" s="1330"/>
      <c r="BD218" s="1330"/>
      <c r="BE218" s="1330"/>
      <c r="BF218" s="1330"/>
      <c r="BG218" s="1330"/>
      <c r="BH218" s="1330"/>
      <c r="BI218" s="1330"/>
      <c r="BJ218" s="1330"/>
      <c r="BK218" s="1330"/>
      <c r="BL218" s="1330"/>
      <c r="BM218" s="1330"/>
      <c r="BN218" s="1330"/>
      <c r="BO218" s="1330"/>
      <c r="BP218" s="1330"/>
      <c r="BQ218" s="1330"/>
      <c r="BR218" s="1330"/>
      <c r="BS218" s="1330"/>
      <c r="BT218" s="1330"/>
      <c r="BU218" s="1330"/>
      <c r="BV218" s="1330"/>
      <c r="BW218" s="1330"/>
      <c r="BX218" s="1330"/>
      <c r="BY218" s="1330"/>
      <c r="BZ218" s="1330"/>
      <c r="CA218" s="1330"/>
      <c r="CB218" s="1330"/>
      <c r="CC218" s="1330"/>
      <c r="CD218" s="1330"/>
      <c r="CE218" s="1330"/>
      <c r="CF218" s="1330"/>
      <c r="CG218" s="1330"/>
      <c r="CH218" s="1330"/>
      <c r="CI218" s="1330"/>
    </row>
    <row r="219" spans="1:87" s="1289" customFormat="1" ht="40.35" hidden="1" customHeight="1" outlineLevel="1" collapsed="1">
      <c r="A219" s="1299">
        <v>43094</v>
      </c>
      <c r="B219" s="1341">
        <v>52</v>
      </c>
      <c r="C219" s="1353">
        <v>116.4</v>
      </c>
      <c r="D219" s="1355">
        <v>177.48750000000001</v>
      </c>
      <c r="E219" s="1356">
        <v>347.13</v>
      </c>
      <c r="F219" s="1353">
        <v>142.6824</v>
      </c>
      <c r="G219" s="1354">
        <v>3665</v>
      </c>
      <c r="H219" s="1353">
        <v>129.8903</v>
      </c>
      <c r="I219" s="1354">
        <v>967</v>
      </c>
      <c r="J219" s="1353">
        <v>141.29</v>
      </c>
      <c r="K219" s="1353">
        <v>148.18</v>
      </c>
      <c r="L219" s="1352">
        <v>193.70000000000002</v>
      </c>
      <c r="M219" s="1353">
        <v>124.95</v>
      </c>
      <c r="N219" s="1353">
        <v>127</v>
      </c>
      <c r="O219" s="1355">
        <v>144.6421</v>
      </c>
      <c r="P219" s="1358">
        <v>1086</v>
      </c>
      <c r="Q219" s="1355">
        <v>143.57</v>
      </c>
      <c r="R219" s="1355" t="s">
        <v>202</v>
      </c>
      <c r="S219" s="1355">
        <v>193.96</v>
      </c>
      <c r="T219" s="1355">
        <v>141.51</v>
      </c>
      <c r="U219" s="1355">
        <v>140.94</v>
      </c>
      <c r="V219" s="1355">
        <v>139.20000000000002</v>
      </c>
      <c r="W219" s="1355">
        <v>146.2765</v>
      </c>
      <c r="X219" s="1358">
        <v>45500.56</v>
      </c>
      <c r="Y219" s="1355" t="s">
        <v>202</v>
      </c>
      <c r="Z219" s="1355">
        <v>122.87</v>
      </c>
      <c r="AA219" s="1355">
        <v>143.1</v>
      </c>
      <c r="AB219" s="1355">
        <v>138.45410000000001</v>
      </c>
      <c r="AC219" s="1359">
        <v>579.84</v>
      </c>
      <c r="AD219" s="1355">
        <v>144</v>
      </c>
      <c r="AE219" s="1355">
        <v>159.60140000000001</v>
      </c>
      <c r="AF219" s="1355">
        <v>742.03</v>
      </c>
      <c r="AG219" s="1355">
        <v>151.28</v>
      </c>
      <c r="AH219" s="1355">
        <v>153.66</v>
      </c>
      <c r="AI219" s="1355">
        <v>160.86000000000001</v>
      </c>
      <c r="AJ219" s="1355">
        <v>174.8897</v>
      </c>
      <c r="AK219" s="1354">
        <v>1729</v>
      </c>
      <c r="AL219" s="1335"/>
      <c r="AM219" s="1307">
        <v>137.48553564529931</v>
      </c>
      <c r="AN219" s="1284">
        <v>-1.2894309813295868E-2</v>
      </c>
      <c r="AO219" s="1335"/>
      <c r="AP219" s="1353">
        <v>168.12110000000001</v>
      </c>
      <c r="AQ219" s="1357">
        <v>149.03</v>
      </c>
      <c r="AR219" s="1335"/>
      <c r="AS219" s="1307">
        <v>138.78824883423505</v>
      </c>
      <c r="AT219" s="1284">
        <v>-1.2487147322466807E-2</v>
      </c>
      <c r="AU219" s="1335"/>
      <c r="AV219" s="1330"/>
      <c r="AW219" s="1330"/>
      <c r="AX219" s="1330"/>
      <c r="AY219" s="1330"/>
      <c r="AZ219" s="1330"/>
      <c r="BA219" s="1330"/>
      <c r="BB219" s="1330"/>
      <c r="BC219" s="1330"/>
      <c r="BD219" s="1330"/>
      <c r="BE219" s="1330"/>
      <c r="BF219" s="1330"/>
      <c r="BG219" s="1330"/>
      <c r="BH219" s="1330"/>
      <c r="BI219" s="1330"/>
      <c r="BJ219" s="1330"/>
      <c r="BK219" s="1330"/>
      <c r="BL219" s="1330"/>
      <c r="BM219" s="1330"/>
      <c r="BN219" s="1330"/>
      <c r="BO219" s="1330"/>
      <c r="BP219" s="1330"/>
      <c r="BQ219" s="1330"/>
      <c r="BR219" s="1330"/>
      <c r="BS219" s="1330"/>
      <c r="BT219" s="1330"/>
      <c r="BU219" s="1330"/>
      <c r="BV219" s="1330"/>
      <c r="BW219" s="1330"/>
      <c r="BX219" s="1330"/>
      <c r="BY219" s="1330"/>
      <c r="BZ219" s="1330"/>
      <c r="CA219" s="1330"/>
      <c r="CB219" s="1330"/>
      <c r="CC219" s="1330"/>
      <c r="CD219" s="1330"/>
      <c r="CE219" s="1330"/>
      <c r="CF219" s="1330"/>
      <c r="CG219" s="1330"/>
      <c r="CH219" s="1330"/>
      <c r="CI219" s="1330"/>
    </row>
    <row r="220" spans="1:87" s="1289" customFormat="1" ht="40.35" hidden="1" customHeight="1" outlineLevel="1" collapsed="1">
      <c r="A220" s="1299">
        <v>43101</v>
      </c>
      <c r="B220" s="1341">
        <v>1</v>
      </c>
      <c r="C220" s="1353">
        <v>114.4</v>
      </c>
      <c r="D220" s="1355">
        <v>182.6311</v>
      </c>
      <c r="E220" s="1356">
        <v>357.19</v>
      </c>
      <c r="F220" s="1353">
        <v>143.00490000000002</v>
      </c>
      <c r="G220" s="1354">
        <v>3653</v>
      </c>
      <c r="H220" s="1353">
        <v>129.88730000000001</v>
      </c>
      <c r="I220" s="1354">
        <v>967</v>
      </c>
      <c r="J220" s="1353">
        <v>141</v>
      </c>
      <c r="K220" s="1353">
        <v>142.6</v>
      </c>
      <c r="L220" s="1352">
        <v>192.77</v>
      </c>
      <c r="M220" s="1353">
        <v>125.01</v>
      </c>
      <c r="N220" s="1353">
        <v>126</v>
      </c>
      <c r="O220" s="1355">
        <v>144.86330000000001</v>
      </c>
      <c r="P220" s="1358">
        <v>1078</v>
      </c>
      <c r="Q220" s="1355">
        <v>143.31</v>
      </c>
      <c r="R220" s="1355" t="s">
        <v>202</v>
      </c>
      <c r="S220" s="1355">
        <v>193.71</v>
      </c>
      <c r="T220" s="1355">
        <v>142.46</v>
      </c>
      <c r="U220" s="1355">
        <v>140.20000000000002</v>
      </c>
      <c r="V220" s="1355">
        <v>139.20000000000002</v>
      </c>
      <c r="W220" s="1355">
        <v>145.43600000000001</v>
      </c>
      <c r="X220" s="1358">
        <v>44973.16</v>
      </c>
      <c r="Y220" s="1355" t="s">
        <v>202</v>
      </c>
      <c r="Z220" s="1355">
        <v>122.84</v>
      </c>
      <c r="AA220" s="1355">
        <v>143.09</v>
      </c>
      <c r="AB220" s="1355">
        <v>139.14600000000002</v>
      </c>
      <c r="AC220" s="1359">
        <v>579.41999999999996</v>
      </c>
      <c r="AD220" s="1355">
        <v>144</v>
      </c>
      <c r="AE220" s="1355">
        <v>157.5249</v>
      </c>
      <c r="AF220" s="1355">
        <v>731.46</v>
      </c>
      <c r="AG220" s="1355">
        <v>152.26</v>
      </c>
      <c r="AH220" s="1355">
        <v>148.76</v>
      </c>
      <c r="AI220" s="1355">
        <v>158.61000000000001</v>
      </c>
      <c r="AJ220" s="1355">
        <v>180.4247</v>
      </c>
      <c r="AK220" s="1354">
        <v>1774</v>
      </c>
      <c r="AL220" s="1335"/>
      <c r="AM220" s="1307">
        <v>137.41504268060862</v>
      </c>
      <c r="AN220" s="1284">
        <v>-5.1273004363561192E-4</v>
      </c>
      <c r="AO220" s="1335"/>
      <c r="AP220" s="1353">
        <v>167.01179999999999</v>
      </c>
      <c r="AQ220" s="1357">
        <v>148.38</v>
      </c>
      <c r="AR220" s="1335"/>
      <c r="AS220" s="1307">
        <v>138.67091943470126</v>
      </c>
      <c r="AT220" s="1284">
        <v>-8.453842491659147E-4</v>
      </c>
      <c r="AU220" s="1335"/>
      <c r="AV220" s="1330"/>
      <c r="AW220" s="1330"/>
      <c r="AX220" s="1330"/>
      <c r="AY220" s="1330"/>
      <c r="AZ220" s="1330"/>
      <c r="BA220" s="1330"/>
      <c r="BB220" s="1330"/>
      <c r="BC220" s="1330"/>
      <c r="BD220" s="1330"/>
      <c r="BE220" s="1330"/>
      <c r="BF220" s="1330"/>
      <c r="BG220" s="1330"/>
      <c r="BH220" s="1330"/>
      <c r="BI220" s="1330"/>
      <c r="BJ220" s="1330"/>
      <c r="BK220" s="1330"/>
      <c r="BL220" s="1330"/>
      <c r="BM220" s="1330"/>
      <c r="BN220" s="1330"/>
      <c r="BO220" s="1330"/>
      <c r="BP220" s="1330"/>
      <c r="BQ220" s="1330"/>
      <c r="BR220" s="1330"/>
      <c r="BS220" s="1330"/>
      <c r="BT220" s="1330"/>
      <c r="BU220" s="1330"/>
      <c r="BV220" s="1330"/>
      <c r="BW220" s="1330"/>
      <c r="BX220" s="1330"/>
      <c r="BY220" s="1330"/>
      <c r="BZ220" s="1330"/>
      <c r="CA220" s="1330"/>
      <c r="CB220" s="1330"/>
      <c r="CC220" s="1330"/>
      <c r="CD220" s="1330"/>
      <c r="CE220" s="1330"/>
      <c r="CF220" s="1330"/>
      <c r="CG220" s="1330"/>
      <c r="CH220" s="1330"/>
      <c r="CI220" s="1330"/>
    </row>
    <row r="221" spans="1:87" s="1289" customFormat="1" ht="40.35" hidden="1" customHeight="1" outlineLevel="1" collapsed="1">
      <c r="A221" s="1299">
        <v>43108</v>
      </c>
      <c r="B221" s="1341">
        <v>2</v>
      </c>
      <c r="C221" s="1353">
        <v>114.5</v>
      </c>
      <c r="D221" s="1355">
        <v>182.52380000000002</v>
      </c>
      <c r="E221" s="1356">
        <v>356.98</v>
      </c>
      <c r="F221" s="1353">
        <v>142.4177</v>
      </c>
      <c r="G221" s="1354">
        <v>3638</v>
      </c>
      <c r="H221" s="1353">
        <v>129.84550000000002</v>
      </c>
      <c r="I221" s="1354">
        <v>967</v>
      </c>
      <c r="J221" s="1353">
        <v>139.05000000000001</v>
      </c>
      <c r="K221" s="1353">
        <v>141.61000000000001</v>
      </c>
      <c r="L221" s="1352">
        <v>191.84</v>
      </c>
      <c r="M221" s="1353">
        <v>124.3</v>
      </c>
      <c r="N221" s="1353">
        <v>125</v>
      </c>
      <c r="O221" s="1355">
        <v>145.5916</v>
      </c>
      <c r="P221" s="1358">
        <v>1084</v>
      </c>
      <c r="Q221" s="1355">
        <v>141.76</v>
      </c>
      <c r="R221" s="1355" t="s">
        <v>202</v>
      </c>
      <c r="S221" s="1355">
        <v>172.54</v>
      </c>
      <c r="T221" s="1355">
        <v>141.52000000000001</v>
      </c>
      <c r="U221" s="1355">
        <v>140.58000000000001</v>
      </c>
      <c r="V221" s="1355">
        <v>138.70000000000002</v>
      </c>
      <c r="W221" s="1355">
        <v>144.41630000000001</v>
      </c>
      <c r="X221" s="1358">
        <v>44641.15</v>
      </c>
      <c r="Y221" s="1355" t="s">
        <v>202</v>
      </c>
      <c r="Z221" s="1355">
        <v>122.14</v>
      </c>
      <c r="AA221" s="1355">
        <v>141.97999999999999</v>
      </c>
      <c r="AB221" s="1355">
        <v>136.69480000000001</v>
      </c>
      <c r="AC221" s="1359">
        <v>570.32000000000005</v>
      </c>
      <c r="AD221" s="1355">
        <v>143</v>
      </c>
      <c r="AE221" s="1355">
        <v>155.59440000000001</v>
      </c>
      <c r="AF221" s="1355">
        <v>721.56000000000006</v>
      </c>
      <c r="AG221" s="1355">
        <v>152.33000000000001</v>
      </c>
      <c r="AH221" s="1355">
        <v>147.55000000000001</v>
      </c>
      <c r="AI221" s="1355">
        <v>157.64000000000001</v>
      </c>
      <c r="AJ221" s="1355">
        <v>176.27630000000002</v>
      </c>
      <c r="AK221" s="1354">
        <v>1732</v>
      </c>
      <c r="AL221" s="1335"/>
      <c r="AM221" s="1307">
        <v>135.95742286995232</v>
      </c>
      <c r="AN221" s="1284">
        <v>-1.0607425375140478E-2</v>
      </c>
      <c r="AO221" s="1335"/>
      <c r="AP221" s="1353">
        <v>165.17590000000001</v>
      </c>
      <c r="AQ221" s="1357">
        <v>146.6</v>
      </c>
      <c r="AR221" s="1335"/>
      <c r="AS221" s="1307">
        <v>137.17917943178739</v>
      </c>
      <c r="AT221" s="1284">
        <v>-1.0757410486603947E-2</v>
      </c>
      <c r="AU221" s="1335"/>
      <c r="AV221" s="1330"/>
      <c r="AW221" s="1330"/>
      <c r="AX221" s="1330"/>
      <c r="AY221" s="1330"/>
      <c r="AZ221" s="1330"/>
      <c r="BA221" s="1330"/>
      <c r="BB221" s="1330"/>
      <c r="BC221" s="1330"/>
      <c r="BD221" s="1330"/>
      <c r="BE221" s="1330"/>
      <c r="BF221" s="1330"/>
      <c r="BG221" s="1330"/>
      <c r="BH221" s="1330"/>
      <c r="BI221" s="1330"/>
      <c r="BJ221" s="1330"/>
      <c r="BK221" s="1330"/>
      <c r="BL221" s="1330"/>
      <c r="BM221" s="1330"/>
      <c r="BN221" s="1330"/>
      <c r="BO221" s="1330"/>
      <c r="BP221" s="1330"/>
      <c r="BQ221" s="1330"/>
      <c r="BR221" s="1330"/>
      <c r="BS221" s="1330"/>
      <c r="BT221" s="1330"/>
      <c r="BU221" s="1330"/>
      <c r="BV221" s="1330"/>
      <c r="BW221" s="1330"/>
      <c r="BX221" s="1330"/>
      <c r="BY221" s="1330"/>
      <c r="BZ221" s="1330"/>
      <c r="CA221" s="1330"/>
      <c r="CB221" s="1330"/>
      <c r="CC221" s="1330"/>
      <c r="CD221" s="1330"/>
      <c r="CE221" s="1330"/>
      <c r="CF221" s="1330"/>
      <c r="CG221" s="1330"/>
      <c r="CH221" s="1330"/>
      <c r="CI221" s="1330"/>
    </row>
    <row r="222" spans="1:87" s="1289" customFormat="1" ht="40.35" hidden="1" customHeight="1" outlineLevel="1" collapsed="1">
      <c r="A222" s="1299">
        <v>43115</v>
      </c>
      <c r="B222" s="1341">
        <v>3</v>
      </c>
      <c r="C222" s="1353">
        <v>111</v>
      </c>
      <c r="D222" s="1355">
        <v>187.50890000000001</v>
      </c>
      <c r="E222" s="1356">
        <v>366.73</v>
      </c>
      <c r="F222" s="1353">
        <v>138.9821</v>
      </c>
      <c r="G222" s="1354">
        <v>3539</v>
      </c>
      <c r="H222" s="1353">
        <v>124.87360000000001</v>
      </c>
      <c r="I222" s="1354">
        <v>930</v>
      </c>
      <c r="J222" s="1353">
        <v>134.68</v>
      </c>
      <c r="K222" s="1353">
        <v>142.66</v>
      </c>
      <c r="L222" s="1352">
        <v>174.57</v>
      </c>
      <c r="M222" s="1353">
        <v>122.81</v>
      </c>
      <c r="N222" s="1353">
        <v>124</v>
      </c>
      <c r="O222" s="1355">
        <v>140.42830000000001</v>
      </c>
      <c r="P222" s="1358">
        <v>1044</v>
      </c>
      <c r="Q222" s="1355">
        <v>139.39000000000001</v>
      </c>
      <c r="R222" s="1355" t="s">
        <v>202</v>
      </c>
      <c r="S222" s="1355">
        <v>169.22</v>
      </c>
      <c r="T222" s="1355">
        <v>138.97</v>
      </c>
      <c r="U222" s="1355">
        <v>139.14000000000001</v>
      </c>
      <c r="V222" s="1355">
        <v>135</v>
      </c>
      <c r="W222" s="1355">
        <v>142.23340000000002</v>
      </c>
      <c r="X222" s="1358">
        <v>43931.21</v>
      </c>
      <c r="Y222" s="1355" t="s">
        <v>202</v>
      </c>
      <c r="Z222" s="1355">
        <v>116.22</v>
      </c>
      <c r="AA222" s="1355">
        <v>138.95000000000002</v>
      </c>
      <c r="AB222" s="1355">
        <v>133.1369</v>
      </c>
      <c r="AC222" s="1359">
        <v>555.24</v>
      </c>
      <c r="AD222" s="1355">
        <v>143</v>
      </c>
      <c r="AE222" s="1355">
        <v>151.82300000000001</v>
      </c>
      <c r="AF222" s="1355">
        <v>705.68000000000006</v>
      </c>
      <c r="AG222" s="1355">
        <v>148.42000000000002</v>
      </c>
      <c r="AH222" s="1355">
        <v>146.75</v>
      </c>
      <c r="AI222" s="1355">
        <v>157.70000000000002</v>
      </c>
      <c r="AJ222" s="1355">
        <v>178.48090000000002</v>
      </c>
      <c r="AK222" s="1354">
        <v>1755</v>
      </c>
      <c r="AL222" s="1335"/>
      <c r="AM222" s="1307">
        <v>132.59874767857298</v>
      </c>
      <c r="AN222" s="1284">
        <v>-2.4703875084422733E-2</v>
      </c>
      <c r="AO222" s="1335"/>
      <c r="AP222" s="1353">
        <v>165.44540000000001</v>
      </c>
      <c r="AQ222" s="1357">
        <v>146.63</v>
      </c>
      <c r="AR222" s="1335"/>
      <c r="AS222" s="1307">
        <v>133.83507212334951</v>
      </c>
      <c r="AT222" s="1284">
        <v>-2.4377659367037952E-2</v>
      </c>
      <c r="AU222" s="1335"/>
      <c r="AV222" s="1330"/>
      <c r="AW222" s="1330"/>
      <c r="AX222" s="1330"/>
      <c r="AY222" s="1330"/>
      <c r="AZ222" s="1330"/>
      <c r="BA222" s="1330"/>
      <c r="BB222" s="1330"/>
      <c r="BC222" s="1330"/>
      <c r="BD222" s="1330"/>
      <c r="BE222" s="1330"/>
      <c r="BF222" s="1330"/>
      <c r="BG222" s="1330"/>
      <c r="BH222" s="1330"/>
      <c r="BI222" s="1330"/>
      <c r="BJ222" s="1330"/>
      <c r="BK222" s="1330"/>
      <c r="BL222" s="1330"/>
      <c r="BM222" s="1330"/>
      <c r="BN222" s="1330"/>
      <c r="BO222" s="1330"/>
      <c r="BP222" s="1330"/>
      <c r="BQ222" s="1330"/>
      <c r="BR222" s="1330"/>
      <c r="BS222" s="1330"/>
      <c r="BT222" s="1330"/>
      <c r="BU222" s="1330"/>
      <c r="BV222" s="1330"/>
      <c r="BW222" s="1330"/>
      <c r="BX222" s="1330"/>
      <c r="BY222" s="1330"/>
      <c r="BZ222" s="1330"/>
      <c r="CA222" s="1330"/>
      <c r="CB222" s="1330"/>
      <c r="CC222" s="1330"/>
      <c r="CD222" s="1330"/>
      <c r="CE222" s="1330"/>
      <c r="CF222" s="1330"/>
      <c r="CG222" s="1330"/>
      <c r="CH222" s="1330"/>
      <c r="CI222" s="1330"/>
    </row>
    <row r="223" spans="1:87" s="1289" customFormat="1" ht="40.35" hidden="1" customHeight="1" outlineLevel="1" collapsed="1">
      <c r="A223" s="1299">
        <v>43122</v>
      </c>
      <c r="B223" s="1341">
        <v>4</v>
      </c>
      <c r="C223" s="1353">
        <v>108.10000000000001</v>
      </c>
      <c r="D223" s="1355">
        <v>187.3913</v>
      </c>
      <c r="E223" s="1356">
        <v>366.5</v>
      </c>
      <c r="F223" s="1353">
        <v>135.15170000000001</v>
      </c>
      <c r="G223" s="1354">
        <v>3431</v>
      </c>
      <c r="H223" s="1353">
        <v>123.992</v>
      </c>
      <c r="I223" s="1354">
        <v>923</v>
      </c>
      <c r="J223" s="1353">
        <v>134.34</v>
      </c>
      <c r="K223" s="1353">
        <v>139.71</v>
      </c>
      <c r="L223" s="1352">
        <v>172.71</v>
      </c>
      <c r="M223" s="1353">
        <v>122.45</v>
      </c>
      <c r="N223" s="1353">
        <v>122</v>
      </c>
      <c r="O223" s="1355">
        <v>135.1635</v>
      </c>
      <c r="P223" s="1358">
        <v>1004</v>
      </c>
      <c r="Q223" s="1355">
        <v>137.57</v>
      </c>
      <c r="R223" s="1355" t="s">
        <v>202</v>
      </c>
      <c r="S223" s="1355">
        <v>166.74</v>
      </c>
      <c r="T223" s="1355">
        <v>136.17000000000002</v>
      </c>
      <c r="U223" s="1355">
        <v>135.24</v>
      </c>
      <c r="V223" s="1355">
        <v>133.1</v>
      </c>
      <c r="W223" s="1355">
        <v>138.81550000000001</v>
      </c>
      <c r="X223" s="1358">
        <v>42972.11</v>
      </c>
      <c r="Y223" s="1355" t="s">
        <v>202</v>
      </c>
      <c r="Z223" s="1355">
        <v>116.2</v>
      </c>
      <c r="AA223" s="1355">
        <v>136.12</v>
      </c>
      <c r="AB223" s="1355">
        <v>130.82480000000001</v>
      </c>
      <c r="AC223" s="1359">
        <v>543.84800000000007</v>
      </c>
      <c r="AD223" s="1355">
        <v>143</v>
      </c>
      <c r="AE223" s="1355">
        <v>145.38930000000002</v>
      </c>
      <c r="AF223" s="1355">
        <v>678.43000000000006</v>
      </c>
      <c r="AG223" s="1355">
        <v>147.42000000000002</v>
      </c>
      <c r="AH223" s="1355">
        <v>141.52000000000001</v>
      </c>
      <c r="AI223" s="1355">
        <v>157.80000000000001</v>
      </c>
      <c r="AJ223" s="1355">
        <v>175.70320000000001</v>
      </c>
      <c r="AK223" s="1354">
        <v>1726</v>
      </c>
      <c r="AL223" s="1335"/>
      <c r="AM223" s="1307">
        <v>131.30076066225334</v>
      </c>
      <c r="AN223" s="1284">
        <v>-9.7888331454384359E-3</v>
      </c>
      <c r="AO223" s="1335"/>
      <c r="AP223" s="1353">
        <v>165.66990000000001</v>
      </c>
      <c r="AQ223" s="1357">
        <v>145.12</v>
      </c>
      <c r="AR223" s="1335"/>
      <c r="AS223" s="1307">
        <v>132.58145674460752</v>
      </c>
      <c r="AT223" s="1284">
        <v>-9.3668674350665393E-3</v>
      </c>
      <c r="AU223" s="1335"/>
      <c r="AV223" s="1330"/>
      <c r="AW223" s="1330"/>
      <c r="AX223" s="1330"/>
      <c r="AY223" s="1330"/>
      <c r="AZ223" s="1330"/>
      <c r="BA223" s="1330"/>
      <c r="BB223" s="1330"/>
      <c r="BC223" s="1330"/>
      <c r="BD223" s="1330"/>
      <c r="BE223" s="1330"/>
      <c r="BF223" s="1330"/>
      <c r="BG223" s="1330"/>
      <c r="BH223" s="1330"/>
      <c r="BI223" s="1330"/>
      <c r="BJ223" s="1330"/>
      <c r="BK223" s="1330"/>
      <c r="BL223" s="1330"/>
      <c r="BM223" s="1330"/>
      <c r="BN223" s="1330"/>
      <c r="BO223" s="1330"/>
      <c r="BP223" s="1330"/>
      <c r="BQ223" s="1330"/>
      <c r="BR223" s="1330"/>
      <c r="BS223" s="1330"/>
      <c r="BT223" s="1330"/>
      <c r="BU223" s="1330"/>
      <c r="BV223" s="1330"/>
      <c r="BW223" s="1330"/>
      <c r="BX223" s="1330"/>
      <c r="BY223" s="1330"/>
      <c r="BZ223" s="1330"/>
      <c r="CA223" s="1330"/>
      <c r="CB223" s="1330"/>
      <c r="CC223" s="1330"/>
      <c r="CD223" s="1330"/>
      <c r="CE223" s="1330"/>
      <c r="CF223" s="1330"/>
      <c r="CG223" s="1330"/>
      <c r="CH223" s="1330"/>
      <c r="CI223" s="1330"/>
    </row>
    <row r="224" spans="1:87" s="1289" customFormat="1" ht="40.35" hidden="1" customHeight="1" outlineLevel="1" collapsed="1">
      <c r="A224" s="1299">
        <v>43129</v>
      </c>
      <c r="B224" s="1341">
        <v>5</v>
      </c>
      <c r="C224" s="1353">
        <v>107.4</v>
      </c>
      <c r="D224" s="1355">
        <v>187.88730000000001</v>
      </c>
      <c r="E224" s="1356">
        <v>367.47</v>
      </c>
      <c r="F224" s="1353">
        <v>135.08790000000002</v>
      </c>
      <c r="G224" s="1354">
        <v>3414</v>
      </c>
      <c r="H224" s="1353">
        <v>124.01750000000001</v>
      </c>
      <c r="I224" s="1354">
        <v>923</v>
      </c>
      <c r="J224" s="1353">
        <v>135.67000000000002</v>
      </c>
      <c r="K224" s="1353">
        <v>140.1</v>
      </c>
      <c r="L224" s="1352">
        <v>170.86</v>
      </c>
      <c r="M224" s="1353">
        <v>122.36</v>
      </c>
      <c r="N224" s="1353">
        <v>122</v>
      </c>
      <c r="O224" s="1355">
        <v>135.03380000000001</v>
      </c>
      <c r="P224" s="1358">
        <v>1003</v>
      </c>
      <c r="Q224" s="1355">
        <v>138.43</v>
      </c>
      <c r="R224" s="1355" t="s">
        <v>202</v>
      </c>
      <c r="S224" s="1355">
        <v>164.1</v>
      </c>
      <c r="T224" s="1355">
        <v>135.26</v>
      </c>
      <c r="U224" s="1355">
        <v>136.44999999999999</v>
      </c>
      <c r="V224" s="1355">
        <v>132.6</v>
      </c>
      <c r="W224" s="1355">
        <v>137.50190000000001</v>
      </c>
      <c r="X224" s="1358">
        <v>42610.06</v>
      </c>
      <c r="Y224" s="1355" t="s">
        <v>202</v>
      </c>
      <c r="Z224" s="1355">
        <v>116.21000000000001</v>
      </c>
      <c r="AA224" s="1355">
        <v>137.19</v>
      </c>
      <c r="AB224" s="1355">
        <v>132.30190000000002</v>
      </c>
      <c r="AC224" s="1359">
        <v>548.93000000000006</v>
      </c>
      <c r="AD224" s="1355">
        <v>143</v>
      </c>
      <c r="AE224" s="1355">
        <v>140.9907</v>
      </c>
      <c r="AF224" s="1355">
        <v>656.04</v>
      </c>
      <c r="AG224" s="1355">
        <v>145.66</v>
      </c>
      <c r="AH224" s="1355">
        <v>141.21</v>
      </c>
      <c r="AI224" s="1355">
        <v>157.84</v>
      </c>
      <c r="AJ224" s="1355">
        <v>175.3639</v>
      </c>
      <c r="AK224" s="1354">
        <v>1718</v>
      </c>
      <c r="AL224" s="1335"/>
      <c r="AM224" s="1307">
        <v>131.83213225215363</v>
      </c>
      <c r="AN224" s="1284">
        <v>4.0469802857208137E-3</v>
      </c>
      <c r="AO224" s="1335"/>
      <c r="AP224" s="1353">
        <v>165.5042</v>
      </c>
      <c r="AQ224" s="1357">
        <v>145.25</v>
      </c>
      <c r="AR224" s="1335"/>
      <c r="AS224" s="1307">
        <v>133.1223614977425</v>
      </c>
      <c r="AT224" s="1284">
        <v>4.0797918986281712E-3</v>
      </c>
      <c r="AU224" s="1335"/>
      <c r="AV224" s="1330"/>
      <c r="AW224" s="1330"/>
      <c r="AX224" s="1330"/>
      <c r="AY224" s="1330"/>
      <c r="AZ224" s="1330"/>
      <c r="BA224" s="1330"/>
      <c r="BB224" s="1330"/>
      <c r="BC224" s="1330"/>
      <c r="BD224" s="1330"/>
      <c r="BE224" s="1330"/>
      <c r="BF224" s="1330"/>
      <c r="BG224" s="1330"/>
      <c r="BH224" s="1330"/>
      <c r="BI224" s="1330"/>
      <c r="BJ224" s="1330"/>
      <c r="BK224" s="1330"/>
      <c r="BL224" s="1330"/>
      <c r="BM224" s="1330"/>
      <c r="BN224" s="1330"/>
      <c r="BO224" s="1330"/>
      <c r="BP224" s="1330"/>
      <c r="BQ224" s="1330"/>
      <c r="BR224" s="1330"/>
      <c r="BS224" s="1330"/>
      <c r="BT224" s="1330"/>
      <c r="BU224" s="1330"/>
      <c r="BV224" s="1330"/>
      <c r="BW224" s="1330"/>
      <c r="BX224" s="1330"/>
      <c r="BY224" s="1330"/>
      <c r="BZ224" s="1330"/>
      <c r="CA224" s="1330"/>
      <c r="CB224" s="1330"/>
      <c r="CC224" s="1330"/>
      <c r="CD224" s="1330"/>
      <c r="CE224" s="1330"/>
      <c r="CF224" s="1330"/>
      <c r="CG224" s="1330"/>
      <c r="CH224" s="1330"/>
      <c r="CI224" s="1330"/>
    </row>
    <row r="225" spans="1:87" s="1289" customFormat="1" ht="40.35" hidden="1" customHeight="1" outlineLevel="1" collapsed="1">
      <c r="A225" s="1299">
        <v>43136</v>
      </c>
      <c r="B225" s="1341">
        <v>6</v>
      </c>
      <c r="C225" s="1353">
        <v>113.10000000000001</v>
      </c>
      <c r="D225" s="1355">
        <v>187.64700000000002</v>
      </c>
      <c r="E225" s="1356">
        <v>367</v>
      </c>
      <c r="F225" s="1353">
        <v>134.71899999999999</v>
      </c>
      <c r="G225" s="1354">
        <v>3402</v>
      </c>
      <c r="H225" s="1353">
        <v>121.99220000000001</v>
      </c>
      <c r="I225" s="1354">
        <v>908</v>
      </c>
      <c r="J225" s="1353">
        <v>141</v>
      </c>
      <c r="K225" s="1353">
        <v>140.76</v>
      </c>
      <c r="L225" s="1352">
        <v>170.86</v>
      </c>
      <c r="M225" s="1353">
        <v>123.13000000000001</v>
      </c>
      <c r="N225" s="1353">
        <v>124</v>
      </c>
      <c r="O225" s="1355">
        <v>138.19380000000001</v>
      </c>
      <c r="P225" s="1358">
        <v>1028</v>
      </c>
      <c r="Q225" s="1355">
        <v>138.1</v>
      </c>
      <c r="R225" s="1355" t="s">
        <v>202</v>
      </c>
      <c r="S225" s="1355">
        <v>164.9</v>
      </c>
      <c r="T225" s="1355">
        <v>137.56</v>
      </c>
      <c r="U225" s="1355">
        <v>139.36000000000001</v>
      </c>
      <c r="V225" s="1355">
        <v>136.1</v>
      </c>
      <c r="W225" s="1355">
        <v>140.0575</v>
      </c>
      <c r="X225" s="1358">
        <v>43511.25</v>
      </c>
      <c r="Y225" s="1355" t="s">
        <v>202</v>
      </c>
      <c r="Z225" s="1355">
        <v>118.61</v>
      </c>
      <c r="AA225" s="1355">
        <v>141.86000000000001</v>
      </c>
      <c r="AB225" s="1355">
        <v>134.89580000000001</v>
      </c>
      <c r="AC225" s="1359">
        <v>562.45000000000005</v>
      </c>
      <c r="AD225" s="1355">
        <v>146</v>
      </c>
      <c r="AE225" s="1355">
        <v>137.3535</v>
      </c>
      <c r="AF225" s="1355">
        <v>638.57000000000005</v>
      </c>
      <c r="AG225" s="1355">
        <v>146.82</v>
      </c>
      <c r="AH225" s="1355">
        <v>141.56</v>
      </c>
      <c r="AI225" s="1355">
        <v>156.34</v>
      </c>
      <c r="AJ225" s="1355">
        <v>173.458</v>
      </c>
      <c r="AK225" s="1354">
        <v>1714</v>
      </c>
      <c r="AL225" s="1335"/>
      <c r="AM225" s="1307">
        <v>134.38521877412271</v>
      </c>
      <c r="AN225" s="1284">
        <v>1.936619303923437E-2</v>
      </c>
      <c r="AO225" s="1335"/>
      <c r="AP225" s="1353">
        <v>163.49550000000002</v>
      </c>
      <c r="AQ225" s="1357">
        <v>144.57</v>
      </c>
      <c r="AR225" s="1335"/>
      <c r="AS225" s="1307">
        <v>135.66950725916919</v>
      </c>
      <c r="AT225" s="1284">
        <v>1.9133868515920804E-2</v>
      </c>
      <c r="AU225" s="1335"/>
      <c r="AV225" s="1330"/>
      <c r="AW225" s="1330"/>
      <c r="AX225" s="1330"/>
      <c r="AY225" s="1330"/>
      <c r="AZ225" s="1330"/>
      <c r="BA225" s="1330"/>
      <c r="BB225" s="1330"/>
      <c r="BC225" s="1330"/>
      <c r="BD225" s="1330"/>
      <c r="BE225" s="1330"/>
      <c r="BF225" s="1330"/>
      <c r="BG225" s="1330"/>
      <c r="BH225" s="1330"/>
      <c r="BI225" s="1330"/>
      <c r="BJ225" s="1330"/>
      <c r="BK225" s="1330"/>
      <c r="BL225" s="1330"/>
      <c r="BM225" s="1330"/>
      <c r="BN225" s="1330"/>
      <c r="BO225" s="1330"/>
      <c r="BP225" s="1330"/>
      <c r="BQ225" s="1330"/>
      <c r="BR225" s="1330"/>
      <c r="BS225" s="1330"/>
      <c r="BT225" s="1330"/>
      <c r="BU225" s="1330"/>
      <c r="BV225" s="1330"/>
      <c r="BW225" s="1330"/>
      <c r="BX225" s="1330"/>
      <c r="BY225" s="1330"/>
      <c r="BZ225" s="1330"/>
      <c r="CA225" s="1330"/>
      <c r="CB225" s="1330"/>
      <c r="CC225" s="1330"/>
      <c r="CD225" s="1330"/>
      <c r="CE225" s="1330"/>
      <c r="CF225" s="1330"/>
      <c r="CG225" s="1330"/>
      <c r="CH225" s="1330"/>
      <c r="CI225" s="1330"/>
    </row>
    <row r="226" spans="1:87" s="1289" customFormat="1" ht="40.35" hidden="1" customHeight="1" outlineLevel="1" collapsed="1">
      <c r="A226" s="1299">
        <v>43143</v>
      </c>
      <c r="B226" s="1341">
        <v>7</v>
      </c>
      <c r="C226" s="1353">
        <v>117</v>
      </c>
      <c r="D226" s="1355">
        <v>172.0984</v>
      </c>
      <c r="E226" s="1356">
        <v>336.59000000000003</v>
      </c>
      <c r="F226" s="1353">
        <v>134.04580000000001</v>
      </c>
      <c r="G226" s="1354">
        <v>3399</v>
      </c>
      <c r="H226" s="1353">
        <v>121.91990000000001</v>
      </c>
      <c r="I226" s="1354">
        <v>908</v>
      </c>
      <c r="J226" s="1353">
        <v>147.65</v>
      </c>
      <c r="K226" s="1353">
        <v>143.07</v>
      </c>
      <c r="L226" s="1352">
        <v>169</v>
      </c>
      <c r="M226" s="1353">
        <v>126.66</v>
      </c>
      <c r="N226" s="1353">
        <v>125</v>
      </c>
      <c r="O226" s="1355">
        <v>143.41400000000002</v>
      </c>
      <c r="P226" s="1358">
        <v>1067</v>
      </c>
      <c r="Q226" s="1355">
        <v>138.30000000000001</v>
      </c>
      <c r="R226" s="1355" t="s">
        <v>202</v>
      </c>
      <c r="S226" s="1355">
        <v>165.07</v>
      </c>
      <c r="T226" s="1355">
        <v>142.6</v>
      </c>
      <c r="U226" s="1355">
        <v>143.54</v>
      </c>
      <c r="V226" s="1355">
        <v>143.6</v>
      </c>
      <c r="W226" s="1355">
        <v>147.10310000000001</v>
      </c>
      <c r="X226" s="1358">
        <v>45880.840000000004</v>
      </c>
      <c r="Y226" s="1355" t="s">
        <v>202</v>
      </c>
      <c r="Z226" s="1355">
        <v>125.68</v>
      </c>
      <c r="AA226" s="1355">
        <v>148.29</v>
      </c>
      <c r="AB226" s="1355">
        <v>141.29410000000001</v>
      </c>
      <c r="AC226" s="1359">
        <v>589.15</v>
      </c>
      <c r="AD226" s="1355">
        <v>150</v>
      </c>
      <c r="AE226" s="1355">
        <v>137.87350000000001</v>
      </c>
      <c r="AF226" s="1355">
        <v>642.39</v>
      </c>
      <c r="AG226" s="1355">
        <v>152.85</v>
      </c>
      <c r="AH226" s="1355">
        <v>146.79</v>
      </c>
      <c r="AI226" s="1355">
        <v>156.12</v>
      </c>
      <c r="AJ226" s="1355">
        <v>172.8853</v>
      </c>
      <c r="AK226" s="1354">
        <v>1716</v>
      </c>
      <c r="AL226" s="1335"/>
      <c r="AM226" s="1307">
        <v>138.85276696384634</v>
      </c>
      <c r="AN226" s="1284">
        <v>3.3244342126887982E-2</v>
      </c>
      <c r="AO226" s="1335"/>
      <c r="AP226" s="1353">
        <v>162.809</v>
      </c>
      <c r="AQ226" s="1357">
        <v>144.57</v>
      </c>
      <c r="AR226" s="1335"/>
      <c r="AS226" s="1307">
        <v>140.07927012012883</v>
      </c>
      <c r="AT226" s="1284">
        <v>3.2503713988845551E-2</v>
      </c>
      <c r="AU226" s="1335"/>
      <c r="AV226" s="1330"/>
      <c r="AW226" s="1330"/>
      <c r="AX226" s="1330"/>
      <c r="AY226" s="1330"/>
      <c r="AZ226" s="1330"/>
      <c r="BA226" s="1330"/>
      <c r="BB226" s="1330"/>
      <c r="BC226" s="1330"/>
      <c r="BD226" s="1330"/>
      <c r="BE226" s="1330"/>
      <c r="BF226" s="1330"/>
      <c r="BG226" s="1330"/>
      <c r="BH226" s="1330"/>
      <c r="BI226" s="1330"/>
      <c r="BJ226" s="1330"/>
      <c r="BK226" s="1330"/>
      <c r="BL226" s="1330"/>
      <c r="BM226" s="1330"/>
      <c r="BN226" s="1330"/>
      <c r="BO226" s="1330"/>
      <c r="BP226" s="1330"/>
      <c r="BQ226" s="1330"/>
      <c r="BR226" s="1330"/>
      <c r="BS226" s="1330"/>
      <c r="BT226" s="1330"/>
      <c r="BU226" s="1330"/>
      <c r="BV226" s="1330"/>
      <c r="BW226" s="1330"/>
      <c r="BX226" s="1330"/>
      <c r="BY226" s="1330"/>
      <c r="BZ226" s="1330"/>
      <c r="CA226" s="1330"/>
      <c r="CB226" s="1330"/>
      <c r="CC226" s="1330"/>
      <c r="CD226" s="1330"/>
      <c r="CE226" s="1330"/>
      <c r="CF226" s="1330"/>
      <c r="CG226" s="1330"/>
      <c r="CH226" s="1330"/>
      <c r="CI226" s="1330"/>
    </row>
    <row r="227" spans="1:87" s="1289" customFormat="1" ht="40.35" hidden="1" customHeight="1" outlineLevel="1" collapsed="1">
      <c r="A227" s="1299">
        <v>43150</v>
      </c>
      <c r="B227" s="1341">
        <v>8</v>
      </c>
      <c r="C227" s="1353">
        <v>122.9</v>
      </c>
      <c r="D227" s="1355">
        <v>172.30800000000002</v>
      </c>
      <c r="E227" s="1356">
        <v>337</v>
      </c>
      <c r="F227" s="1353">
        <v>137.3664</v>
      </c>
      <c r="G227" s="1354">
        <v>3480</v>
      </c>
      <c r="H227" s="1353">
        <v>128.90870000000001</v>
      </c>
      <c r="I227" s="1354">
        <v>960</v>
      </c>
      <c r="J227" s="1353">
        <v>152.37</v>
      </c>
      <c r="K227" s="1353">
        <v>144.08000000000001</v>
      </c>
      <c r="L227" s="1352">
        <v>164.36</v>
      </c>
      <c r="M227" s="1353">
        <v>130.77000000000001</v>
      </c>
      <c r="N227" s="1353">
        <v>128</v>
      </c>
      <c r="O227" s="1355">
        <v>148.673</v>
      </c>
      <c r="P227" s="1358">
        <v>1106</v>
      </c>
      <c r="Q227" s="1355">
        <v>138.92000000000002</v>
      </c>
      <c r="R227" s="1355" t="s">
        <v>202</v>
      </c>
      <c r="S227" s="1355">
        <v>165</v>
      </c>
      <c r="T227" s="1355">
        <v>145.06</v>
      </c>
      <c r="U227" s="1355">
        <v>148.37</v>
      </c>
      <c r="V227" s="1355">
        <v>149.6</v>
      </c>
      <c r="W227" s="1355">
        <v>153.04349999999999</v>
      </c>
      <c r="X227" s="1358">
        <v>47767.270000000004</v>
      </c>
      <c r="Y227" s="1355" t="s">
        <v>202</v>
      </c>
      <c r="Z227" s="1355">
        <v>130.69999999999999</v>
      </c>
      <c r="AA227" s="1355">
        <v>154.06</v>
      </c>
      <c r="AB227" s="1355">
        <v>147.22620000000001</v>
      </c>
      <c r="AC227" s="1359">
        <v>612.73</v>
      </c>
      <c r="AD227" s="1355">
        <v>155</v>
      </c>
      <c r="AE227" s="1355">
        <v>140.26660000000001</v>
      </c>
      <c r="AF227" s="1355">
        <v>653.53</v>
      </c>
      <c r="AG227" s="1355">
        <v>157.27000000000001</v>
      </c>
      <c r="AH227" s="1355">
        <v>150.63</v>
      </c>
      <c r="AI227" s="1355">
        <v>157.03</v>
      </c>
      <c r="AJ227" s="1355">
        <v>171.40360000000001</v>
      </c>
      <c r="AK227" s="1354">
        <v>1711</v>
      </c>
      <c r="AL227" s="1335"/>
      <c r="AM227" s="1307">
        <v>143.46602031983446</v>
      </c>
      <c r="AN227" s="1284">
        <v>3.3224065006852044E-2</v>
      </c>
      <c r="AO227" s="1335"/>
      <c r="AP227" s="1353">
        <v>162.92840000000001</v>
      </c>
      <c r="AQ227" s="1357">
        <v>143.9</v>
      </c>
      <c r="AR227" s="1335"/>
      <c r="AS227" s="1307">
        <v>144.58596372055501</v>
      </c>
      <c r="AT227" s="1284">
        <v>3.2172452044912481E-2</v>
      </c>
      <c r="AU227" s="1335"/>
      <c r="AV227" s="1330"/>
      <c r="AW227" s="1330"/>
      <c r="AX227" s="1330"/>
      <c r="AY227" s="1330"/>
      <c r="AZ227" s="1330"/>
      <c r="BA227" s="1330"/>
      <c r="BB227" s="1330"/>
      <c r="BC227" s="1330"/>
      <c r="BD227" s="1330"/>
      <c r="BE227" s="1330"/>
      <c r="BF227" s="1330"/>
      <c r="BG227" s="1330"/>
      <c r="BH227" s="1330"/>
      <c r="BI227" s="1330"/>
      <c r="BJ227" s="1330"/>
      <c r="BK227" s="1330"/>
      <c r="BL227" s="1330"/>
      <c r="BM227" s="1330"/>
      <c r="BN227" s="1330"/>
      <c r="BO227" s="1330"/>
      <c r="BP227" s="1330"/>
      <c r="BQ227" s="1330"/>
      <c r="BR227" s="1330"/>
      <c r="BS227" s="1330"/>
      <c r="BT227" s="1330"/>
      <c r="BU227" s="1330"/>
      <c r="BV227" s="1330"/>
      <c r="BW227" s="1330"/>
      <c r="BX227" s="1330"/>
      <c r="BY227" s="1330"/>
      <c r="BZ227" s="1330"/>
      <c r="CA227" s="1330"/>
      <c r="CB227" s="1330"/>
      <c r="CC227" s="1330"/>
      <c r="CD227" s="1330"/>
      <c r="CE227" s="1330"/>
      <c r="CF227" s="1330"/>
      <c r="CG227" s="1330"/>
      <c r="CH227" s="1330"/>
      <c r="CI227" s="1330"/>
    </row>
    <row r="228" spans="1:87" s="1289" customFormat="1" ht="40.35" hidden="1" customHeight="1" outlineLevel="1" collapsed="1">
      <c r="A228" s="1299">
        <v>43157</v>
      </c>
      <c r="B228" s="1341">
        <v>9</v>
      </c>
      <c r="C228" s="1353">
        <v>128.1</v>
      </c>
      <c r="D228" s="1355">
        <v>165.41060000000002</v>
      </c>
      <c r="E228" s="1356">
        <v>323.51</v>
      </c>
      <c r="F228" s="1353">
        <v>141.6174</v>
      </c>
      <c r="G228" s="1354">
        <v>3597</v>
      </c>
      <c r="H228" s="1353">
        <v>131.0617</v>
      </c>
      <c r="I228" s="1354">
        <v>976</v>
      </c>
      <c r="J228" s="1353">
        <v>156.75</v>
      </c>
      <c r="K228" s="1353">
        <v>145.91</v>
      </c>
      <c r="L228" s="1352">
        <v>160.64000000000001</v>
      </c>
      <c r="M228" s="1353">
        <v>134.99</v>
      </c>
      <c r="N228" s="1353">
        <v>131</v>
      </c>
      <c r="O228" s="1355">
        <v>154.20430000000002</v>
      </c>
      <c r="P228" s="1358">
        <v>1148</v>
      </c>
      <c r="Q228" s="1355">
        <v>138.51</v>
      </c>
      <c r="R228" s="1355" t="s">
        <v>202</v>
      </c>
      <c r="S228" s="1355">
        <v>165.07</v>
      </c>
      <c r="T228" s="1355">
        <v>147.6</v>
      </c>
      <c r="U228" s="1355">
        <v>153.01</v>
      </c>
      <c r="V228" s="1355">
        <v>153.5</v>
      </c>
      <c r="W228" s="1355">
        <v>156.56810000000002</v>
      </c>
      <c r="X228" s="1358">
        <v>49115.630000000005</v>
      </c>
      <c r="Y228" s="1355" t="s">
        <v>202</v>
      </c>
      <c r="Z228" s="1355">
        <v>135.19999999999999</v>
      </c>
      <c r="AA228" s="1355">
        <v>159.29</v>
      </c>
      <c r="AB228" s="1355">
        <v>150.0162</v>
      </c>
      <c r="AC228" s="1359">
        <v>627.04</v>
      </c>
      <c r="AD228" s="1355">
        <v>160</v>
      </c>
      <c r="AE228" s="1355">
        <v>142.7159</v>
      </c>
      <c r="AF228" s="1355">
        <v>664.94</v>
      </c>
      <c r="AG228" s="1355">
        <v>160.63</v>
      </c>
      <c r="AH228" s="1355">
        <v>154.22999999999999</v>
      </c>
      <c r="AI228" s="1355">
        <v>157.47999999999999</v>
      </c>
      <c r="AJ228" s="1355">
        <v>169.75110000000001</v>
      </c>
      <c r="AK228" s="1354">
        <v>1715</v>
      </c>
      <c r="AL228" s="1335"/>
      <c r="AM228" s="1307">
        <v>146.90219935168355</v>
      </c>
      <c r="AN228" s="1284">
        <v>2.395116992991575E-2</v>
      </c>
      <c r="AO228" s="1335"/>
      <c r="AP228" s="1353">
        <v>162.63890000000001</v>
      </c>
      <c r="AQ228" s="1357">
        <v>143.99</v>
      </c>
      <c r="AR228" s="1335"/>
      <c r="AS228" s="1307">
        <v>147.94019190837332</v>
      </c>
      <c r="AT228" s="1284">
        <v>2.3198850714866825E-2</v>
      </c>
      <c r="AU228" s="1335"/>
      <c r="AV228" s="1330"/>
      <c r="AW228" s="1330"/>
      <c r="AX228" s="1330"/>
      <c r="AY228" s="1330"/>
      <c r="AZ228" s="1330"/>
      <c r="BA228" s="1330"/>
      <c r="BB228" s="1330"/>
      <c r="BC228" s="1330"/>
      <c r="BD228" s="1330"/>
      <c r="BE228" s="1330"/>
      <c r="BF228" s="1330"/>
      <c r="BG228" s="1330"/>
      <c r="BH228" s="1330"/>
      <c r="BI228" s="1330"/>
      <c r="BJ228" s="1330"/>
      <c r="BK228" s="1330"/>
      <c r="BL228" s="1330"/>
      <c r="BM228" s="1330"/>
      <c r="BN228" s="1330"/>
      <c r="BO228" s="1330"/>
      <c r="BP228" s="1330"/>
      <c r="BQ228" s="1330"/>
      <c r="BR228" s="1330"/>
      <c r="BS228" s="1330"/>
      <c r="BT228" s="1330"/>
      <c r="BU228" s="1330"/>
      <c r="BV228" s="1330"/>
      <c r="BW228" s="1330"/>
      <c r="BX228" s="1330"/>
      <c r="BY228" s="1330"/>
      <c r="BZ228" s="1330"/>
      <c r="CA228" s="1330"/>
      <c r="CB228" s="1330"/>
      <c r="CC228" s="1330"/>
      <c r="CD228" s="1330"/>
      <c r="CE228" s="1330"/>
      <c r="CF228" s="1330"/>
      <c r="CG228" s="1330"/>
      <c r="CH228" s="1330"/>
      <c r="CI228" s="1330"/>
    </row>
    <row r="229" spans="1:87" s="1289" customFormat="1" ht="40.35" hidden="1" customHeight="1" outlineLevel="1" collapsed="1">
      <c r="A229" s="1299">
        <v>43164</v>
      </c>
      <c r="B229" s="1341">
        <v>10</v>
      </c>
      <c r="C229" s="1353">
        <v>131.6</v>
      </c>
      <c r="D229" s="1355">
        <v>156.7492</v>
      </c>
      <c r="E229" s="1356">
        <v>306.57</v>
      </c>
      <c r="F229" s="1353">
        <v>143.81650000000002</v>
      </c>
      <c r="G229" s="1354">
        <v>3656</v>
      </c>
      <c r="H229" s="1353">
        <v>131.02280000000002</v>
      </c>
      <c r="I229" s="1354">
        <v>976</v>
      </c>
      <c r="J229" s="1353">
        <v>155.72999999999999</v>
      </c>
      <c r="K229" s="1353">
        <v>145.43</v>
      </c>
      <c r="L229" s="1352">
        <v>158.79</v>
      </c>
      <c r="M229" s="1353">
        <v>138.96</v>
      </c>
      <c r="N229" s="1353">
        <v>134</v>
      </c>
      <c r="O229" s="1355">
        <v>156.982</v>
      </c>
      <c r="P229" s="1358">
        <v>1167</v>
      </c>
      <c r="Q229" s="1355">
        <v>138.66</v>
      </c>
      <c r="R229" s="1355" t="s">
        <v>202</v>
      </c>
      <c r="S229" s="1355">
        <v>165.1</v>
      </c>
      <c r="T229" s="1355">
        <v>153.15</v>
      </c>
      <c r="U229" s="1355">
        <v>156.99</v>
      </c>
      <c r="V229" s="1355">
        <v>155.6</v>
      </c>
      <c r="W229" s="1355">
        <v>162.5136</v>
      </c>
      <c r="X229" s="1358">
        <v>50805.69</v>
      </c>
      <c r="Y229" s="1355" t="s">
        <v>202</v>
      </c>
      <c r="Z229" s="1355">
        <v>135.18</v>
      </c>
      <c r="AA229" s="1355">
        <v>160.17000000000002</v>
      </c>
      <c r="AB229" s="1355">
        <v>150.7329</v>
      </c>
      <c r="AC229" s="1359">
        <v>632.4</v>
      </c>
      <c r="AD229" s="1355">
        <v>164</v>
      </c>
      <c r="AE229" s="1355">
        <v>144.7158</v>
      </c>
      <c r="AF229" s="1355">
        <v>674.26</v>
      </c>
      <c r="AG229" s="1355">
        <v>163.95000000000002</v>
      </c>
      <c r="AH229" s="1355">
        <v>152.78</v>
      </c>
      <c r="AI229" s="1355">
        <v>157.26</v>
      </c>
      <c r="AJ229" s="1355">
        <v>167.68280000000001</v>
      </c>
      <c r="AK229" s="1354">
        <v>1708</v>
      </c>
      <c r="AL229" s="1335"/>
      <c r="AM229" s="1307">
        <v>147.64902177565756</v>
      </c>
      <c r="AN229" s="1284">
        <v>5.083806963203541E-3</v>
      </c>
      <c r="AO229" s="1335"/>
      <c r="AP229" s="1353">
        <v>161.72499999999999</v>
      </c>
      <c r="AQ229" s="1357">
        <v>144.24</v>
      </c>
      <c r="AR229" s="1335"/>
      <c r="AS229" s="1307">
        <v>148.51515861643813</v>
      </c>
      <c r="AT229" s="1284">
        <v>3.8864807504164212E-3</v>
      </c>
      <c r="AU229" s="1335"/>
      <c r="AV229" s="1330"/>
      <c r="AW229" s="1330"/>
      <c r="AX229" s="1330"/>
      <c r="AY229" s="1330"/>
      <c r="AZ229" s="1330"/>
      <c r="BA229" s="1330"/>
      <c r="BB229" s="1330"/>
      <c r="BC229" s="1330"/>
      <c r="BD229" s="1330"/>
      <c r="BE229" s="1330"/>
      <c r="BF229" s="1330"/>
      <c r="BG229" s="1330"/>
      <c r="BH229" s="1330"/>
      <c r="BI229" s="1330"/>
      <c r="BJ229" s="1330"/>
      <c r="BK229" s="1330"/>
      <c r="BL229" s="1330"/>
      <c r="BM229" s="1330"/>
      <c r="BN229" s="1330"/>
      <c r="BO229" s="1330"/>
      <c r="BP229" s="1330"/>
      <c r="BQ229" s="1330"/>
      <c r="BR229" s="1330"/>
      <c r="BS229" s="1330"/>
      <c r="BT229" s="1330"/>
      <c r="BU229" s="1330"/>
      <c r="BV229" s="1330"/>
      <c r="BW229" s="1330"/>
      <c r="BX229" s="1330"/>
      <c r="BY229" s="1330"/>
      <c r="BZ229" s="1330"/>
      <c r="CA229" s="1330"/>
      <c r="CB229" s="1330"/>
      <c r="CC229" s="1330"/>
      <c r="CD229" s="1330"/>
      <c r="CE229" s="1330"/>
      <c r="CF229" s="1330"/>
      <c r="CG229" s="1330"/>
      <c r="CH229" s="1330"/>
      <c r="CI229" s="1330"/>
    </row>
    <row r="230" spans="1:87" s="1289" customFormat="1" ht="40.35" hidden="1" customHeight="1" outlineLevel="1" collapsed="1">
      <c r="A230" s="1299">
        <v>43171</v>
      </c>
      <c r="B230" s="1341">
        <v>11</v>
      </c>
      <c r="C230" s="1353">
        <v>125.4</v>
      </c>
      <c r="D230" s="1355">
        <v>156.70310000000001</v>
      </c>
      <c r="E230" s="1356">
        <v>306.48</v>
      </c>
      <c r="F230" s="1353">
        <v>143.21090000000001</v>
      </c>
      <c r="G230" s="1354">
        <v>3643</v>
      </c>
      <c r="H230" s="1353">
        <v>131.0248</v>
      </c>
      <c r="I230" s="1354">
        <v>976</v>
      </c>
      <c r="J230" s="1353">
        <v>151.25</v>
      </c>
      <c r="K230" s="1353">
        <v>147.74</v>
      </c>
      <c r="L230" s="1352">
        <v>159.71</v>
      </c>
      <c r="M230" s="1353">
        <v>141.06</v>
      </c>
      <c r="N230" s="1353">
        <v>134</v>
      </c>
      <c r="O230" s="1355">
        <v>152.04560000000001</v>
      </c>
      <c r="P230" s="1358">
        <v>1131</v>
      </c>
      <c r="Q230" s="1355">
        <v>138.69</v>
      </c>
      <c r="R230" s="1355" t="s">
        <v>202</v>
      </c>
      <c r="S230" s="1355">
        <v>166.87</v>
      </c>
      <c r="T230" s="1355">
        <v>149.93</v>
      </c>
      <c r="U230" s="1355">
        <v>149.03</v>
      </c>
      <c r="V230" s="1355">
        <v>150.5</v>
      </c>
      <c r="W230" s="1355">
        <v>157.05330000000001</v>
      </c>
      <c r="X230" s="1358">
        <v>48922.32</v>
      </c>
      <c r="Y230" s="1355" t="s">
        <v>202</v>
      </c>
      <c r="Z230" s="1355">
        <v>133.29500000000002</v>
      </c>
      <c r="AA230" s="1355">
        <v>154.47</v>
      </c>
      <c r="AB230" s="1355">
        <v>145.5085</v>
      </c>
      <c r="AC230" s="1359">
        <v>612.46800000000007</v>
      </c>
      <c r="AD230" s="1355">
        <v>165</v>
      </c>
      <c r="AE230" s="1355">
        <v>144.69460000000001</v>
      </c>
      <c r="AF230" s="1355">
        <v>674.68000000000006</v>
      </c>
      <c r="AG230" s="1355">
        <v>159.21</v>
      </c>
      <c r="AH230" s="1355">
        <v>150.77000000000001</v>
      </c>
      <c r="AI230" s="1355">
        <v>157.66</v>
      </c>
      <c r="AJ230" s="1355">
        <v>169.1301</v>
      </c>
      <c r="AK230" s="1354">
        <v>1712</v>
      </c>
      <c r="AL230" s="1335"/>
      <c r="AM230" s="1307">
        <v>145.05916080218131</v>
      </c>
      <c r="AN230" s="1284">
        <v>-1.7540657854214325E-2</v>
      </c>
      <c r="AO230" s="1335"/>
      <c r="AP230" s="1353">
        <v>162.2851</v>
      </c>
      <c r="AQ230" s="1357">
        <v>143.68</v>
      </c>
      <c r="AR230" s="1335"/>
      <c r="AS230" s="1307">
        <v>145.83961256250259</v>
      </c>
      <c r="AT230" s="1284">
        <v>-1.8015306173866819E-2</v>
      </c>
      <c r="AU230" s="1335"/>
      <c r="AV230" s="1330"/>
      <c r="AW230" s="1330"/>
      <c r="AX230" s="1330"/>
      <c r="AY230" s="1330"/>
      <c r="AZ230" s="1330"/>
      <c r="BA230" s="1330"/>
      <c r="BB230" s="1330"/>
      <c r="BC230" s="1330"/>
      <c r="BD230" s="1330"/>
      <c r="BE230" s="1330"/>
      <c r="BF230" s="1330"/>
      <c r="BG230" s="1330"/>
      <c r="BH230" s="1330"/>
      <c r="BI230" s="1330"/>
      <c r="BJ230" s="1330"/>
      <c r="BK230" s="1330"/>
      <c r="BL230" s="1330"/>
      <c r="BM230" s="1330"/>
      <c r="BN230" s="1330"/>
      <c r="BO230" s="1330"/>
      <c r="BP230" s="1330"/>
      <c r="BQ230" s="1330"/>
      <c r="BR230" s="1330"/>
      <c r="BS230" s="1330"/>
      <c r="BT230" s="1330"/>
      <c r="BU230" s="1330"/>
      <c r="BV230" s="1330"/>
      <c r="BW230" s="1330"/>
      <c r="BX230" s="1330"/>
      <c r="BY230" s="1330"/>
      <c r="BZ230" s="1330"/>
      <c r="CA230" s="1330"/>
      <c r="CB230" s="1330"/>
      <c r="CC230" s="1330"/>
      <c r="CD230" s="1330"/>
      <c r="CE230" s="1330"/>
      <c r="CF230" s="1330"/>
      <c r="CG230" s="1330"/>
      <c r="CH230" s="1330"/>
      <c r="CI230" s="1330"/>
    </row>
    <row r="231" spans="1:87" s="1289" customFormat="1" ht="40.35" hidden="1" customHeight="1" outlineLevel="1" collapsed="1">
      <c r="A231" s="1299">
        <v>43178</v>
      </c>
      <c r="B231" s="1341">
        <v>12</v>
      </c>
      <c r="C231" s="1353">
        <v>122.5</v>
      </c>
      <c r="D231" s="1355">
        <v>156.86160000000001</v>
      </c>
      <c r="E231" s="1356">
        <v>306.79000000000002</v>
      </c>
      <c r="F231" s="1353">
        <v>140.86490000000001</v>
      </c>
      <c r="G231" s="1354">
        <v>3580</v>
      </c>
      <c r="H231" s="1353">
        <v>131.03659999999999</v>
      </c>
      <c r="I231" s="1354">
        <v>976</v>
      </c>
      <c r="J231" s="1353">
        <v>149.87</v>
      </c>
      <c r="K231" s="1353">
        <v>145.17000000000002</v>
      </c>
      <c r="L231" s="1352">
        <v>160.64000000000001</v>
      </c>
      <c r="M231" s="1353">
        <v>140.76</v>
      </c>
      <c r="N231" s="1353">
        <v>135</v>
      </c>
      <c r="O231" s="1355">
        <v>149.1001</v>
      </c>
      <c r="P231" s="1358">
        <v>1109</v>
      </c>
      <c r="Q231" s="1355">
        <v>138.4</v>
      </c>
      <c r="R231" s="1355" t="s">
        <v>202</v>
      </c>
      <c r="S231" s="1355">
        <v>186.23</v>
      </c>
      <c r="T231" s="1355">
        <v>146.911</v>
      </c>
      <c r="U231" s="1355">
        <v>150.80000000000001</v>
      </c>
      <c r="V231" s="1355">
        <v>147.1</v>
      </c>
      <c r="W231" s="1355">
        <v>152.58240000000001</v>
      </c>
      <c r="X231" s="1358">
        <v>47562.99</v>
      </c>
      <c r="Y231" s="1355" t="s">
        <v>202</v>
      </c>
      <c r="Z231" s="1355">
        <v>130.46</v>
      </c>
      <c r="AA231" s="1355">
        <v>151.91</v>
      </c>
      <c r="AB231" s="1355">
        <v>142.54170000000002</v>
      </c>
      <c r="AC231" s="1359">
        <v>602.19000000000005</v>
      </c>
      <c r="AD231" s="1355">
        <v>165</v>
      </c>
      <c r="AE231" s="1355">
        <v>145.00749999999999</v>
      </c>
      <c r="AF231" s="1355">
        <v>676.58</v>
      </c>
      <c r="AG231" s="1355">
        <v>155.22999999999999</v>
      </c>
      <c r="AH231" s="1355">
        <v>147.74</v>
      </c>
      <c r="AI231" s="1355">
        <v>156.91</v>
      </c>
      <c r="AJ231" s="1355">
        <v>166.65610000000001</v>
      </c>
      <c r="AK231" s="1354">
        <v>1686</v>
      </c>
      <c r="AL231" s="1335"/>
      <c r="AM231" s="1307">
        <v>143.62111162092484</v>
      </c>
      <c r="AN231" s="1284">
        <v>-9.9135357829455151E-3</v>
      </c>
      <c r="AO231" s="1335"/>
      <c r="AP231" s="1353">
        <v>164.3715</v>
      </c>
      <c r="AQ231" s="1357">
        <v>143.88</v>
      </c>
      <c r="AR231" s="1335"/>
      <c r="AS231" s="1307">
        <v>144.47420383897764</v>
      </c>
      <c r="AT231" s="1284">
        <v>-9.3623995534120041E-3</v>
      </c>
      <c r="AU231" s="1335"/>
      <c r="AV231" s="1330"/>
      <c r="AW231" s="1330"/>
      <c r="AX231" s="1330"/>
      <c r="AY231" s="1330"/>
      <c r="AZ231" s="1330"/>
      <c r="BA231" s="1330"/>
      <c r="BB231" s="1330"/>
      <c r="BC231" s="1330"/>
      <c r="BD231" s="1330"/>
      <c r="BE231" s="1330"/>
      <c r="BF231" s="1330"/>
      <c r="BG231" s="1330"/>
      <c r="BH231" s="1330"/>
      <c r="BI231" s="1330"/>
      <c r="BJ231" s="1330"/>
      <c r="BK231" s="1330"/>
      <c r="BL231" s="1330"/>
      <c r="BM231" s="1330"/>
      <c r="BN231" s="1330"/>
      <c r="BO231" s="1330"/>
      <c r="BP231" s="1330"/>
      <c r="BQ231" s="1330"/>
      <c r="BR231" s="1330"/>
      <c r="BS231" s="1330"/>
      <c r="BT231" s="1330"/>
      <c r="BU231" s="1330"/>
      <c r="BV231" s="1330"/>
      <c r="BW231" s="1330"/>
      <c r="BX231" s="1330"/>
      <c r="BY231" s="1330"/>
      <c r="BZ231" s="1330"/>
      <c r="CA231" s="1330"/>
      <c r="CB231" s="1330"/>
      <c r="CC231" s="1330"/>
      <c r="CD231" s="1330"/>
      <c r="CE231" s="1330"/>
      <c r="CF231" s="1330"/>
      <c r="CG231" s="1330"/>
      <c r="CH231" s="1330"/>
      <c r="CI231" s="1330"/>
    </row>
    <row r="232" spans="1:87" s="1289" customFormat="1" ht="40.35" hidden="1" customHeight="1" outlineLevel="1" collapsed="1">
      <c r="A232" s="1299">
        <v>43185</v>
      </c>
      <c r="B232" s="1341">
        <v>13</v>
      </c>
      <c r="C232" s="1353">
        <v>121.7</v>
      </c>
      <c r="D232" s="1355">
        <v>146.57429999999999</v>
      </c>
      <c r="E232" s="1356">
        <v>286.67</v>
      </c>
      <c r="F232" s="1353">
        <v>140.10930000000002</v>
      </c>
      <c r="G232" s="1354">
        <v>3564</v>
      </c>
      <c r="H232" s="1353">
        <v>127.10140000000001</v>
      </c>
      <c r="I232" s="1354">
        <v>947</v>
      </c>
      <c r="J232" s="1353">
        <v>149.31</v>
      </c>
      <c r="K232" s="1353">
        <v>141.75</v>
      </c>
      <c r="L232" s="1352">
        <v>156.93</v>
      </c>
      <c r="M232" s="1353">
        <v>142.70000000000002</v>
      </c>
      <c r="N232" s="1353">
        <v>135</v>
      </c>
      <c r="O232" s="1355">
        <v>148.572</v>
      </c>
      <c r="P232" s="1358">
        <v>1105</v>
      </c>
      <c r="Q232" s="1355">
        <v>139.93</v>
      </c>
      <c r="R232" s="1355" t="s">
        <v>202</v>
      </c>
      <c r="S232" s="1355">
        <v>187.77</v>
      </c>
      <c r="T232" s="1355">
        <v>145.74700000000001</v>
      </c>
      <c r="U232" s="1355">
        <v>150.06</v>
      </c>
      <c r="V232" s="1355">
        <v>147</v>
      </c>
      <c r="W232" s="1355">
        <v>153.0264</v>
      </c>
      <c r="X232" s="1358">
        <v>47818.14</v>
      </c>
      <c r="Y232" s="1355" t="s">
        <v>202</v>
      </c>
      <c r="Z232" s="1355">
        <v>130.44</v>
      </c>
      <c r="AA232" s="1355">
        <v>151.85</v>
      </c>
      <c r="AB232" s="1355">
        <v>142.828</v>
      </c>
      <c r="AC232" s="1359">
        <v>602.22</v>
      </c>
      <c r="AD232" s="1355">
        <v>165</v>
      </c>
      <c r="AE232" s="1355">
        <v>148.6808</v>
      </c>
      <c r="AF232" s="1355">
        <v>692.43000000000006</v>
      </c>
      <c r="AG232" s="1355">
        <v>162.06</v>
      </c>
      <c r="AH232" s="1355">
        <v>148.04</v>
      </c>
      <c r="AI232" s="1355">
        <v>157.85</v>
      </c>
      <c r="AJ232" s="1355">
        <v>166.2912</v>
      </c>
      <c r="AK232" s="1354">
        <v>1704</v>
      </c>
      <c r="AL232" s="1335"/>
      <c r="AM232" s="1307">
        <v>143.35958639844469</v>
      </c>
      <c r="AN232" s="1284">
        <v>-1.8209385760111774E-3</v>
      </c>
      <c r="AO232" s="1335"/>
      <c r="AP232" s="1353">
        <v>164.50140000000002</v>
      </c>
      <c r="AQ232" s="1357">
        <v>143.95000000000002</v>
      </c>
      <c r="AR232" s="1335"/>
      <c r="AS232" s="1307">
        <v>144.15527047122291</v>
      </c>
      <c r="AT232" s="1284">
        <v>-2.2075454252733495E-3</v>
      </c>
      <c r="AU232" s="1335"/>
      <c r="AV232" s="1330"/>
      <c r="AW232" s="1330"/>
      <c r="AX232" s="1330"/>
      <c r="AY232" s="1330"/>
      <c r="AZ232" s="1330"/>
      <c r="BA232" s="1330"/>
      <c r="BB232" s="1330"/>
      <c r="BC232" s="1330"/>
      <c r="BD232" s="1330"/>
      <c r="BE232" s="1330"/>
      <c r="BF232" s="1330"/>
      <c r="BG232" s="1330"/>
      <c r="BH232" s="1330"/>
      <c r="BI232" s="1330"/>
      <c r="BJ232" s="1330"/>
      <c r="BK232" s="1330"/>
      <c r="BL232" s="1330"/>
      <c r="BM232" s="1330"/>
      <c r="BN232" s="1330"/>
      <c r="BO232" s="1330"/>
      <c r="BP232" s="1330"/>
      <c r="BQ232" s="1330"/>
      <c r="BR232" s="1330"/>
      <c r="BS232" s="1330"/>
      <c r="BT232" s="1330"/>
      <c r="BU232" s="1330"/>
      <c r="BV232" s="1330"/>
      <c r="BW232" s="1330"/>
      <c r="BX232" s="1330"/>
      <c r="BY232" s="1330"/>
      <c r="BZ232" s="1330"/>
      <c r="CA232" s="1330"/>
      <c r="CB232" s="1330"/>
      <c r="CC232" s="1330"/>
      <c r="CD232" s="1330"/>
      <c r="CE232" s="1330"/>
      <c r="CF232" s="1330"/>
      <c r="CG232" s="1330"/>
      <c r="CH232" s="1330"/>
      <c r="CI232" s="1330"/>
    </row>
    <row r="233" spans="1:87" s="1289" customFormat="1" ht="40.35" hidden="1" customHeight="1" outlineLevel="1" collapsed="1">
      <c r="A233" s="1299">
        <v>43192</v>
      </c>
      <c r="B233" s="1341">
        <v>14</v>
      </c>
      <c r="C233" s="1353">
        <v>121.7</v>
      </c>
      <c r="D233" s="1355">
        <v>146.60500000000002</v>
      </c>
      <c r="E233" s="1356">
        <v>286.73</v>
      </c>
      <c r="F233" s="1353">
        <v>140.8184</v>
      </c>
      <c r="G233" s="1354">
        <v>3572</v>
      </c>
      <c r="H233" s="1353">
        <v>127.1212</v>
      </c>
      <c r="I233" s="1354">
        <v>947</v>
      </c>
      <c r="J233" s="1353">
        <v>149.36000000000001</v>
      </c>
      <c r="K233" s="1353">
        <v>141.96</v>
      </c>
      <c r="L233" s="1352">
        <v>157.86000000000001</v>
      </c>
      <c r="M233" s="1353">
        <v>140.33000000000001</v>
      </c>
      <c r="N233" s="1353">
        <v>132</v>
      </c>
      <c r="O233" s="1355">
        <v>149.3972</v>
      </c>
      <c r="P233" s="1358">
        <v>1110</v>
      </c>
      <c r="Q233" s="1355">
        <v>139.20000000000002</v>
      </c>
      <c r="R233" s="1355" t="s">
        <v>202</v>
      </c>
      <c r="S233" s="1355">
        <v>185.63</v>
      </c>
      <c r="T233" s="1355">
        <v>148.81</v>
      </c>
      <c r="U233" s="1355">
        <v>146.99</v>
      </c>
      <c r="V233" s="1355">
        <v>147.1</v>
      </c>
      <c r="W233" s="1355">
        <v>153.0591</v>
      </c>
      <c r="X233" s="1358">
        <v>47759.89</v>
      </c>
      <c r="Y233" s="1355" t="s">
        <v>202</v>
      </c>
      <c r="Z233" s="1355">
        <v>128.36500000000001</v>
      </c>
      <c r="AA233" s="1355">
        <v>151.93</v>
      </c>
      <c r="AB233" s="1355">
        <v>143.24890000000002</v>
      </c>
      <c r="AC233" s="1359">
        <v>602.34300000000007</v>
      </c>
      <c r="AD233" s="1355">
        <v>165</v>
      </c>
      <c r="AE233" s="1355">
        <v>153.42770000000002</v>
      </c>
      <c r="AF233" s="1355">
        <v>715.05000000000007</v>
      </c>
      <c r="AG233" s="1355">
        <v>155.96</v>
      </c>
      <c r="AH233" s="1355">
        <v>147.18</v>
      </c>
      <c r="AI233" s="1355">
        <v>157.84</v>
      </c>
      <c r="AJ233" s="1355">
        <v>162.34470000000002</v>
      </c>
      <c r="AK233" s="1354">
        <v>1672</v>
      </c>
      <c r="AL233" s="1335"/>
      <c r="AM233" s="1307">
        <v>142.83158886845078</v>
      </c>
      <c r="AN233" s="1284">
        <v>-3.6830291106338953E-3</v>
      </c>
      <c r="AO233" s="1335"/>
      <c r="AP233" s="1353">
        <v>163.84310000000002</v>
      </c>
      <c r="AQ233" s="1357">
        <v>143.26</v>
      </c>
      <c r="AR233" s="1335"/>
      <c r="AS233" s="1307">
        <v>143.69985095912972</v>
      </c>
      <c r="AT233" s="1284">
        <v>-3.1592290077531171E-3</v>
      </c>
      <c r="AU233" s="1335"/>
      <c r="AV233" s="1330"/>
      <c r="AW233" s="1330"/>
      <c r="AX233" s="1330"/>
      <c r="AY233" s="1330"/>
      <c r="AZ233" s="1330"/>
      <c r="BA233" s="1330"/>
      <c r="BB233" s="1330"/>
      <c r="BC233" s="1330"/>
      <c r="BD233" s="1330"/>
      <c r="BE233" s="1330"/>
      <c r="BF233" s="1330"/>
      <c r="BG233" s="1330"/>
      <c r="BH233" s="1330"/>
      <c r="BI233" s="1330"/>
      <c r="BJ233" s="1330"/>
      <c r="BK233" s="1330"/>
      <c r="BL233" s="1330"/>
      <c r="BM233" s="1330"/>
      <c r="BN233" s="1330"/>
      <c r="BO233" s="1330"/>
      <c r="BP233" s="1330"/>
      <c r="BQ233" s="1330"/>
      <c r="BR233" s="1330"/>
      <c r="BS233" s="1330"/>
      <c r="BT233" s="1330"/>
      <c r="BU233" s="1330"/>
      <c r="BV233" s="1330"/>
      <c r="BW233" s="1330"/>
      <c r="BX233" s="1330"/>
      <c r="BY233" s="1330"/>
      <c r="BZ233" s="1330"/>
      <c r="CA233" s="1330"/>
      <c r="CB233" s="1330"/>
      <c r="CC233" s="1330"/>
      <c r="CD233" s="1330"/>
      <c r="CE233" s="1330"/>
      <c r="CF233" s="1330"/>
      <c r="CG233" s="1330"/>
      <c r="CH233" s="1330"/>
      <c r="CI233" s="1330"/>
    </row>
    <row r="234" spans="1:87" s="1289" customFormat="1" ht="40.35" hidden="1" customHeight="1" outlineLevel="1" collapsed="1">
      <c r="A234" s="1299">
        <v>43199</v>
      </c>
      <c r="B234" s="1341">
        <v>15</v>
      </c>
      <c r="C234" s="1353">
        <v>119.4</v>
      </c>
      <c r="D234" s="1355">
        <v>146.3391</v>
      </c>
      <c r="E234" s="1356">
        <v>286.20999999999998</v>
      </c>
      <c r="F234" s="1353">
        <v>140.0916</v>
      </c>
      <c r="G234" s="1354">
        <v>3548</v>
      </c>
      <c r="H234" s="1353">
        <v>127.17630000000001</v>
      </c>
      <c r="I234" s="1354">
        <v>947</v>
      </c>
      <c r="J234" s="1353">
        <v>148.68</v>
      </c>
      <c r="K234" s="1353">
        <v>137.84</v>
      </c>
      <c r="L234" s="1352">
        <v>158.79</v>
      </c>
      <c r="M234" s="1353">
        <v>140.89000000000001</v>
      </c>
      <c r="N234" s="1353">
        <v>132</v>
      </c>
      <c r="O234" s="1355">
        <v>149.25200000000001</v>
      </c>
      <c r="P234" s="1358">
        <v>1108</v>
      </c>
      <c r="Q234" s="1355">
        <v>139.22999999999999</v>
      </c>
      <c r="R234" s="1355" t="s">
        <v>202</v>
      </c>
      <c r="S234" s="1355">
        <v>187.15</v>
      </c>
      <c r="T234" s="1355">
        <v>147.977</v>
      </c>
      <c r="U234" s="1355">
        <v>152.61000000000001</v>
      </c>
      <c r="V234" s="1355">
        <v>147.1</v>
      </c>
      <c r="W234" s="1355">
        <v>152.8272</v>
      </c>
      <c r="X234" s="1358">
        <v>47635.81</v>
      </c>
      <c r="Y234" s="1355" t="s">
        <v>202</v>
      </c>
      <c r="Z234" s="1355">
        <v>127.608</v>
      </c>
      <c r="AA234" s="1355">
        <v>151.68</v>
      </c>
      <c r="AB234" s="1355">
        <v>143.7286</v>
      </c>
      <c r="AC234" s="1359">
        <v>601.91500000000008</v>
      </c>
      <c r="AD234" s="1355">
        <v>165</v>
      </c>
      <c r="AE234" s="1355">
        <v>152.07940000000002</v>
      </c>
      <c r="AF234" s="1355">
        <v>708.99</v>
      </c>
      <c r="AG234" s="1355">
        <v>153.91</v>
      </c>
      <c r="AH234" s="1355">
        <v>147.39000000000001</v>
      </c>
      <c r="AI234" s="1355">
        <v>156.9</v>
      </c>
      <c r="AJ234" s="1355">
        <v>163.53149999999999</v>
      </c>
      <c r="AK234" s="1354">
        <v>1689</v>
      </c>
      <c r="AL234" s="1335"/>
      <c r="AM234" s="1307">
        <v>142.60502353169042</v>
      </c>
      <c r="AN234" s="1284">
        <v>-1.5862411008326083E-3</v>
      </c>
      <c r="AO234" s="1335"/>
      <c r="AP234" s="1353">
        <v>164.83280000000002</v>
      </c>
      <c r="AQ234" s="1357">
        <v>143.28</v>
      </c>
      <c r="AR234" s="1335"/>
      <c r="AS234" s="1307">
        <v>143.46988904352429</v>
      </c>
      <c r="AT234" s="1284">
        <v>-1.6002933480483428E-3</v>
      </c>
      <c r="AU234" s="1335"/>
      <c r="AV234" s="1330"/>
      <c r="AW234" s="1330"/>
      <c r="AX234" s="1330"/>
      <c r="AY234" s="1330"/>
      <c r="AZ234" s="1330"/>
      <c r="BA234" s="1330"/>
      <c r="BB234" s="1330"/>
      <c r="BC234" s="1330"/>
      <c r="BD234" s="1330"/>
      <c r="BE234" s="1330"/>
      <c r="BF234" s="1330"/>
      <c r="BG234" s="1330"/>
      <c r="BH234" s="1330"/>
      <c r="BI234" s="1330"/>
      <c r="BJ234" s="1330"/>
      <c r="BK234" s="1330"/>
      <c r="BL234" s="1330"/>
      <c r="BM234" s="1330"/>
      <c r="BN234" s="1330"/>
      <c r="BO234" s="1330"/>
      <c r="BP234" s="1330"/>
      <c r="BQ234" s="1330"/>
      <c r="BR234" s="1330"/>
      <c r="BS234" s="1330"/>
      <c r="BT234" s="1330"/>
      <c r="BU234" s="1330"/>
      <c r="BV234" s="1330"/>
      <c r="BW234" s="1330"/>
      <c r="BX234" s="1330"/>
      <c r="BY234" s="1330"/>
      <c r="BZ234" s="1330"/>
      <c r="CA234" s="1330"/>
      <c r="CB234" s="1330"/>
      <c r="CC234" s="1330"/>
      <c r="CD234" s="1330"/>
      <c r="CE234" s="1330"/>
      <c r="CF234" s="1330"/>
      <c r="CG234" s="1330"/>
      <c r="CH234" s="1330"/>
      <c r="CI234" s="1330"/>
    </row>
    <row r="235" spans="1:87" s="1289" customFormat="1" ht="40.35" hidden="1" customHeight="1" outlineLevel="1" collapsed="1">
      <c r="A235" s="1299">
        <v>43206</v>
      </c>
      <c r="B235" s="1341">
        <v>16</v>
      </c>
      <c r="C235" s="1353">
        <v>118.9</v>
      </c>
      <c r="D235" s="1355">
        <v>147.31059999999999</v>
      </c>
      <c r="E235" s="1356">
        <v>288.11</v>
      </c>
      <c r="F235" s="1353">
        <v>140.12960000000001</v>
      </c>
      <c r="G235" s="1354">
        <v>3546</v>
      </c>
      <c r="H235" s="1353">
        <v>127.15700000000001</v>
      </c>
      <c r="I235" s="1354">
        <v>947</v>
      </c>
      <c r="J235" s="1353">
        <v>147.61000000000001</v>
      </c>
      <c r="K235" s="1353">
        <v>147.22</v>
      </c>
      <c r="L235" s="1352">
        <v>159.71</v>
      </c>
      <c r="M235" s="1353">
        <v>140.30000000000001</v>
      </c>
      <c r="N235" s="1353">
        <v>131</v>
      </c>
      <c r="O235" s="1355">
        <v>148.64750000000001</v>
      </c>
      <c r="P235" s="1358">
        <v>1102</v>
      </c>
      <c r="Q235" s="1355">
        <v>139.47</v>
      </c>
      <c r="R235" s="1355" t="s">
        <v>202</v>
      </c>
      <c r="S235" s="1355">
        <v>189.05</v>
      </c>
      <c r="T235" s="1355">
        <v>147.82</v>
      </c>
      <c r="U235" s="1355">
        <v>148.77000000000001</v>
      </c>
      <c r="V235" s="1355">
        <v>147.5</v>
      </c>
      <c r="W235" s="1355">
        <v>152.36610000000002</v>
      </c>
      <c r="X235" s="1358">
        <v>47317.08</v>
      </c>
      <c r="Y235" s="1355" t="s">
        <v>202</v>
      </c>
      <c r="Z235" s="1355">
        <v>127.599</v>
      </c>
      <c r="AA235" s="1355">
        <v>151.46</v>
      </c>
      <c r="AB235" s="1355">
        <v>144.06360000000001</v>
      </c>
      <c r="AC235" s="1359">
        <v>600.34800000000007</v>
      </c>
      <c r="AD235" s="1355">
        <v>165</v>
      </c>
      <c r="AE235" s="1355">
        <v>154.33680000000001</v>
      </c>
      <c r="AF235" s="1355">
        <v>718.46</v>
      </c>
      <c r="AG235" s="1355">
        <v>155.70000000000002</v>
      </c>
      <c r="AH235" s="1355">
        <v>146.79</v>
      </c>
      <c r="AI235" s="1355">
        <v>158.05000000000001</v>
      </c>
      <c r="AJ235" s="1355">
        <v>163.4999</v>
      </c>
      <c r="AK235" s="1354">
        <v>1698</v>
      </c>
      <c r="AL235" s="1335"/>
      <c r="AM235" s="1307">
        <v>142.27014022298383</v>
      </c>
      <c r="AN235" s="1284">
        <v>-2.3483275722904207E-3</v>
      </c>
      <c r="AO235" s="1335"/>
      <c r="AP235" s="1353">
        <v>165.5197</v>
      </c>
      <c r="AQ235" s="1357">
        <v>143.87</v>
      </c>
      <c r="AR235" s="1335"/>
      <c r="AS235" s="1307">
        <v>143.14900483859708</v>
      </c>
      <c r="AT235" s="1284">
        <v>-2.2365961740575813E-3</v>
      </c>
      <c r="AU235" s="1335"/>
      <c r="AV235" s="1330"/>
      <c r="AW235" s="1330"/>
      <c r="AX235" s="1330"/>
      <c r="AY235" s="1330"/>
      <c r="AZ235" s="1330"/>
      <c r="BA235" s="1330"/>
      <c r="BB235" s="1330"/>
      <c r="BC235" s="1330"/>
      <c r="BD235" s="1330"/>
      <c r="BE235" s="1330"/>
      <c r="BF235" s="1330"/>
      <c r="BG235" s="1330"/>
      <c r="BH235" s="1330"/>
      <c r="BI235" s="1330"/>
      <c r="BJ235" s="1330"/>
      <c r="BK235" s="1330"/>
      <c r="BL235" s="1330"/>
      <c r="BM235" s="1330"/>
      <c r="BN235" s="1330"/>
      <c r="BO235" s="1330"/>
      <c r="BP235" s="1330"/>
      <c r="BQ235" s="1330"/>
      <c r="BR235" s="1330"/>
      <c r="BS235" s="1330"/>
      <c r="BT235" s="1330"/>
      <c r="BU235" s="1330"/>
      <c r="BV235" s="1330"/>
      <c r="BW235" s="1330"/>
      <c r="BX235" s="1330"/>
      <c r="BY235" s="1330"/>
      <c r="BZ235" s="1330"/>
      <c r="CA235" s="1330"/>
      <c r="CB235" s="1330"/>
      <c r="CC235" s="1330"/>
      <c r="CD235" s="1330"/>
      <c r="CE235" s="1330"/>
      <c r="CF235" s="1330"/>
      <c r="CG235" s="1330"/>
      <c r="CH235" s="1330"/>
      <c r="CI235" s="1330"/>
    </row>
    <row r="236" spans="1:87" s="1289" customFormat="1" ht="40.35" hidden="1" customHeight="1" outlineLevel="1" collapsed="1">
      <c r="A236" s="1299">
        <v>43213</v>
      </c>
      <c r="B236" s="1341">
        <v>17</v>
      </c>
      <c r="C236" s="1353">
        <v>118.60000000000001</v>
      </c>
      <c r="D236" s="1355">
        <v>146.40040000000002</v>
      </c>
      <c r="E236" s="1356">
        <v>286.33</v>
      </c>
      <c r="F236" s="1353">
        <v>138.45510000000002</v>
      </c>
      <c r="G236" s="1354">
        <v>3522</v>
      </c>
      <c r="H236" s="1353">
        <v>127.1307</v>
      </c>
      <c r="I236" s="1354">
        <v>947</v>
      </c>
      <c r="J236" s="1353">
        <v>146.38</v>
      </c>
      <c r="K236" s="1353">
        <v>142.66</v>
      </c>
      <c r="L236" s="1352">
        <v>160.64000000000001</v>
      </c>
      <c r="M236" s="1353">
        <v>140.96</v>
      </c>
      <c r="N236" s="1353">
        <v>130</v>
      </c>
      <c r="O236" s="1355">
        <v>146.8056</v>
      </c>
      <c r="P236" s="1358">
        <v>1089</v>
      </c>
      <c r="Q236" s="1355">
        <v>139.54</v>
      </c>
      <c r="R236" s="1355" t="s">
        <v>202</v>
      </c>
      <c r="S236" s="1355">
        <v>193.70000000000002</v>
      </c>
      <c r="T236" s="1355">
        <v>144.43700000000001</v>
      </c>
      <c r="U236" s="1355">
        <v>146.68</v>
      </c>
      <c r="V236" s="1355">
        <v>144.1</v>
      </c>
      <c r="W236" s="1355">
        <v>148.53570000000002</v>
      </c>
      <c r="X236" s="1358">
        <v>46394.29</v>
      </c>
      <c r="Y236" s="1355" t="s">
        <v>202</v>
      </c>
      <c r="Z236" s="1355">
        <v>127.084</v>
      </c>
      <c r="AA236" s="1355">
        <v>151.45000000000002</v>
      </c>
      <c r="AB236" s="1355">
        <v>139.8056</v>
      </c>
      <c r="AC236" s="1359">
        <v>588.16</v>
      </c>
      <c r="AD236" s="1355">
        <v>165</v>
      </c>
      <c r="AE236" s="1355">
        <v>151.82410000000002</v>
      </c>
      <c r="AF236" s="1355">
        <v>706.88</v>
      </c>
      <c r="AG236" s="1355">
        <v>155.76</v>
      </c>
      <c r="AH236" s="1355">
        <v>146.31</v>
      </c>
      <c r="AI236" s="1355">
        <v>157.58000000000001</v>
      </c>
      <c r="AJ236" s="1355">
        <v>161.98930000000001</v>
      </c>
      <c r="AK236" s="1354">
        <v>1690</v>
      </c>
      <c r="AL236" s="1335"/>
      <c r="AM236" s="1307">
        <v>140.89995644805694</v>
      </c>
      <c r="AN236" s="1284">
        <v>-9.630859805011549E-3</v>
      </c>
      <c r="AO236" s="1335"/>
      <c r="AP236" s="1353">
        <v>164.85420000000002</v>
      </c>
      <c r="AQ236" s="1357">
        <v>144.27000000000001</v>
      </c>
      <c r="AR236" s="1335"/>
      <c r="AS236" s="1307">
        <v>141.76242756663419</v>
      </c>
      <c r="AT236" s="1284">
        <v>-9.6862515637204938E-3</v>
      </c>
      <c r="AU236" s="1335"/>
      <c r="AV236" s="1330"/>
      <c r="AW236" s="1330"/>
      <c r="AX236" s="1330"/>
      <c r="AY236" s="1330"/>
      <c r="AZ236" s="1330"/>
      <c r="BA236" s="1330"/>
      <c r="BB236" s="1330"/>
      <c r="BC236" s="1330"/>
      <c r="BD236" s="1330"/>
      <c r="BE236" s="1330"/>
      <c r="BF236" s="1330"/>
      <c r="BG236" s="1330"/>
      <c r="BH236" s="1330"/>
      <c r="BI236" s="1330"/>
      <c r="BJ236" s="1330"/>
      <c r="BK236" s="1330"/>
      <c r="BL236" s="1330"/>
      <c r="BM236" s="1330"/>
      <c r="BN236" s="1330"/>
      <c r="BO236" s="1330"/>
      <c r="BP236" s="1330"/>
      <c r="BQ236" s="1330"/>
      <c r="BR236" s="1330"/>
      <c r="BS236" s="1330"/>
      <c r="BT236" s="1330"/>
      <c r="BU236" s="1330"/>
      <c r="BV236" s="1330"/>
      <c r="BW236" s="1330"/>
      <c r="BX236" s="1330"/>
      <c r="BY236" s="1330"/>
      <c r="BZ236" s="1330"/>
      <c r="CA236" s="1330"/>
      <c r="CB236" s="1330"/>
      <c r="CC236" s="1330"/>
      <c r="CD236" s="1330"/>
      <c r="CE236" s="1330"/>
      <c r="CF236" s="1330"/>
      <c r="CG236" s="1330"/>
      <c r="CH236" s="1330"/>
      <c r="CI236" s="1330"/>
    </row>
    <row r="237" spans="1:87" s="1289" customFormat="1" ht="40.35" hidden="1" customHeight="1" outlineLevel="1" collapsed="1">
      <c r="A237" s="1299">
        <v>43220</v>
      </c>
      <c r="B237" s="1341">
        <v>18</v>
      </c>
      <c r="C237" s="1353">
        <v>119</v>
      </c>
      <c r="D237" s="1355">
        <v>146.82990000000001</v>
      </c>
      <c r="E237" s="1356">
        <v>287.17</v>
      </c>
      <c r="F237" s="1353">
        <v>137.1044</v>
      </c>
      <c r="G237" s="1354">
        <v>3501</v>
      </c>
      <c r="H237" s="1353">
        <v>127.12090000000001</v>
      </c>
      <c r="I237" s="1354">
        <v>947</v>
      </c>
      <c r="J237" s="1353">
        <v>143.62</v>
      </c>
      <c r="K237" s="1353">
        <v>143.26</v>
      </c>
      <c r="L237" s="1352">
        <v>159.71</v>
      </c>
      <c r="M237" s="1353">
        <v>141.38</v>
      </c>
      <c r="N237" s="1353">
        <v>130</v>
      </c>
      <c r="O237" s="1355">
        <v>146.548</v>
      </c>
      <c r="P237" s="1358">
        <v>1086</v>
      </c>
      <c r="Q237" s="1355">
        <v>140.02000000000001</v>
      </c>
      <c r="R237" s="1355" t="s">
        <v>202</v>
      </c>
      <c r="S237" s="1355">
        <v>199.06</v>
      </c>
      <c r="T237" s="1355">
        <v>142.07500000000002</v>
      </c>
      <c r="U237" s="1355">
        <v>145.17000000000002</v>
      </c>
      <c r="V237" s="1355">
        <v>142.5</v>
      </c>
      <c r="W237" s="1355">
        <v>146.80520000000001</v>
      </c>
      <c r="X237" s="1358">
        <v>46050.28</v>
      </c>
      <c r="Y237" s="1355" t="s">
        <v>202</v>
      </c>
      <c r="Z237" s="1355">
        <v>124.95800000000001</v>
      </c>
      <c r="AA237" s="1355">
        <v>149.71</v>
      </c>
      <c r="AB237" s="1355">
        <v>138.54990000000001</v>
      </c>
      <c r="AC237" s="1359">
        <v>588.16</v>
      </c>
      <c r="AD237" s="1355">
        <v>165</v>
      </c>
      <c r="AE237" s="1355">
        <v>151.00220000000002</v>
      </c>
      <c r="AF237" s="1355">
        <v>704.05000000000007</v>
      </c>
      <c r="AG237" s="1355">
        <v>157.02000000000001</v>
      </c>
      <c r="AH237" s="1355">
        <v>140.77000000000001</v>
      </c>
      <c r="AI237" s="1355">
        <v>158.44</v>
      </c>
      <c r="AJ237" s="1355">
        <v>160.2165</v>
      </c>
      <c r="AK237" s="1354">
        <v>1691</v>
      </c>
      <c r="AL237" s="1335"/>
      <c r="AM237" s="1307">
        <v>139.59163096717171</v>
      </c>
      <c r="AN237" s="1284">
        <v>-9.2854924434809805E-3</v>
      </c>
      <c r="AO237" s="1335"/>
      <c r="AP237" s="1353">
        <v>165.05330000000001</v>
      </c>
      <c r="AQ237" s="1357">
        <v>145.32</v>
      </c>
      <c r="AR237" s="1335"/>
      <c r="AS237" s="1307">
        <v>140.40877459546897</v>
      </c>
      <c r="AT237" s="1284">
        <v>-9.5487428820231202E-3</v>
      </c>
      <c r="AU237" s="1335"/>
      <c r="AV237" s="1330"/>
      <c r="AW237" s="1330"/>
      <c r="AX237" s="1330"/>
      <c r="AY237" s="1330"/>
      <c r="AZ237" s="1330"/>
      <c r="BA237" s="1330"/>
      <c r="BB237" s="1330"/>
      <c r="BC237" s="1330"/>
      <c r="BD237" s="1330"/>
      <c r="BE237" s="1330"/>
      <c r="BF237" s="1330"/>
      <c r="BG237" s="1330"/>
      <c r="BH237" s="1330"/>
      <c r="BI237" s="1330"/>
      <c r="BJ237" s="1330"/>
      <c r="BK237" s="1330"/>
      <c r="BL237" s="1330"/>
      <c r="BM237" s="1330"/>
      <c r="BN237" s="1330"/>
      <c r="BO237" s="1330"/>
      <c r="BP237" s="1330"/>
      <c r="BQ237" s="1330"/>
      <c r="BR237" s="1330"/>
      <c r="BS237" s="1330"/>
      <c r="BT237" s="1330"/>
      <c r="BU237" s="1330"/>
      <c r="BV237" s="1330"/>
      <c r="BW237" s="1330"/>
      <c r="BX237" s="1330"/>
      <c r="BY237" s="1330"/>
      <c r="BZ237" s="1330"/>
      <c r="CA237" s="1330"/>
      <c r="CB237" s="1330"/>
      <c r="CC237" s="1330"/>
      <c r="CD237" s="1330"/>
      <c r="CE237" s="1330"/>
      <c r="CF237" s="1330"/>
      <c r="CG237" s="1330"/>
      <c r="CH237" s="1330"/>
      <c r="CI237" s="1330"/>
    </row>
    <row r="238" spans="1:87" s="1289" customFormat="1" ht="40.35" hidden="1" customHeight="1" outlineLevel="1" collapsed="1">
      <c r="A238" s="1299">
        <v>43227</v>
      </c>
      <c r="B238" s="1341">
        <v>19</v>
      </c>
      <c r="C238" s="1353">
        <v>114.8</v>
      </c>
      <c r="D238" s="1355">
        <v>146.78390000000002</v>
      </c>
      <c r="E238" s="1356">
        <v>287.08</v>
      </c>
      <c r="F238" s="1353">
        <v>133.51730000000001</v>
      </c>
      <c r="G238" s="1354">
        <v>3407</v>
      </c>
      <c r="H238" s="1353">
        <v>127.12190000000001</v>
      </c>
      <c r="I238" s="1354">
        <v>947</v>
      </c>
      <c r="J238" s="1353">
        <v>141.75</v>
      </c>
      <c r="K238" s="1353">
        <v>144.54</v>
      </c>
      <c r="L238" s="1352">
        <v>160.64000000000001</v>
      </c>
      <c r="M238" s="1353">
        <v>141.38</v>
      </c>
      <c r="N238" s="1353">
        <v>130</v>
      </c>
      <c r="O238" s="1355">
        <v>143.51940000000002</v>
      </c>
      <c r="P238" s="1358">
        <v>1061</v>
      </c>
      <c r="Q238" s="1355">
        <v>140.12</v>
      </c>
      <c r="R238" s="1355" t="s">
        <v>202</v>
      </c>
      <c r="S238" s="1355">
        <v>199.44</v>
      </c>
      <c r="T238" s="1355">
        <v>140.14100000000002</v>
      </c>
      <c r="U238" s="1355">
        <v>141.18</v>
      </c>
      <c r="V238" s="1355">
        <v>138.80000000000001</v>
      </c>
      <c r="W238" s="1355">
        <v>142.98430000000002</v>
      </c>
      <c r="X238" s="1358">
        <v>44979.38</v>
      </c>
      <c r="Y238" s="1355" t="s">
        <v>202</v>
      </c>
      <c r="Z238" s="1355">
        <v>124.985</v>
      </c>
      <c r="AA238" s="1355">
        <v>146.29</v>
      </c>
      <c r="AB238" s="1355">
        <v>134.4665</v>
      </c>
      <c r="AC238" s="1359">
        <v>572.71</v>
      </c>
      <c r="AD238" s="1355">
        <v>165</v>
      </c>
      <c r="AE238" s="1355">
        <v>146.98099999999999</v>
      </c>
      <c r="AF238" s="1355">
        <v>682.84</v>
      </c>
      <c r="AG238" s="1355">
        <v>154.38</v>
      </c>
      <c r="AH238" s="1355">
        <v>135.62</v>
      </c>
      <c r="AI238" s="1355">
        <v>157.83000000000001</v>
      </c>
      <c r="AJ238" s="1355">
        <v>163.4213</v>
      </c>
      <c r="AK238" s="1354">
        <v>1699</v>
      </c>
      <c r="AL238" s="1335"/>
      <c r="AM238" s="1307">
        <v>137.98768440697964</v>
      </c>
      <c r="AN238" s="1284">
        <v>-1.149027738324282E-2</v>
      </c>
      <c r="AO238" s="1335"/>
      <c r="AP238" s="1353">
        <v>166.07410000000002</v>
      </c>
      <c r="AQ238" s="1357">
        <v>146.01</v>
      </c>
      <c r="AR238" s="1335"/>
      <c r="AS238" s="1307">
        <v>138.82889072626367</v>
      </c>
      <c r="AT238" s="1284">
        <v>-1.1252030891638398E-2</v>
      </c>
      <c r="AU238" s="1335"/>
      <c r="AV238" s="1330"/>
      <c r="AW238" s="1330"/>
      <c r="AX238" s="1330"/>
      <c r="AY238" s="1330"/>
      <c r="AZ238" s="1330"/>
      <c r="BA238" s="1330"/>
      <c r="BB238" s="1330"/>
      <c r="BC238" s="1330"/>
      <c r="BD238" s="1330"/>
      <c r="BE238" s="1330"/>
      <c r="BF238" s="1330"/>
      <c r="BG238" s="1330"/>
      <c r="BH238" s="1330"/>
      <c r="BI238" s="1330"/>
      <c r="BJ238" s="1330"/>
      <c r="BK238" s="1330"/>
      <c r="BL238" s="1330"/>
      <c r="BM238" s="1330"/>
      <c r="BN238" s="1330"/>
      <c r="BO238" s="1330"/>
      <c r="BP238" s="1330"/>
      <c r="BQ238" s="1330"/>
      <c r="BR238" s="1330"/>
      <c r="BS238" s="1330"/>
      <c r="BT238" s="1330"/>
      <c r="BU238" s="1330"/>
      <c r="BV238" s="1330"/>
      <c r="BW238" s="1330"/>
      <c r="BX238" s="1330"/>
      <c r="BY238" s="1330"/>
      <c r="BZ238" s="1330"/>
      <c r="CA238" s="1330"/>
      <c r="CB238" s="1330"/>
      <c r="CC238" s="1330"/>
      <c r="CD238" s="1330"/>
      <c r="CE238" s="1330"/>
      <c r="CF238" s="1330"/>
      <c r="CG238" s="1330"/>
      <c r="CH238" s="1330"/>
      <c r="CI238" s="1330"/>
    </row>
    <row r="239" spans="1:87" s="1289" customFormat="1" ht="40.35" hidden="1" customHeight="1" outlineLevel="1" collapsed="1">
      <c r="A239" s="1299">
        <v>43234</v>
      </c>
      <c r="B239" s="1341">
        <v>20</v>
      </c>
      <c r="C239" s="1353">
        <v>113.7</v>
      </c>
      <c r="D239" s="1355">
        <v>147.31570000000002</v>
      </c>
      <c r="E239" s="1356">
        <v>288.12</v>
      </c>
      <c r="F239" s="1353">
        <v>133.24610000000001</v>
      </c>
      <c r="G239" s="1354">
        <v>3404</v>
      </c>
      <c r="H239" s="1353">
        <v>127.1314</v>
      </c>
      <c r="I239" s="1354">
        <v>947</v>
      </c>
      <c r="J239" s="1353">
        <v>144.15</v>
      </c>
      <c r="K239" s="1353">
        <v>141.53</v>
      </c>
      <c r="L239" s="1352">
        <v>165.29</v>
      </c>
      <c r="M239" s="1353">
        <v>141.36000000000001</v>
      </c>
      <c r="N239" s="1353">
        <v>130</v>
      </c>
      <c r="O239" s="1355">
        <v>143.69070000000002</v>
      </c>
      <c r="P239" s="1358">
        <v>1061</v>
      </c>
      <c r="Q239" s="1355">
        <v>140.25</v>
      </c>
      <c r="R239" s="1355" t="s">
        <v>202</v>
      </c>
      <c r="S239" s="1355">
        <v>200.73000000000002</v>
      </c>
      <c r="T239" s="1355">
        <v>139.88900000000001</v>
      </c>
      <c r="U239" s="1355">
        <v>140.86000000000001</v>
      </c>
      <c r="V239" s="1355">
        <v>140</v>
      </c>
      <c r="W239" s="1355">
        <v>141.81470000000002</v>
      </c>
      <c r="X239" s="1358">
        <v>44904.22</v>
      </c>
      <c r="Y239" s="1355" t="s">
        <v>202</v>
      </c>
      <c r="Z239" s="1355">
        <v>124.99600000000001</v>
      </c>
      <c r="AA239" s="1355">
        <v>147.31</v>
      </c>
      <c r="AB239" s="1355">
        <v>136.0822</v>
      </c>
      <c r="AC239" s="1359">
        <v>582.70000000000005</v>
      </c>
      <c r="AD239" s="1355">
        <v>165</v>
      </c>
      <c r="AE239" s="1355">
        <v>146.9546</v>
      </c>
      <c r="AF239" s="1355">
        <v>680.78</v>
      </c>
      <c r="AG239" s="1355">
        <v>154.31</v>
      </c>
      <c r="AH239" s="1355">
        <v>136.72</v>
      </c>
      <c r="AI239" s="1355">
        <v>156.58000000000001</v>
      </c>
      <c r="AJ239" s="1355">
        <v>164.18700000000001</v>
      </c>
      <c r="AK239" s="1354">
        <v>1690</v>
      </c>
      <c r="AL239" s="1335"/>
      <c r="AM239" s="1307">
        <v>138.9218319632138</v>
      </c>
      <c r="AN239" s="1284">
        <v>6.7697893493088301E-3</v>
      </c>
      <c r="AO239" s="1335"/>
      <c r="AP239" s="1353">
        <v>167.11700000000002</v>
      </c>
      <c r="AQ239" s="1357">
        <v>146.47999999999999</v>
      </c>
      <c r="AR239" s="1335"/>
      <c r="AS239" s="1307">
        <v>139.82775723280346</v>
      </c>
      <c r="AT239" s="1284">
        <v>7.1949469689944756E-3</v>
      </c>
      <c r="AU239" s="1335"/>
      <c r="AV239" s="1330"/>
      <c r="AW239" s="1330"/>
      <c r="AX239" s="1330"/>
      <c r="AY239" s="1330"/>
      <c r="AZ239" s="1330"/>
      <c r="BA239" s="1330"/>
      <c r="BB239" s="1330"/>
      <c r="BC239" s="1330"/>
      <c r="BD239" s="1330"/>
      <c r="BE239" s="1330"/>
      <c r="BF239" s="1330"/>
      <c r="BG239" s="1330"/>
      <c r="BH239" s="1330"/>
      <c r="BI239" s="1330"/>
      <c r="BJ239" s="1330"/>
      <c r="BK239" s="1330"/>
      <c r="BL239" s="1330"/>
      <c r="BM239" s="1330"/>
      <c r="BN239" s="1330"/>
      <c r="BO239" s="1330"/>
      <c r="BP239" s="1330"/>
      <c r="BQ239" s="1330"/>
      <c r="BR239" s="1330"/>
      <c r="BS239" s="1330"/>
      <c r="BT239" s="1330"/>
      <c r="BU239" s="1330"/>
      <c r="BV239" s="1330"/>
      <c r="BW239" s="1330"/>
      <c r="BX239" s="1330"/>
      <c r="BY239" s="1330"/>
      <c r="BZ239" s="1330"/>
      <c r="CA239" s="1330"/>
      <c r="CB239" s="1330"/>
      <c r="CC239" s="1330"/>
      <c r="CD239" s="1330"/>
      <c r="CE239" s="1330"/>
      <c r="CF239" s="1330"/>
      <c r="CG239" s="1330"/>
      <c r="CH239" s="1330"/>
      <c r="CI239" s="1330"/>
    </row>
    <row r="240" spans="1:87" s="1289" customFormat="1" ht="40.35" hidden="1" customHeight="1" outlineLevel="1" collapsed="1">
      <c r="A240" s="1299">
        <v>43241</v>
      </c>
      <c r="B240" s="1341">
        <v>21</v>
      </c>
      <c r="C240" s="1353">
        <v>118.60000000000001</v>
      </c>
      <c r="D240" s="1355">
        <v>147.49970000000002</v>
      </c>
      <c r="E240" s="1356">
        <v>288.48</v>
      </c>
      <c r="F240" s="1353">
        <v>134.07429999999999</v>
      </c>
      <c r="G240" s="1354">
        <v>3450</v>
      </c>
      <c r="H240" s="1353">
        <v>127.14020000000001</v>
      </c>
      <c r="I240" s="1354">
        <v>947</v>
      </c>
      <c r="J240" s="1353">
        <v>147.85</v>
      </c>
      <c r="K240" s="1353">
        <v>143.91</v>
      </c>
      <c r="L240" s="1352">
        <v>164.36</v>
      </c>
      <c r="M240" s="1353">
        <v>141.56</v>
      </c>
      <c r="N240" s="1353">
        <v>130</v>
      </c>
      <c r="O240" s="1355">
        <v>146.98600000000002</v>
      </c>
      <c r="P240" s="1358">
        <v>1086</v>
      </c>
      <c r="Q240" s="1355">
        <v>140.22</v>
      </c>
      <c r="R240" s="1355" t="s">
        <v>202</v>
      </c>
      <c r="S240" s="1355">
        <v>202.18</v>
      </c>
      <c r="T240" s="1355">
        <v>142.672</v>
      </c>
      <c r="U240" s="1355">
        <v>145.09</v>
      </c>
      <c r="V240" s="1355">
        <v>144.20000000000002</v>
      </c>
      <c r="W240" s="1355">
        <v>143.5909</v>
      </c>
      <c r="X240" s="1358">
        <v>45808.17</v>
      </c>
      <c r="Y240" s="1355" t="s">
        <v>202</v>
      </c>
      <c r="Z240" s="1355">
        <v>129.04500000000002</v>
      </c>
      <c r="AA240" s="1355">
        <v>149.96</v>
      </c>
      <c r="AB240" s="1355">
        <v>140.30950000000001</v>
      </c>
      <c r="AC240" s="1359">
        <v>603.83000000000004</v>
      </c>
      <c r="AD240" s="1355">
        <v>165</v>
      </c>
      <c r="AE240" s="1355">
        <v>149.19910000000002</v>
      </c>
      <c r="AF240" s="1355">
        <v>690.5</v>
      </c>
      <c r="AG240" s="1355">
        <v>155.83000000000001</v>
      </c>
      <c r="AH240" s="1355">
        <v>140.34</v>
      </c>
      <c r="AI240" s="1355">
        <v>157.96</v>
      </c>
      <c r="AJ240" s="1355">
        <v>164.78540000000001</v>
      </c>
      <c r="AK240" s="1354">
        <v>1688</v>
      </c>
      <c r="AL240" s="1335"/>
      <c r="AM240" s="1307">
        <v>141.41678863992016</v>
      </c>
      <c r="AN240" s="1284">
        <v>1.7959428273066624E-2</v>
      </c>
      <c r="AO240" s="1335"/>
      <c r="AP240" s="1353">
        <v>167.2252</v>
      </c>
      <c r="AQ240" s="1357">
        <v>146.47999999999999</v>
      </c>
      <c r="AR240" s="1335"/>
      <c r="AS240" s="1307">
        <v>142.35058527559815</v>
      </c>
      <c r="AT240" s="1284">
        <v>1.8042397966766766E-2</v>
      </c>
      <c r="AU240" s="1335"/>
      <c r="AV240" s="1330"/>
      <c r="AW240" s="1330"/>
      <c r="AX240" s="1330"/>
      <c r="AY240" s="1330"/>
      <c r="AZ240" s="1330"/>
      <c r="BA240" s="1330"/>
      <c r="BB240" s="1330"/>
      <c r="BC240" s="1330"/>
      <c r="BD240" s="1330"/>
      <c r="BE240" s="1330"/>
      <c r="BF240" s="1330"/>
      <c r="BG240" s="1330"/>
      <c r="BH240" s="1330"/>
      <c r="BI240" s="1330"/>
      <c r="BJ240" s="1330"/>
      <c r="BK240" s="1330"/>
      <c r="BL240" s="1330"/>
      <c r="BM240" s="1330"/>
      <c r="BN240" s="1330"/>
      <c r="BO240" s="1330"/>
      <c r="BP240" s="1330"/>
      <c r="BQ240" s="1330"/>
      <c r="BR240" s="1330"/>
      <c r="BS240" s="1330"/>
      <c r="BT240" s="1330"/>
      <c r="BU240" s="1330"/>
      <c r="BV240" s="1330"/>
      <c r="BW240" s="1330"/>
      <c r="BX240" s="1330"/>
      <c r="BY240" s="1330"/>
      <c r="BZ240" s="1330"/>
      <c r="CA240" s="1330"/>
      <c r="CB240" s="1330"/>
      <c r="CC240" s="1330"/>
      <c r="CD240" s="1330"/>
      <c r="CE240" s="1330"/>
      <c r="CF240" s="1330"/>
      <c r="CG240" s="1330"/>
      <c r="CH240" s="1330"/>
      <c r="CI240" s="1330"/>
    </row>
    <row r="241" spans="1:87" s="1289" customFormat="1" ht="40.35" hidden="1" customHeight="1" outlineLevel="1" collapsed="1">
      <c r="A241" s="1299">
        <v>43248</v>
      </c>
      <c r="B241" s="1341">
        <v>22</v>
      </c>
      <c r="C241" s="1353">
        <v>119.4</v>
      </c>
      <c r="D241" s="1355">
        <v>146.79930000000002</v>
      </c>
      <c r="E241" s="1356">
        <v>287.11</v>
      </c>
      <c r="F241" s="1353">
        <v>137.14170000000001</v>
      </c>
      <c r="G241" s="1354">
        <v>3540</v>
      </c>
      <c r="H241" s="1353">
        <v>127.20240000000001</v>
      </c>
      <c r="I241" s="1354">
        <v>947</v>
      </c>
      <c r="J241" s="1353">
        <v>149.06</v>
      </c>
      <c r="K241" s="1353">
        <v>145.5</v>
      </c>
      <c r="L241" s="1352">
        <v>166.21</v>
      </c>
      <c r="M241" s="1353">
        <v>142.70000000000002</v>
      </c>
      <c r="N241" s="1353">
        <v>130</v>
      </c>
      <c r="O241" s="1355">
        <v>146.8425</v>
      </c>
      <c r="P241" s="1358">
        <v>1085</v>
      </c>
      <c r="Q241" s="1355">
        <v>140.47999999999999</v>
      </c>
      <c r="R241" s="1355" t="s">
        <v>202</v>
      </c>
      <c r="S241" s="1355">
        <v>202.8</v>
      </c>
      <c r="T241" s="1355">
        <v>138.833</v>
      </c>
      <c r="U241" s="1355">
        <v>145.97999999999999</v>
      </c>
      <c r="V241" s="1355">
        <v>146</v>
      </c>
      <c r="W241" s="1355">
        <v>147.166</v>
      </c>
      <c r="X241" s="1358">
        <v>47040.76</v>
      </c>
      <c r="Y241" s="1355" t="s">
        <v>202</v>
      </c>
      <c r="Z241" s="1355">
        <v>130.68800000000002</v>
      </c>
      <c r="AA241" s="1355">
        <v>151.42000000000002</v>
      </c>
      <c r="AB241" s="1355">
        <v>142.23850000000002</v>
      </c>
      <c r="AC241" s="1359">
        <v>613.19000000000005</v>
      </c>
      <c r="AD241" s="1355">
        <v>168</v>
      </c>
      <c r="AE241" s="1355">
        <v>151.87630000000001</v>
      </c>
      <c r="AF241" s="1355">
        <v>705.96</v>
      </c>
      <c r="AG241" s="1355">
        <v>157.26</v>
      </c>
      <c r="AH241" s="1355">
        <v>145.53</v>
      </c>
      <c r="AI241" s="1355">
        <v>157.39000000000001</v>
      </c>
      <c r="AJ241" s="1355">
        <v>164.28310000000002</v>
      </c>
      <c r="AK241" s="1354">
        <v>1687</v>
      </c>
      <c r="AL241" s="1335"/>
      <c r="AM241" s="1307">
        <v>142.66796627024647</v>
      </c>
      <c r="AN241" s="1284">
        <v>8.8474476217395015E-3</v>
      </c>
      <c r="AO241" s="1335"/>
      <c r="AP241" s="1353">
        <v>167.6857</v>
      </c>
      <c r="AQ241" s="1357">
        <v>146.77000000000001</v>
      </c>
      <c r="AR241" s="1335"/>
      <c r="AS241" s="1307">
        <v>143.58396684048063</v>
      </c>
      <c r="AT241" s="1284">
        <v>8.6643940556661025E-3</v>
      </c>
      <c r="AU241" s="1335"/>
      <c r="AV241" s="1330"/>
      <c r="AW241" s="1330"/>
      <c r="AX241" s="1330"/>
      <c r="AY241" s="1330"/>
      <c r="AZ241" s="1330"/>
      <c r="BA241" s="1330"/>
      <c r="BB241" s="1330"/>
      <c r="BC241" s="1330"/>
      <c r="BD241" s="1330"/>
      <c r="BE241" s="1330"/>
      <c r="BF241" s="1330"/>
      <c r="BG241" s="1330"/>
      <c r="BH241" s="1330"/>
      <c r="BI241" s="1330"/>
      <c r="BJ241" s="1330"/>
      <c r="BK241" s="1330"/>
      <c r="BL241" s="1330"/>
      <c r="BM241" s="1330"/>
      <c r="BN241" s="1330"/>
      <c r="BO241" s="1330"/>
      <c r="BP241" s="1330"/>
      <c r="BQ241" s="1330"/>
      <c r="BR241" s="1330"/>
      <c r="BS241" s="1330"/>
      <c r="BT241" s="1330"/>
      <c r="BU241" s="1330"/>
      <c r="BV241" s="1330"/>
      <c r="BW241" s="1330"/>
      <c r="BX241" s="1330"/>
      <c r="BY241" s="1330"/>
      <c r="BZ241" s="1330"/>
      <c r="CA241" s="1330"/>
      <c r="CB241" s="1330"/>
      <c r="CC241" s="1330"/>
      <c r="CD241" s="1330"/>
      <c r="CE241" s="1330"/>
      <c r="CF241" s="1330"/>
      <c r="CG241" s="1330"/>
      <c r="CH241" s="1330"/>
      <c r="CI241" s="1330"/>
    </row>
    <row r="242" spans="1:87" s="1289" customFormat="1" ht="40.35" hidden="1" customHeight="1" outlineLevel="1" collapsed="1">
      <c r="A242" s="1299">
        <v>43255</v>
      </c>
      <c r="B242" s="1341">
        <v>23</v>
      </c>
      <c r="C242" s="1353">
        <v>119.7</v>
      </c>
      <c r="D242" s="1355">
        <v>157.4803</v>
      </c>
      <c r="E242" s="1356">
        <v>308</v>
      </c>
      <c r="F242" s="1353">
        <v>138.20850000000002</v>
      </c>
      <c r="G242" s="1354">
        <v>3555</v>
      </c>
      <c r="H242" s="1353">
        <v>127.19430000000001</v>
      </c>
      <c r="I242" s="1354">
        <v>947</v>
      </c>
      <c r="J242" s="1353">
        <v>149.47999999999999</v>
      </c>
      <c r="K242" s="1353">
        <v>146.22999999999999</v>
      </c>
      <c r="L242" s="1352">
        <v>167.14000000000001</v>
      </c>
      <c r="M242" s="1353">
        <v>145.52000000000001</v>
      </c>
      <c r="N242" s="1353">
        <v>130</v>
      </c>
      <c r="O242" s="1355">
        <v>147.4879</v>
      </c>
      <c r="P242" s="1358">
        <v>1089</v>
      </c>
      <c r="Q242" s="1355">
        <v>140.47</v>
      </c>
      <c r="R242" s="1355" t="s">
        <v>202</v>
      </c>
      <c r="S242" s="1355">
        <v>202.32</v>
      </c>
      <c r="T242" s="1355">
        <v>143.38800000000001</v>
      </c>
      <c r="U242" s="1355">
        <v>145.47</v>
      </c>
      <c r="V242" s="1355">
        <v>146.9</v>
      </c>
      <c r="W242" s="1355">
        <v>148.4194</v>
      </c>
      <c r="X242" s="1358">
        <v>47336.46</v>
      </c>
      <c r="Y242" s="1355" t="s">
        <v>202</v>
      </c>
      <c r="Z242" s="1355">
        <v>130.67699999999999</v>
      </c>
      <c r="AA242" s="1355">
        <v>152.46</v>
      </c>
      <c r="AB242" s="1355">
        <v>143.61260000000001</v>
      </c>
      <c r="AC242" s="1359">
        <v>615.15</v>
      </c>
      <c r="AD242" s="1355">
        <v>171</v>
      </c>
      <c r="AE242" s="1355">
        <v>156.6609</v>
      </c>
      <c r="AF242" s="1355">
        <v>729.59</v>
      </c>
      <c r="AG242" s="1355">
        <v>156.84</v>
      </c>
      <c r="AH242" s="1355">
        <v>148.4</v>
      </c>
      <c r="AI242" s="1355">
        <v>157.13</v>
      </c>
      <c r="AJ242" s="1355">
        <v>165.6934</v>
      </c>
      <c r="AK242" s="1354">
        <v>1702</v>
      </c>
      <c r="AL242" s="1335"/>
      <c r="AM242" s="1307">
        <v>143.60989203798042</v>
      </c>
      <c r="AN242" s="1284">
        <v>6.6022232765954314E-3</v>
      </c>
      <c r="AO242" s="1335"/>
      <c r="AP242" s="1353">
        <v>168.48610000000002</v>
      </c>
      <c r="AQ242" s="1357">
        <v>147.79</v>
      </c>
      <c r="AR242" s="1335"/>
      <c r="AS242" s="1307">
        <v>144.45633142148148</v>
      </c>
      <c r="AT242" s="1284">
        <v>6.0756406177997491E-3</v>
      </c>
      <c r="AU242" s="1335"/>
      <c r="AV242" s="1330"/>
      <c r="AW242" s="1330"/>
      <c r="AX242" s="1330"/>
      <c r="AY242" s="1330"/>
      <c r="AZ242" s="1330"/>
      <c r="BA242" s="1330"/>
      <c r="BB242" s="1330"/>
      <c r="BC242" s="1330"/>
      <c r="BD242" s="1330"/>
      <c r="BE242" s="1330"/>
      <c r="BF242" s="1330"/>
      <c r="BG242" s="1330"/>
      <c r="BH242" s="1330"/>
      <c r="BI242" s="1330"/>
      <c r="BJ242" s="1330"/>
      <c r="BK242" s="1330"/>
      <c r="BL242" s="1330"/>
      <c r="BM242" s="1330"/>
      <c r="BN242" s="1330"/>
      <c r="BO242" s="1330"/>
      <c r="BP242" s="1330"/>
      <c r="BQ242" s="1330"/>
      <c r="BR242" s="1330"/>
      <c r="BS242" s="1330"/>
      <c r="BT242" s="1330"/>
      <c r="BU242" s="1330"/>
      <c r="BV242" s="1330"/>
      <c r="BW242" s="1330"/>
      <c r="BX242" s="1330"/>
      <c r="BY242" s="1330"/>
      <c r="BZ242" s="1330"/>
      <c r="CA242" s="1330"/>
      <c r="CB242" s="1330"/>
      <c r="CC242" s="1330"/>
      <c r="CD242" s="1330"/>
      <c r="CE242" s="1330"/>
      <c r="CF242" s="1330"/>
      <c r="CG242" s="1330"/>
      <c r="CH242" s="1330"/>
      <c r="CI242" s="1330"/>
    </row>
    <row r="243" spans="1:87" s="1289" customFormat="1" ht="40.35" hidden="1" customHeight="1" outlineLevel="1" collapsed="1">
      <c r="A243" s="1299">
        <v>43262</v>
      </c>
      <c r="B243" s="1341">
        <v>24</v>
      </c>
      <c r="C243" s="1353">
        <v>122.5</v>
      </c>
      <c r="D243" s="1355">
        <v>157.4905</v>
      </c>
      <c r="E243" s="1356">
        <v>308.02</v>
      </c>
      <c r="F243" s="1353">
        <v>141.89160000000001</v>
      </c>
      <c r="G243" s="1354">
        <v>3647</v>
      </c>
      <c r="H243" s="1353">
        <v>127.11920000000001</v>
      </c>
      <c r="I243" s="1354">
        <v>947</v>
      </c>
      <c r="J243" s="1353">
        <v>149.39000000000001</v>
      </c>
      <c r="K243" s="1353">
        <v>146.13</v>
      </c>
      <c r="L243" s="1352">
        <v>168.07</v>
      </c>
      <c r="M243" s="1353">
        <v>147.26</v>
      </c>
      <c r="N243" s="1353">
        <v>131</v>
      </c>
      <c r="O243" s="1355">
        <v>148.89350000000002</v>
      </c>
      <c r="P243" s="1358">
        <v>1099</v>
      </c>
      <c r="Q243" s="1355">
        <v>140.66</v>
      </c>
      <c r="R243" s="1355" t="s">
        <v>202</v>
      </c>
      <c r="S243" s="1355">
        <v>202.18</v>
      </c>
      <c r="T243" s="1355">
        <v>146.51</v>
      </c>
      <c r="U243" s="1355">
        <v>149.71</v>
      </c>
      <c r="V243" s="1355">
        <v>148.30000000000001</v>
      </c>
      <c r="W243" s="1355">
        <v>151.20910000000001</v>
      </c>
      <c r="X243" s="1358">
        <v>48576.13</v>
      </c>
      <c r="Y243" s="1355" t="s">
        <v>202</v>
      </c>
      <c r="Z243" s="1355">
        <v>130.69</v>
      </c>
      <c r="AA243" s="1355">
        <v>153.93</v>
      </c>
      <c r="AB243" s="1355">
        <v>144.41990000000001</v>
      </c>
      <c r="AC243" s="1359">
        <v>617.43000000000006</v>
      </c>
      <c r="AD243" s="1355">
        <v>173</v>
      </c>
      <c r="AE243" s="1355">
        <v>158.15309999999999</v>
      </c>
      <c r="AF243" s="1355">
        <v>737.33</v>
      </c>
      <c r="AG243" s="1355">
        <v>160.02000000000001</v>
      </c>
      <c r="AH243" s="1355">
        <v>151.15</v>
      </c>
      <c r="AI243" s="1355">
        <v>157.77000000000001</v>
      </c>
      <c r="AJ243" s="1355">
        <v>168.88250000000002</v>
      </c>
      <c r="AK243" s="1354">
        <v>1721</v>
      </c>
      <c r="AL243" s="1335"/>
      <c r="AM243" s="1307">
        <v>144.3546356829722</v>
      </c>
      <c r="AN243" s="1284">
        <v>5.185879847293684E-3</v>
      </c>
      <c r="AO243" s="1335"/>
      <c r="AP243" s="1353">
        <v>169.4589</v>
      </c>
      <c r="AQ243" s="1357">
        <v>148.79</v>
      </c>
      <c r="AR243" s="1335"/>
      <c r="AS243" s="1307">
        <v>145.16845820176511</v>
      </c>
      <c r="AT243" s="1284">
        <v>4.9297027916750391E-3</v>
      </c>
      <c r="AU243" s="1335"/>
      <c r="AV243" s="1330"/>
      <c r="AW243" s="1330"/>
      <c r="AX243" s="1330"/>
      <c r="AY243" s="1330"/>
      <c r="AZ243" s="1330"/>
      <c r="BA243" s="1330"/>
      <c r="BB243" s="1330"/>
      <c r="BC243" s="1330"/>
      <c r="BD243" s="1330"/>
      <c r="BE243" s="1330"/>
      <c r="BF243" s="1330"/>
      <c r="BG243" s="1330"/>
      <c r="BH243" s="1330"/>
      <c r="BI243" s="1330"/>
      <c r="BJ243" s="1330"/>
      <c r="BK243" s="1330"/>
      <c r="BL243" s="1330"/>
      <c r="BM243" s="1330"/>
      <c r="BN243" s="1330"/>
      <c r="BO243" s="1330"/>
      <c r="BP243" s="1330"/>
      <c r="BQ243" s="1330"/>
      <c r="BR243" s="1330"/>
      <c r="BS243" s="1330"/>
      <c r="BT243" s="1330"/>
      <c r="BU243" s="1330"/>
      <c r="BV243" s="1330"/>
      <c r="BW243" s="1330"/>
      <c r="BX243" s="1330"/>
      <c r="BY243" s="1330"/>
      <c r="BZ243" s="1330"/>
      <c r="CA243" s="1330"/>
      <c r="CB243" s="1330"/>
      <c r="CC243" s="1330"/>
      <c r="CD243" s="1330"/>
      <c r="CE243" s="1330"/>
      <c r="CF243" s="1330"/>
      <c r="CG243" s="1330"/>
      <c r="CH243" s="1330"/>
      <c r="CI243" s="1330"/>
    </row>
    <row r="244" spans="1:87" s="1289" customFormat="1" ht="40.35" hidden="1" customHeight="1" outlineLevel="1" collapsed="1">
      <c r="A244" s="1299">
        <v>43269</v>
      </c>
      <c r="B244" s="1341">
        <v>25</v>
      </c>
      <c r="C244" s="1353">
        <v>120.2</v>
      </c>
      <c r="D244" s="1355">
        <v>172.77330000000001</v>
      </c>
      <c r="E244" s="1356">
        <v>337.91</v>
      </c>
      <c r="F244" s="1353">
        <v>141.9804</v>
      </c>
      <c r="G244" s="1354">
        <v>3662</v>
      </c>
      <c r="H244" s="1353">
        <v>127.0827</v>
      </c>
      <c r="I244" s="1354">
        <v>947</v>
      </c>
      <c r="J244" s="1353">
        <v>148.31</v>
      </c>
      <c r="K244" s="1353">
        <v>148.05000000000001</v>
      </c>
      <c r="L244" s="1352">
        <v>169</v>
      </c>
      <c r="M244" s="1353">
        <v>149.27000000000001</v>
      </c>
      <c r="N244" s="1353">
        <v>132</v>
      </c>
      <c r="O244" s="1355">
        <v>147.5444</v>
      </c>
      <c r="P244" s="1358">
        <v>1089</v>
      </c>
      <c r="Q244" s="1355">
        <v>140.79</v>
      </c>
      <c r="R244" s="1355" t="s">
        <v>202</v>
      </c>
      <c r="S244" s="1355">
        <v>202.12</v>
      </c>
      <c r="T244" s="1355">
        <v>145.774</v>
      </c>
      <c r="U244" s="1355">
        <v>146.77000000000001</v>
      </c>
      <c r="V244" s="1355">
        <v>145.80000000000001</v>
      </c>
      <c r="W244" s="1355">
        <v>150.47320000000002</v>
      </c>
      <c r="X244" s="1358">
        <v>48770.31</v>
      </c>
      <c r="Y244" s="1355" t="s">
        <v>202</v>
      </c>
      <c r="Z244" s="1355">
        <v>130.69999999999999</v>
      </c>
      <c r="AA244" s="1355">
        <v>154</v>
      </c>
      <c r="AB244" s="1355">
        <v>142.91120000000001</v>
      </c>
      <c r="AC244" s="1359">
        <v>615.6</v>
      </c>
      <c r="AD244" s="1355">
        <v>173</v>
      </c>
      <c r="AE244" s="1355">
        <v>158.89960000000002</v>
      </c>
      <c r="AF244" s="1355">
        <v>741.63</v>
      </c>
      <c r="AG244" s="1355">
        <v>159.84</v>
      </c>
      <c r="AH244" s="1355">
        <v>150.05000000000001</v>
      </c>
      <c r="AI244" s="1355">
        <v>157.53</v>
      </c>
      <c r="AJ244" s="1355">
        <v>167.5368</v>
      </c>
      <c r="AK244" s="1354">
        <v>1721</v>
      </c>
      <c r="AL244" s="1335"/>
      <c r="AM244" s="1307">
        <v>144.06302997649226</v>
      </c>
      <c r="AN244" s="1284">
        <v>-2.0200647183949982E-3</v>
      </c>
      <c r="AO244" s="1335"/>
      <c r="AP244" s="1353">
        <v>169.76009999999999</v>
      </c>
      <c r="AQ244" s="1357">
        <v>148.72</v>
      </c>
      <c r="AR244" s="1335"/>
      <c r="AS244" s="1307">
        <v>144.79663737977083</v>
      </c>
      <c r="AT244" s="1284">
        <v>-2.5613058552809154E-3</v>
      </c>
      <c r="AU244" s="1335"/>
      <c r="AV244" s="1330"/>
      <c r="AW244" s="1330"/>
      <c r="AX244" s="1330"/>
      <c r="AY244" s="1330"/>
      <c r="AZ244" s="1330"/>
      <c r="BA244" s="1330"/>
      <c r="BB244" s="1330"/>
      <c r="BC244" s="1330"/>
      <c r="BD244" s="1330"/>
      <c r="BE244" s="1330"/>
      <c r="BF244" s="1330"/>
      <c r="BG244" s="1330"/>
      <c r="BH244" s="1330"/>
      <c r="BI244" s="1330"/>
      <c r="BJ244" s="1330"/>
      <c r="BK244" s="1330"/>
      <c r="BL244" s="1330"/>
      <c r="BM244" s="1330"/>
      <c r="BN244" s="1330"/>
      <c r="BO244" s="1330"/>
      <c r="BP244" s="1330"/>
      <c r="BQ244" s="1330"/>
      <c r="BR244" s="1330"/>
      <c r="BS244" s="1330"/>
      <c r="BT244" s="1330"/>
      <c r="BU244" s="1330"/>
      <c r="BV244" s="1330"/>
      <c r="BW244" s="1330"/>
      <c r="BX244" s="1330"/>
      <c r="BY244" s="1330"/>
      <c r="BZ244" s="1330"/>
      <c r="CA244" s="1330"/>
      <c r="CB244" s="1330"/>
      <c r="CC244" s="1330"/>
      <c r="CD244" s="1330"/>
      <c r="CE244" s="1330"/>
      <c r="CF244" s="1330"/>
      <c r="CG244" s="1330"/>
      <c r="CH244" s="1330"/>
      <c r="CI244" s="1330"/>
    </row>
    <row r="245" spans="1:87" s="1289" customFormat="1" ht="40.35" hidden="1" customHeight="1" outlineLevel="1" collapsed="1">
      <c r="A245" s="1299">
        <v>43276</v>
      </c>
      <c r="B245" s="1341">
        <v>26</v>
      </c>
      <c r="C245" s="1353">
        <v>120</v>
      </c>
      <c r="D245" s="1355">
        <v>172.40520000000001</v>
      </c>
      <c r="E245" s="1356">
        <v>337.19</v>
      </c>
      <c r="F245" s="1353">
        <v>141.50839999999999</v>
      </c>
      <c r="G245" s="1354">
        <v>3668</v>
      </c>
      <c r="H245" s="1353">
        <v>125.20630000000001</v>
      </c>
      <c r="I245" s="1354">
        <v>933</v>
      </c>
      <c r="J245" s="1353">
        <v>148.47</v>
      </c>
      <c r="K245" s="1353">
        <v>147.74</v>
      </c>
      <c r="L245" s="1352">
        <v>169.93</v>
      </c>
      <c r="M245" s="1353">
        <v>148.64000000000001</v>
      </c>
      <c r="N245" s="1353">
        <v>132</v>
      </c>
      <c r="O245" s="1355">
        <v>149.68</v>
      </c>
      <c r="P245" s="1358">
        <v>1105</v>
      </c>
      <c r="Q245" s="1355">
        <v>140.84</v>
      </c>
      <c r="R245" s="1355" t="s">
        <v>202</v>
      </c>
      <c r="S245" s="1355">
        <v>202.36</v>
      </c>
      <c r="T245" s="1355">
        <v>147.78900000000002</v>
      </c>
      <c r="U245" s="1355">
        <v>147.74</v>
      </c>
      <c r="V245" s="1355">
        <v>147.30000000000001</v>
      </c>
      <c r="W245" s="1355">
        <v>149.79179999999999</v>
      </c>
      <c r="X245" s="1358">
        <v>49000.76</v>
      </c>
      <c r="Y245" s="1355" t="s">
        <v>202</v>
      </c>
      <c r="Z245" s="1355">
        <v>130.69999999999999</v>
      </c>
      <c r="AA245" s="1355">
        <v>153.80000000000001</v>
      </c>
      <c r="AB245" s="1355">
        <v>141.80710000000002</v>
      </c>
      <c r="AC245" s="1359">
        <v>616.63</v>
      </c>
      <c r="AD245" s="1355">
        <v>173</v>
      </c>
      <c r="AE245" s="1355">
        <v>158.35410000000002</v>
      </c>
      <c r="AF245" s="1355">
        <v>738.43000000000006</v>
      </c>
      <c r="AG245" s="1355">
        <v>160.39000000000001</v>
      </c>
      <c r="AH245" s="1355">
        <v>151.62</v>
      </c>
      <c r="AI245" s="1355">
        <v>157.97999999999999</v>
      </c>
      <c r="AJ245" s="1355">
        <v>165.1002</v>
      </c>
      <c r="AK245" s="1354">
        <v>1714</v>
      </c>
      <c r="AL245" s="1335"/>
      <c r="AM245" s="1307">
        <v>143.67770683351361</v>
      </c>
      <c r="AN245" s="1284">
        <v>-2.6746844283472848E-3</v>
      </c>
      <c r="AO245" s="1335"/>
      <c r="AP245" s="1353">
        <v>168.69820000000001</v>
      </c>
      <c r="AQ245" s="1357">
        <v>148.88</v>
      </c>
      <c r="AR245" s="1335"/>
      <c r="AS245" s="1307">
        <v>144.41346618882778</v>
      </c>
      <c r="AT245" s="1284">
        <v>-2.6462713352801703E-3</v>
      </c>
      <c r="AU245" s="1335"/>
      <c r="AV245" s="1330"/>
      <c r="AW245" s="1330"/>
      <c r="AX245" s="1330"/>
      <c r="AY245" s="1330"/>
      <c r="AZ245" s="1330"/>
      <c r="BA245" s="1330"/>
      <c r="BB245" s="1330"/>
      <c r="BC245" s="1330"/>
      <c r="BD245" s="1330"/>
      <c r="BE245" s="1330"/>
      <c r="BF245" s="1330"/>
      <c r="BG245" s="1330"/>
      <c r="BH245" s="1330"/>
      <c r="BI245" s="1330"/>
      <c r="BJ245" s="1330"/>
      <c r="BK245" s="1330"/>
      <c r="BL245" s="1330"/>
      <c r="BM245" s="1330"/>
      <c r="BN245" s="1330"/>
      <c r="BO245" s="1330"/>
      <c r="BP245" s="1330"/>
      <c r="BQ245" s="1330"/>
      <c r="BR245" s="1330"/>
      <c r="BS245" s="1330"/>
      <c r="BT245" s="1330"/>
      <c r="BU245" s="1330"/>
      <c r="BV245" s="1330"/>
      <c r="BW245" s="1330"/>
      <c r="BX245" s="1330"/>
      <c r="BY245" s="1330"/>
      <c r="BZ245" s="1330"/>
      <c r="CA245" s="1330"/>
      <c r="CB245" s="1330"/>
      <c r="CC245" s="1330"/>
      <c r="CD245" s="1330"/>
      <c r="CE245" s="1330"/>
      <c r="CF245" s="1330"/>
      <c r="CG245" s="1330"/>
      <c r="CH245" s="1330"/>
      <c r="CI245" s="1330"/>
    </row>
    <row r="246" spans="1:87" s="1289" customFormat="1" ht="40.35" hidden="1" customHeight="1" outlineLevel="1" collapsed="1">
      <c r="A246" s="1299">
        <v>43283</v>
      </c>
      <c r="B246" s="1341">
        <v>27</v>
      </c>
      <c r="C246" s="1353">
        <v>120.10000000000001</v>
      </c>
      <c r="D246" s="1355">
        <v>172.88580000000002</v>
      </c>
      <c r="E246" s="1356">
        <v>338.13</v>
      </c>
      <c r="F246" s="1353">
        <v>141.46890000000002</v>
      </c>
      <c r="G246" s="1354">
        <v>3677</v>
      </c>
      <c r="H246" s="1353">
        <v>123.3309</v>
      </c>
      <c r="I246" s="1354">
        <v>919</v>
      </c>
      <c r="J246" s="1353">
        <v>148.72</v>
      </c>
      <c r="K246" s="1353">
        <v>146.22</v>
      </c>
      <c r="L246" s="1352">
        <v>171.79</v>
      </c>
      <c r="M246" s="1353">
        <v>150</v>
      </c>
      <c r="N246" s="1353">
        <v>133</v>
      </c>
      <c r="O246" s="1355">
        <v>148.3604</v>
      </c>
      <c r="P246" s="1358">
        <v>1097</v>
      </c>
      <c r="Q246" s="1355">
        <v>141.14000000000001</v>
      </c>
      <c r="R246" s="1355" t="s">
        <v>202</v>
      </c>
      <c r="S246" s="1355">
        <v>202.25</v>
      </c>
      <c r="T246" s="1355">
        <v>147.74</v>
      </c>
      <c r="U246" s="1355">
        <v>146.92000000000002</v>
      </c>
      <c r="V246" s="1355">
        <v>145.6</v>
      </c>
      <c r="W246" s="1355">
        <v>151.7756</v>
      </c>
      <c r="X246" s="1358">
        <v>49527.21</v>
      </c>
      <c r="Y246" s="1355" t="s">
        <v>202</v>
      </c>
      <c r="Z246" s="1355">
        <v>130.69300000000001</v>
      </c>
      <c r="AA246" s="1355">
        <v>152.01</v>
      </c>
      <c r="AB246" s="1355">
        <v>141.62880000000001</v>
      </c>
      <c r="AC246" s="1359">
        <v>619.64</v>
      </c>
      <c r="AD246" s="1355">
        <v>174</v>
      </c>
      <c r="AE246" s="1355">
        <v>158.67930000000001</v>
      </c>
      <c r="AF246" s="1355">
        <v>739.72</v>
      </c>
      <c r="AG246" s="1355">
        <v>160.65</v>
      </c>
      <c r="AH246" s="1355">
        <v>157.20000000000002</v>
      </c>
      <c r="AI246" s="1355">
        <v>157.61000000000001</v>
      </c>
      <c r="AJ246" s="1355">
        <v>164.91980000000001</v>
      </c>
      <c r="AK246" s="1354">
        <v>1703</v>
      </c>
      <c r="AL246" s="1335"/>
      <c r="AM246" s="1307">
        <v>143.82216646448214</v>
      </c>
      <c r="AN246" s="1284">
        <v>1.0054422091794191E-3</v>
      </c>
      <c r="AO246" s="1335"/>
      <c r="AP246" s="1353">
        <v>169.28749999999999</v>
      </c>
      <c r="AQ246" s="1357">
        <v>149.75</v>
      </c>
      <c r="AR246" s="1335"/>
      <c r="AS246" s="1307">
        <v>144.53068663931626</v>
      </c>
      <c r="AT246" s="1284">
        <v>8.1170027686483515E-4</v>
      </c>
      <c r="AU246" s="1335"/>
      <c r="AV246" s="1330"/>
      <c r="AW246" s="1330"/>
      <c r="AX246" s="1330"/>
      <c r="AY246" s="1330"/>
      <c r="AZ246" s="1330"/>
      <c r="BA246" s="1330"/>
      <c r="BB246" s="1330"/>
      <c r="BC246" s="1330"/>
      <c r="BD246" s="1330"/>
      <c r="BE246" s="1330"/>
      <c r="BF246" s="1330"/>
      <c r="BG246" s="1330"/>
      <c r="BH246" s="1330"/>
      <c r="BI246" s="1330"/>
      <c r="BJ246" s="1330"/>
      <c r="BK246" s="1330"/>
      <c r="BL246" s="1330"/>
      <c r="BM246" s="1330"/>
      <c r="BN246" s="1330"/>
      <c r="BO246" s="1330"/>
      <c r="BP246" s="1330"/>
      <c r="BQ246" s="1330"/>
      <c r="BR246" s="1330"/>
      <c r="BS246" s="1330"/>
      <c r="BT246" s="1330"/>
      <c r="BU246" s="1330"/>
      <c r="BV246" s="1330"/>
      <c r="BW246" s="1330"/>
      <c r="BX246" s="1330"/>
      <c r="BY246" s="1330"/>
      <c r="BZ246" s="1330"/>
      <c r="CA246" s="1330"/>
      <c r="CB246" s="1330"/>
      <c r="CC246" s="1330"/>
      <c r="CD246" s="1330"/>
      <c r="CE246" s="1330"/>
      <c r="CF246" s="1330"/>
      <c r="CG246" s="1330"/>
      <c r="CH246" s="1330"/>
      <c r="CI246" s="1330"/>
    </row>
    <row r="247" spans="1:87" s="1289" customFormat="1" ht="40.35" hidden="1" customHeight="1" outlineLevel="1" collapsed="1">
      <c r="A247" s="1299">
        <v>43290</v>
      </c>
      <c r="B247" s="1341">
        <v>28</v>
      </c>
      <c r="C247" s="1353">
        <v>119.7</v>
      </c>
      <c r="D247" s="1355">
        <v>171.30070000000001</v>
      </c>
      <c r="E247" s="1356">
        <v>335.03000000000003</v>
      </c>
      <c r="F247" s="1353">
        <v>141.5334</v>
      </c>
      <c r="G247" s="1354">
        <v>3668</v>
      </c>
      <c r="H247" s="1353">
        <v>130.12569999999999</v>
      </c>
      <c r="I247" s="1354">
        <v>970</v>
      </c>
      <c r="J247" s="1353">
        <v>148.45000000000002</v>
      </c>
      <c r="K247" s="1353">
        <v>145.88</v>
      </c>
      <c r="L247" s="1352">
        <v>173.64000000000001</v>
      </c>
      <c r="M247" s="1353">
        <v>151.01</v>
      </c>
      <c r="N247" s="1353">
        <v>133</v>
      </c>
      <c r="O247" s="1355">
        <v>148.50810000000001</v>
      </c>
      <c r="P247" s="1358">
        <v>1099</v>
      </c>
      <c r="Q247" s="1355">
        <v>141.21</v>
      </c>
      <c r="R247" s="1355" t="s">
        <v>202</v>
      </c>
      <c r="S247" s="1355">
        <v>201.98000000000002</v>
      </c>
      <c r="T247" s="1355">
        <v>147.92700000000002</v>
      </c>
      <c r="U247" s="1355">
        <v>143.65</v>
      </c>
      <c r="V247" s="1355">
        <v>145.6</v>
      </c>
      <c r="W247" s="1355">
        <v>150.9957</v>
      </c>
      <c r="X247" s="1358">
        <v>48965.53</v>
      </c>
      <c r="Y247" s="1355" t="s">
        <v>202</v>
      </c>
      <c r="Z247" s="1355">
        <v>130.684</v>
      </c>
      <c r="AA247" s="1355">
        <v>152.70000000000002</v>
      </c>
      <c r="AB247" s="1355">
        <v>143.3878</v>
      </c>
      <c r="AC247" s="1359">
        <v>620.65</v>
      </c>
      <c r="AD247" s="1355">
        <v>174</v>
      </c>
      <c r="AE247" s="1355">
        <v>157.86940000000001</v>
      </c>
      <c r="AF247" s="1355">
        <v>735.5</v>
      </c>
      <c r="AG247" s="1355">
        <v>160.24</v>
      </c>
      <c r="AH247" s="1355">
        <v>154.78</v>
      </c>
      <c r="AI247" s="1355">
        <v>157.09</v>
      </c>
      <c r="AJ247" s="1355">
        <v>164.05850000000001</v>
      </c>
      <c r="AK247" s="1354">
        <v>1691</v>
      </c>
      <c r="AL247" s="1335"/>
      <c r="AM247" s="1307">
        <v>144.54583429441988</v>
      </c>
      <c r="AN247" s="1284">
        <v>5.0316849462592739E-3</v>
      </c>
      <c r="AO247" s="1335"/>
      <c r="AP247" s="1353">
        <v>168.7919</v>
      </c>
      <c r="AQ247" s="1357">
        <v>149.26</v>
      </c>
      <c r="AR247" s="1335"/>
      <c r="AS247" s="1307">
        <v>145.22043086661071</v>
      </c>
      <c r="AT247" s="1284">
        <v>4.7723029851489684E-3</v>
      </c>
      <c r="AU247" s="1335"/>
      <c r="AV247" s="1330"/>
      <c r="AW247" s="1330"/>
      <c r="AX247" s="1330"/>
      <c r="AY247" s="1330"/>
      <c r="AZ247" s="1330"/>
      <c r="BA247" s="1330"/>
      <c r="BB247" s="1330"/>
      <c r="BC247" s="1330"/>
      <c r="BD247" s="1330"/>
      <c r="BE247" s="1330"/>
      <c r="BF247" s="1330"/>
      <c r="BG247" s="1330"/>
      <c r="BH247" s="1330"/>
      <c r="BI247" s="1330"/>
      <c r="BJ247" s="1330"/>
      <c r="BK247" s="1330"/>
      <c r="BL247" s="1330"/>
      <c r="BM247" s="1330"/>
      <c r="BN247" s="1330"/>
      <c r="BO247" s="1330"/>
      <c r="BP247" s="1330"/>
      <c r="BQ247" s="1330"/>
      <c r="BR247" s="1330"/>
      <c r="BS247" s="1330"/>
      <c r="BT247" s="1330"/>
      <c r="BU247" s="1330"/>
      <c r="BV247" s="1330"/>
      <c r="BW247" s="1330"/>
      <c r="BX247" s="1330"/>
      <c r="BY247" s="1330"/>
      <c r="BZ247" s="1330"/>
      <c r="CA247" s="1330"/>
      <c r="CB247" s="1330"/>
      <c r="CC247" s="1330"/>
      <c r="CD247" s="1330"/>
      <c r="CE247" s="1330"/>
      <c r="CF247" s="1330"/>
      <c r="CG247" s="1330"/>
      <c r="CH247" s="1330"/>
      <c r="CI247" s="1330"/>
    </row>
    <row r="248" spans="1:87" s="1289" customFormat="1" ht="40.35" hidden="1" customHeight="1" outlineLevel="1" collapsed="1">
      <c r="A248" s="1299">
        <v>43297</v>
      </c>
      <c r="B248" s="1341">
        <v>29</v>
      </c>
      <c r="C248" s="1353">
        <v>119</v>
      </c>
      <c r="D248" s="1355">
        <v>171.8683</v>
      </c>
      <c r="E248" s="1356">
        <v>336.14</v>
      </c>
      <c r="F248" s="1353">
        <v>141.61860000000001</v>
      </c>
      <c r="G248" s="1354">
        <v>3666</v>
      </c>
      <c r="H248" s="1353">
        <v>128.12280000000001</v>
      </c>
      <c r="I248" s="1354">
        <v>955</v>
      </c>
      <c r="J248" s="1353">
        <v>147.22</v>
      </c>
      <c r="K248" s="1353">
        <v>146.35</v>
      </c>
      <c r="L248" s="1352">
        <v>172.71</v>
      </c>
      <c r="M248" s="1353">
        <v>152.16</v>
      </c>
      <c r="N248" s="1353">
        <v>132</v>
      </c>
      <c r="O248" s="1355">
        <v>149.9804</v>
      </c>
      <c r="P248" s="1358">
        <v>1109</v>
      </c>
      <c r="Q248" s="1355">
        <v>141.26</v>
      </c>
      <c r="R248" s="1355" t="s">
        <v>202</v>
      </c>
      <c r="S248" s="1355">
        <v>202.46</v>
      </c>
      <c r="T248" s="1355">
        <v>147.98099999999999</v>
      </c>
      <c r="U248" s="1355">
        <v>143.83000000000001</v>
      </c>
      <c r="V248" s="1355">
        <v>145.20000000000002</v>
      </c>
      <c r="W248" s="1355">
        <v>150.51179999999999</v>
      </c>
      <c r="X248" s="1358">
        <v>48820.020000000004</v>
      </c>
      <c r="Y248" s="1355" t="s">
        <v>202</v>
      </c>
      <c r="Z248" s="1355">
        <v>126.89</v>
      </c>
      <c r="AA248" s="1355">
        <v>152.11000000000001</v>
      </c>
      <c r="AB248" s="1355">
        <v>143.0352</v>
      </c>
      <c r="AC248" s="1359">
        <v>617.24</v>
      </c>
      <c r="AD248" s="1355">
        <v>174</v>
      </c>
      <c r="AE248" s="1355">
        <v>157.87550000000002</v>
      </c>
      <c r="AF248" s="1355">
        <v>735.1</v>
      </c>
      <c r="AG248" s="1355">
        <v>160.29</v>
      </c>
      <c r="AH248" s="1355">
        <v>153.62</v>
      </c>
      <c r="AI248" s="1355">
        <v>156.79</v>
      </c>
      <c r="AJ248" s="1355">
        <v>162.7801</v>
      </c>
      <c r="AK248" s="1354">
        <v>1685</v>
      </c>
      <c r="AL248" s="1335"/>
      <c r="AM248" s="1307">
        <v>143.59956576007212</v>
      </c>
      <c r="AN248" s="1284">
        <v>-6.546494673933867E-3</v>
      </c>
      <c r="AO248" s="1335"/>
      <c r="AP248" s="1353">
        <v>168.13560000000001</v>
      </c>
      <c r="AQ248" s="1357">
        <v>149.59</v>
      </c>
      <c r="AR248" s="1335"/>
      <c r="AS248" s="1307">
        <v>144.28223010629648</v>
      </c>
      <c r="AT248" s="1284">
        <v>-6.4605286922471139E-3</v>
      </c>
      <c r="AU248" s="1335"/>
      <c r="AV248" s="1330"/>
      <c r="AW248" s="1330"/>
      <c r="AX248" s="1330"/>
      <c r="AY248" s="1330"/>
      <c r="AZ248" s="1330"/>
      <c r="BA248" s="1330"/>
      <c r="BB248" s="1330"/>
      <c r="BC248" s="1330"/>
      <c r="BD248" s="1330"/>
      <c r="BE248" s="1330"/>
      <c r="BF248" s="1330"/>
      <c r="BG248" s="1330"/>
      <c r="BH248" s="1330"/>
      <c r="BI248" s="1330"/>
      <c r="BJ248" s="1330"/>
      <c r="BK248" s="1330"/>
      <c r="BL248" s="1330"/>
      <c r="BM248" s="1330"/>
      <c r="BN248" s="1330"/>
      <c r="BO248" s="1330"/>
      <c r="BP248" s="1330"/>
      <c r="BQ248" s="1330"/>
      <c r="BR248" s="1330"/>
      <c r="BS248" s="1330"/>
      <c r="BT248" s="1330"/>
      <c r="BU248" s="1330"/>
      <c r="BV248" s="1330"/>
      <c r="BW248" s="1330"/>
      <c r="BX248" s="1330"/>
      <c r="BY248" s="1330"/>
      <c r="BZ248" s="1330"/>
      <c r="CA248" s="1330"/>
      <c r="CB248" s="1330"/>
      <c r="CC248" s="1330"/>
      <c r="CD248" s="1330"/>
      <c r="CE248" s="1330"/>
      <c r="CF248" s="1330"/>
      <c r="CG248" s="1330"/>
      <c r="CH248" s="1330"/>
      <c r="CI248" s="1330"/>
    </row>
    <row r="249" spans="1:87" s="1289" customFormat="1" ht="40.35" hidden="1" customHeight="1" outlineLevel="1" collapsed="1">
      <c r="A249" s="1299">
        <v>43304</v>
      </c>
      <c r="B249" s="1341">
        <v>30</v>
      </c>
      <c r="C249" s="1353">
        <v>118.8</v>
      </c>
      <c r="D249" s="1355">
        <v>171.80180000000001</v>
      </c>
      <c r="E249" s="1356">
        <v>336.01</v>
      </c>
      <c r="F249" s="1353">
        <v>142.79920000000001</v>
      </c>
      <c r="G249" s="1354">
        <v>3673</v>
      </c>
      <c r="H249" s="1353">
        <v>127.09870000000001</v>
      </c>
      <c r="I249" s="1354">
        <v>947</v>
      </c>
      <c r="J249" s="1353">
        <v>144.67000000000002</v>
      </c>
      <c r="K249" s="1353">
        <v>145.47999999999999</v>
      </c>
      <c r="L249" s="1352">
        <v>173.64000000000001</v>
      </c>
      <c r="M249" s="1353">
        <v>150.85</v>
      </c>
      <c r="N249" s="1353">
        <v>132</v>
      </c>
      <c r="O249" s="1355">
        <v>148.2518</v>
      </c>
      <c r="P249" s="1358">
        <v>1097</v>
      </c>
      <c r="Q249" s="1355">
        <v>139.12</v>
      </c>
      <c r="R249" s="1355" t="s">
        <v>202</v>
      </c>
      <c r="S249" s="1355">
        <v>202.25</v>
      </c>
      <c r="T249" s="1355">
        <v>145.41800000000001</v>
      </c>
      <c r="U249" s="1355">
        <v>140.91</v>
      </c>
      <c r="V249" s="1355">
        <v>142.6</v>
      </c>
      <c r="W249" s="1355">
        <v>148.32670000000002</v>
      </c>
      <c r="X249" s="1358">
        <v>48204.92</v>
      </c>
      <c r="Y249" s="1355" t="s">
        <v>202</v>
      </c>
      <c r="Z249" s="1355">
        <v>126.39100000000001</v>
      </c>
      <c r="AA249" s="1355">
        <v>151.52000000000001</v>
      </c>
      <c r="AB249" s="1355">
        <v>141.1634</v>
      </c>
      <c r="AC249" s="1359">
        <v>607.55700000000002</v>
      </c>
      <c r="AD249" s="1355">
        <v>174</v>
      </c>
      <c r="AE249" s="1355">
        <v>157.02430000000001</v>
      </c>
      <c r="AF249" s="1355">
        <v>728.05000000000007</v>
      </c>
      <c r="AG249" s="1355">
        <v>160.4</v>
      </c>
      <c r="AH249" s="1355">
        <v>152.57</v>
      </c>
      <c r="AI249" s="1355">
        <v>158.21</v>
      </c>
      <c r="AJ249" s="1355">
        <v>162.8004</v>
      </c>
      <c r="AK249" s="1354">
        <v>1680</v>
      </c>
      <c r="AL249" s="1335"/>
      <c r="AM249" s="1307">
        <v>142.17621694408666</v>
      </c>
      <c r="AN249" s="1284">
        <v>-9.9119298059968663E-3</v>
      </c>
      <c r="AO249" s="1335"/>
      <c r="AP249" s="1353">
        <v>167.4418</v>
      </c>
      <c r="AQ249" s="1357">
        <v>149.06</v>
      </c>
      <c r="AR249" s="1335"/>
      <c r="AS249" s="1307">
        <v>142.87917947544696</v>
      </c>
      <c r="AT249" s="1284">
        <v>-9.7243481045160562E-3</v>
      </c>
      <c r="AU249" s="1335"/>
      <c r="AV249" s="1330"/>
      <c r="AW249" s="1330"/>
      <c r="AX249" s="1330"/>
      <c r="AY249" s="1330"/>
      <c r="AZ249" s="1330"/>
      <c r="BA249" s="1330"/>
      <c r="BB249" s="1330"/>
      <c r="BC249" s="1330"/>
      <c r="BD249" s="1330"/>
      <c r="BE249" s="1330"/>
      <c r="BF249" s="1330"/>
      <c r="BG249" s="1330"/>
      <c r="BH249" s="1330"/>
      <c r="BI249" s="1330"/>
      <c r="BJ249" s="1330"/>
      <c r="BK249" s="1330"/>
      <c r="BL249" s="1330"/>
      <c r="BM249" s="1330"/>
      <c r="BN249" s="1330"/>
      <c r="BO249" s="1330"/>
      <c r="BP249" s="1330"/>
      <c r="BQ249" s="1330"/>
      <c r="BR249" s="1330"/>
      <c r="BS249" s="1330"/>
      <c r="BT249" s="1330"/>
      <c r="BU249" s="1330"/>
      <c r="BV249" s="1330"/>
      <c r="BW249" s="1330"/>
      <c r="BX249" s="1330"/>
      <c r="BY249" s="1330"/>
      <c r="BZ249" s="1330"/>
      <c r="CA249" s="1330"/>
      <c r="CB249" s="1330"/>
      <c r="CC249" s="1330"/>
      <c r="CD249" s="1330"/>
      <c r="CE249" s="1330"/>
      <c r="CF249" s="1330"/>
      <c r="CG249" s="1330"/>
      <c r="CH249" s="1330"/>
      <c r="CI249" s="1330"/>
    </row>
    <row r="250" spans="1:87" s="1289" customFormat="1" ht="40.35" hidden="1" customHeight="1" outlineLevel="1" collapsed="1">
      <c r="A250" s="1299">
        <v>43311</v>
      </c>
      <c r="B250" s="1341">
        <v>31</v>
      </c>
      <c r="C250" s="1353">
        <v>116.2</v>
      </c>
      <c r="D250" s="1355" t="s">
        <v>202</v>
      </c>
      <c r="E250" s="1356" t="s">
        <v>202</v>
      </c>
      <c r="F250" s="1353">
        <v>140.6737</v>
      </c>
      <c r="G250" s="1354">
        <v>3604</v>
      </c>
      <c r="H250" s="1353">
        <v>127.49890000000001</v>
      </c>
      <c r="I250" s="1354">
        <v>950</v>
      </c>
      <c r="J250" s="1353">
        <v>144.51</v>
      </c>
      <c r="K250" s="1353">
        <v>146.72999999999999</v>
      </c>
      <c r="L250" s="1352">
        <v>175.5</v>
      </c>
      <c r="M250" s="1353">
        <v>152.12</v>
      </c>
      <c r="N250" s="1353">
        <v>132</v>
      </c>
      <c r="O250" s="1355">
        <v>146.27880000000002</v>
      </c>
      <c r="P250" s="1358">
        <v>1083</v>
      </c>
      <c r="Q250" s="1355">
        <v>137.33000000000001</v>
      </c>
      <c r="R250" s="1355" t="s">
        <v>202</v>
      </c>
      <c r="S250" s="1355">
        <v>202.53</v>
      </c>
      <c r="T250" s="1355">
        <v>143.911</v>
      </c>
      <c r="U250" s="1355">
        <v>139.03</v>
      </c>
      <c r="V250" s="1355">
        <v>141.4</v>
      </c>
      <c r="W250" s="1355">
        <v>146.60169999999999</v>
      </c>
      <c r="X250" s="1358">
        <v>47128.06</v>
      </c>
      <c r="Y250" s="1355" t="s">
        <v>202</v>
      </c>
      <c r="Z250" s="1355">
        <v>124.98700000000001</v>
      </c>
      <c r="AA250" s="1355">
        <v>150.46</v>
      </c>
      <c r="AB250" s="1355">
        <v>140.54040000000001</v>
      </c>
      <c r="AC250" s="1359">
        <v>600.76</v>
      </c>
      <c r="AD250" s="1355">
        <v>174</v>
      </c>
      <c r="AE250" s="1355">
        <v>155.03620000000001</v>
      </c>
      <c r="AF250" s="1355">
        <v>716.83</v>
      </c>
      <c r="AG250" s="1355">
        <v>159.11000000000001</v>
      </c>
      <c r="AH250" s="1355">
        <v>151.83000000000001</v>
      </c>
      <c r="AI250" s="1355">
        <v>156.5</v>
      </c>
      <c r="AJ250" s="1355">
        <v>164.1019</v>
      </c>
      <c r="AK250" s="1354">
        <v>1689</v>
      </c>
      <c r="AL250" s="1335"/>
      <c r="AM250" s="1307">
        <v>141.77249684656556</v>
      </c>
      <c r="AN250" s="1284">
        <v>-2.8395754662671191E-3</v>
      </c>
      <c r="AO250" s="1335"/>
      <c r="AP250" s="1353">
        <v>166.8597</v>
      </c>
      <c r="AQ250" s="1357">
        <v>148.6</v>
      </c>
      <c r="AR250" s="1335"/>
      <c r="AS250" s="1307">
        <v>142.47049632650871</v>
      </c>
      <c r="AT250" s="1284">
        <v>-2.8603408168961231E-3</v>
      </c>
      <c r="AU250" s="1335"/>
      <c r="AV250" s="1330"/>
      <c r="AW250" s="1330"/>
      <c r="AX250" s="1330"/>
      <c r="AY250" s="1330"/>
      <c r="AZ250" s="1330"/>
      <c r="BA250" s="1330"/>
      <c r="BB250" s="1330"/>
      <c r="BC250" s="1330"/>
      <c r="BD250" s="1330"/>
      <c r="BE250" s="1330"/>
      <c r="BF250" s="1330"/>
      <c r="BG250" s="1330"/>
      <c r="BH250" s="1330"/>
      <c r="BI250" s="1330"/>
      <c r="BJ250" s="1330"/>
      <c r="BK250" s="1330"/>
      <c r="BL250" s="1330"/>
      <c r="BM250" s="1330"/>
      <c r="BN250" s="1330"/>
      <c r="BO250" s="1330"/>
      <c r="BP250" s="1330"/>
      <c r="BQ250" s="1330"/>
      <c r="BR250" s="1330"/>
      <c r="BS250" s="1330"/>
      <c r="BT250" s="1330"/>
      <c r="BU250" s="1330"/>
      <c r="BV250" s="1330"/>
      <c r="BW250" s="1330"/>
      <c r="BX250" s="1330"/>
      <c r="BY250" s="1330"/>
      <c r="BZ250" s="1330"/>
      <c r="CA250" s="1330"/>
      <c r="CB250" s="1330"/>
      <c r="CC250" s="1330"/>
      <c r="CD250" s="1330"/>
      <c r="CE250" s="1330"/>
      <c r="CF250" s="1330"/>
      <c r="CG250" s="1330"/>
      <c r="CH250" s="1330"/>
      <c r="CI250" s="1330"/>
    </row>
    <row r="251" spans="1:87" s="1289" customFormat="1" ht="40.35" hidden="1" customHeight="1" outlineLevel="1" collapsed="1">
      <c r="A251" s="1299">
        <v>43318</v>
      </c>
      <c r="B251" s="1341">
        <v>32</v>
      </c>
      <c r="C251" s="1353">
        <v>118</v>
      </c>
      <c r="D251" s="1355">
        <v>172.19550000000001</v>
      </c>
      <c r="E251" s="1356">
        <v>336.78000000000003</v>
      </c>
      <c r="F251" s="1353">
        <v>140.249</v>
      </c>
      <c r="G251" s="1354">
        <v>3593</v>
      </c>
      <c r="H251" s="1353">
        <v>127.72300000000001</v>
      </c>
      <c r="I251" s="1354">
        <v>952</v>
      </c>
      <c r="J251" s="1353">
        <v>149.64000000000001</v>
      </c>
      <c r="K251" s="1353">
        <v>145.58000000000001</v>
      </c>
      <c r="L251" s="1352">
        <v>176.43</v>
      </c>
      <c r="M251" s="1353">
        <v>151.54</v>
      </c>
      <c r="N251" s="1353">
        <v>133</v>
      </c>
      <c r="O251" s="1355">
        <v>147.86660000000001</v>
      </c>
      <c r="P251" s="1358">
        <v>1098</v>
      </c>
      <c r="Q251" s="1355">
        <v>137.37</v>
      </c>
      <c r="R251" s="1355" t="s">
        <v>202</v>
      </c>
      <c r="S251" s="1355">
        <v>202.29</v>
      </c>
      <c r="T251" s="1355">
        <v>146.21</v>
      </c>
      <c r="U251" s="1355">
        <v>138.20000000000002</v>
      </c>
      <c r="V251" s="1355">
        <v>145.4</v>
      </c>
      <c r="W251" s="1355">
        <v>148.44200000000001</v>
      </c>
      <c r="X251" s="1358">
        <v>47633.54</v>
      </c>
      <c r="Y251" s="1355" t="s">
        <v>202</v>
      </c>
      <c r="Z251" s="1355">
        <v>126.197</v>
      </c>
      <c r="AA251" s="1355">
        <v>152.72</v>
      </c>
      <c r="AB251" s="1355">
        <v>144.67320000000001</v>
      </c>
      <c r="AC251" s="1359">
        <v>618.01100000000008</v>
      </c>
      <c r="AD251" s="1355">
        <v>174</v>
      </c>
      <c r="AE251" s="1355">
        <v>154.84720000000002</v>
      </c>
      <c r="AF251" s="1355">
        <v>718.92</v>
      </c>
      <c r="AG251" s="1355">
        <v>158.20000000000002</v>
      </c>
      <c r="AH251" s="1355">
        <v>151.67000000000002</v>
      </c>
      <c r="AI251" s="1355">
        <v>157.82</v>
      </c>
      <c r="AJ251" s="1355">
        <v>162.42570000000001</v>
      </c>
      <c r="AK251" s="1354">
        <v>1684</v>
      </c>
      <c r="AL251" s="1335"/>
      <c r="AM251" s="1307">
        <v>144.23562941192722</v>
      </c>
      <c r="AN251" s="1284">
        <v>1.7373839215284459E-2</v>
      </c>
      <c r="AO251" s="1335"/>
      <c r="AP251" s="1353">
        <v>165.6951</v>
      </c>
      <c r="AQ251" s="1357">
        <v>148.46</v>
      </c>
      <c r="AR251" s="1335"/>
      <c r="AS251" s="1307">
        <v>144.83269474514591</v>
      </c>
      <c r="AT251" s="1284">
        <v>1.6580263840898057E-2</v>
      </c>
      <c r="AU251" s="1335"/>
      <c r="AV251" s="1330"/>
      <c r="AW251" s="1330"/>
      <c r="AX251" s="1330"/>
      <c r="AY251" s="1330"/>
      <c r="AZ251" s="1330"/>
      <c r="BA251" s="1330"/>
      <c r="BB251" s="1330"/>
      <c r="BC251" s="1330"/>
      <c r="BD251" s="1330"/>
      <c r="BE251" s="1330"/>
      <c r="BF251" s="1330"/>
      <c r="BG251" s="1330"/>
      <c r="BH251" s="1330"/>
      <c r="BI251" s="1330"/>
      <c r="BJ251" s="1330"/>
      <c r="BK251" s="1330"/>
      <c r="BL251" s="1330"/>
      <c r="BM251" s="1330"/>
      <c r="BN251" s="1330"/>
      <c r="BO251" s="1330"/>
      <c r="BP251" s="1330"/>
      <c r="BQ251" s="1330"/>
      <c r="BR251" s="1330"/>
      <c r="BS251" s="1330"/>
      <c r="BT251" s="1330"/>
      <c r="BU251" s="1330"/>
      <c r="BV251" s="1330"/>
      <c r="BW251" s="1330"/>
      <c r="BX251" s="1330"/>
      <c r="BY251" s="1330"/>
      <c r="BZ251" s="1330"/>
      <c r="CA251" s="1330"/>
      <c r="CB251" s="1330"/>
      <c r="CC251" s="1330"/>
      <c r="CD251" s="1330"/>
      <c r="CE251" s="1330"/>
      <c r="CF251" s="1330"/>
      <c r="CG251" s="1330"/>
      <c r="CH251" s="1330"/>
      <c r="CI251" s="1330"/>
    </row>
    <row r="252" spans="1:87" s="1289" customFormat="1" ht="40.35" hidden="1" customHeight="1" outlineLevel="1" collapsed="1">
      <c r="A252" s="1299">
        <v>43325</v>
      </c>
      <c r="B252" s="1341">
        <v>33</v>
      </c>
      <c r="C252" s="1353">
        <v>126.3</v>
      </c>
      <c r="D252" s="1355">
        <v>171.30070000000001</v>
      </c>
      <c r="E252" s="1356">
        <v>335.03000000000003</v>
      </c>
      <c r="F252" s="1353">
        <v>143.93270000000001</v>
      </c>
      <c r="G252" s="1354">
        <v>3698</v>
      </c>
      <c r="H252" s="1353">
        <v>129.9605</v>
      </c>
      <c r="I252" s="1354">
        <v>969</v>
      </c>
      <c r="J252" s="1353">
        <v>156.58000000000001</v>
      </c>
      <c r="K252" s="1353">
        <v>146.67000000000002</v>
      </c>
      <c r="L252" s="1352">
        <v>175.5</v>
      </c>
      <c r="M252" s="1353">
        <v>153.12</v>
      </c>
      <c r="N252" s="1353">
        <v>133</v>
      </c>
      <c r="O252" s="1355">
        <v>154.34520000000001</v>
      </c>
      <c r="P252" s="1358">
        <v>1146</v>
      </c>
      <c r="Q252" s="1355">
        <v>137.30000000000001</v>
      </c>
      <c r="R252" s="1355" t="s">
        <v>202</v>
      </c>
      <c r="S252" s="1355">
        <v>202.12</v>
      </c>
      <c r="T252" s="1355">
        <v>151.29300000000001</v>
      </c>
      <c r="U252" s="1355">
        <v>132.39000000000001</v>
      </c>
      <c r="V252" s="1355">
        <v>151</v>
      </c>
      <c r="W252" s="1355">
        <v>153.97920000000002</v>
      </c>
      <c r="X252" s="1358">
        <v>49858.68</v>
      </c>
      <c r="Y252" s="1355" t="s">
        <v>202</v>
      </c>
      <c r="Z252" s="1355">
        <v>133.78700000000001</v>
      </c>
      <c r="AA252" s="1355">
        <v>158.07</v>
      </c>
      <c r="AB252" s="1355">
        <v>149.64160000000001</v>
      </c>
      <c r="AC252" s="1359">
        <v>644.58100000000002</v>
      </c>
      <c r="AD252" s="1355">
        <v>174</v>
      </c>
      <c r="AE252" s="1355">
        <v>156.02100000000002</v>
      </c>
      <c r="AF252" s="1355">
        <v>726.63</v>
      </c>
      <c r="AG252" s="1355">
        <v>160.99</v>
      </c>
      <c r="AH252" s="1355">
        <v>157.04</v>
      </c>
      <c r="AI252" s="1355">
        <v>157.5</v>
      </c>
      <c r="AJ252" s="1355">
        <v>162.20140000000001</v>
      </c>
      <c r="AK252" s="1354">
        <v>1693</v>
      </c>
      <c r="AL252" s="1335"/>
      <c r="AM252" s="1307">
        <v>148.63296321147479</v>
      </c>
      <c r="AN252" s="1284">
        <v>3.048715367677346E-2</v>
      </c>
      <c r="AO252" s="1335"/>
      <c r="AP252" s="1353">
        <v>165.6857</v>
      </c>
      <c r="AQ252" s="1357">
        <v>148.19</v>
      </c>
      <c r="AR252" s="1335"/>
      <c r="AS252" s="1307">
        <v>149.10742030169723</v>
      </c>
      <c r="AT252" s="1284">
        <v>2.9514921089283774E-2</v>
      </c>
      <c r="AU252" s="1335"/>
      <c r="AV252" s="1330"/>
      <c r="AW252" s="1330"/>
      <c r="AX252" s="1330"/>
      <c r="AY252" s="1330"/>
      <c r="AZ252" s="1330"/>
      <c r="BA252" s="1330"/>
      <c r="BB252" s="1330"/>
      <c r="BC252" s="1330"/>
      <c r="BD252" s="1330"/>
      <c r="BE252" s="1330"/>
      <c r="BF252" s="1330"/>
      <c r="BG252" s="1330"/>
      <c r="BH252" s="1330"/>
      <c r="BI252" s="1330"/>
      <c r="BJ252" s="1330"/>
      <c r="BK252" s="1330"/>
      <c r="BL252" s="1330"/>
      <c r="BM252" s="1330"/>
      <c r="BN252" s="1330"/>
      <c r="BO252" s="1330"/>
      <c r="BP252" s="1330"/>
      <c r="BQ252" s="1330"/>
      <c r="BR252" s="1330"/>
      <c r="BS252" s="1330"/>
      <c r="BT252" s="1330"/>
      <c r="BU252" s="1330"/>
      <c r="BV252" s="1330"/>
      <c r="BW252" s="1330"/>
      <c r="BX252" s="1330"/>
      <c r="BY252" s="1330"/>
      <c r="BZ252" s="1330"/>
      <c r="CA252" s="1330"/>
      <c r="CB252" s="1330"/>
      <c r="CC252" s="1330"/>
      <c r="CD252" s="1330"/>
      <c r="CE252" s="1330"/>
      <c r="CF252" s="1330"/>
      <c r="CG252" s="1330"/>
      <c r="CH252" s="1330"/>
      <c r="CI252" s="1330"/>
    </row>
    <row r="253" spans="1:87" s="1289" customFormat="1" ht="40.35" hidden="1" customHeight="1" outlineLevel="1" collapsed="1">
      <c r="A253" s="1299">
        <v>43332</v>
      </c>
      <c r="B253" s="1341">
        <v>34</v>
      </c>
      <c r="C253" s="1353">
        <v>132.80000000000001</v>
      </c>
      <c r="D253" s="1355">
        <v>171.81200000000001</v>
      </c>
      <c r="E253" s="1356">
        <v>336.03000000000003</v>
      </c>
      <c r="F253" s="1353">
        <v>148.00830000000002</v>
      </c>
      <c r="G253" s="1354">
        <v>3808</v>
      </c>
      <c r="H253" s="1353">
        <v>132.46200000000002</v>
      </c>
      <c r="I253" s="1354">
        <v>988</v>
      </c>
      <c r="J253" s="1353">
        <v>159.39000000000001</v>
      </c>
      <c r="K253" s="1353">
        <v>146.80000000000001</v>
      </c>
      <c r="L253" s="1352">
        <v>176.43</v>
      </c>
      <c r="M253" s="1353">
        <v>152.68</v>
      </c>
      <c r="N253" s="1353">
        <v>133</v>
      </c>
      <c r="O253" s="1355">
        <v>157.22230000000002</v>
      </c>
      <c r="P253" s="1358">
        <v>1168</v>
      </c>
      <c r="Q253" s="1355">
        <v>137.15</v>
      </c>
      <c r="R253" s="1355" t="s">
        <v>202</v>
      </c>
      <c r="S253" s="1355">
        <v>202.25</v>
      </c>
      <c r="T253" s="1355">
        <v>158.03100000000001</v>
      </c>
      <c r="U253" s="1355">
        <v>128.34</v>
      </c>
      <c r="V253" s="1355">
        <v>157.1</v>
      </c>
      <c r="W253" s="1355">
        <v>159.14600000000002</v>
      </c>
      <c r="X253" s="1358">
        <v>51522.39</v>
      </c>
      <c r="Y253" s="1355" t="s">
        <v>202</v>
      </c>
      <c r="Z253" s="1355">
        <v>137.083</v>
      </c>
      <c r="AA253" s="1355">
        <v>161.77000000000001</v>
      </c>
      <c r="AB253" s="1355">
        <v>153.1277</v>
      </c>
      <c r="AC253" s="1359">
        <v>657.16300000000001</v>
      </c>
      <c r="AD253" s="1355">
        <v>174</v>
      </c>
      <c r="AE253" s="1355">
        <v>156.74290000000002</v>
      </c>
      <c r="AF253" s="1355">
        <v>727.99</v>
      </c>
      <c r="AG253" s="1355">
        <v>166.57</v>
      </c>
      <c r="AH253" s="1355">
        <v>158.99</v>
      </c>
      <c r="AI253" s="1355">
        <v>158.53</v>
      </c>
      <c r="AJ253" s="1355">
        <v>161.29400000000001</v>
      </c>
      <c r="AK253" s="1354">
        <v>1698</v>
      </c>
      <c r="AL253" s="1335"/>
      <c r="AM253" s="1307">
        <v>150.95794317429127</v>
      </c>
      <c r="AN253" s="1284">
        <v>1.5642424887328144E-2</v>
      </c>
      <c r="AO253" s="1335"/>
      <c r="AP253" s="1353">
        <v>164.65049999999999</v>
      </c>
      <c r="AQ253" s="1357">
        <v>147.95000000000002</v>
      </c>
      <c r="AR253" s="1335"/>
      <c r="AS253" s="1307">
        <v>151.33891021493679</v>
      </c>
      <c r="AT253" s="1284">
        <v>1.4965653008579105E-2</v>
      </c>
      <c r="AU253" s="1335"/>
      <c r="AV253" s="1330"/>
      <c r="AW253" s="1330"/>
      <c r="AX253" s="1330"/>
      <c r="AY253" s="1330"/>
      <c r="AZ253" s="1330"/>
      <c r="BA253" s="1330"/>
      <c r="BB253" s="1330"/>
      <c r="BC253" s="1330"/>
      <c r="BD253" s="1330"/>
      <c r="BE253" s="1330"/>
      <c r="BF253" s="1330"/>
      <c r="BG253" s="1330"/>
      <c r="BH253" s="1330"/>
      <c r="BI253" s="1330"/>
      <c r="BJ253" s="1330"/>
      <c r="BK253" s="1330"/>
      <c r="BL253" s="1330"/>
      <c r="BM253" s="1330"/>
      <c r="BN253" s="1330"/>
      <c r="BO253" s="1330"/>
      <c r="BP253" s="1330"/>
      <c r="BQ253" s="1330"/>
      <c r="BR253" s="1330"/>
      <c r="BS253" s="1330"/>
      <c r="BT253" s="1330"/>
      <c r="BU253" s="1330"/>
      <c r="BV253" s="1330"/>
      <c r="BW253" s="1330"/>
      <c r="BX253" s="1330"/>
      <c r="BY253" s="1330"/>
      <c r="BZ253" s="1330"/>
      <c r="CA253" s="1330"/>
      <c r="CB253" s="1330"/>
      <c r="CC253" s="1330"/>
      <c r="CD253" s="1330"/>
      <c r="CE253" s="1330"/>
      <c r="CF253" s="1330"/>
      <c r="CG253" s="1330"/>
      <c r="CH253" s="1330"/>
      <c r="CI253" s="1330"/>
    </row>
    <row r="254" spans="1:87" s="1289" customFormat="1" ht="40.35" hidden="1" customHeight="1" outlineLevel="1" collapsed="1">
      <c r="A254" s="1299">
        <v>43339</v>
      </c>
      <c r="B254" s="1341">
        <v>35</v>
      </c>
      <c r="C254" s="1353">
        <v>131.80000000000001</v>
      </c>
      <c r="D254" s="1355">
        <v>171.26500000000001</v>
      </c>
      <c r="E254" s="1356">
        <v>334.96</v>
      </c>
      <c r="F254" s="1353">
        <v>148.76920000000001</v>
      </c>
      <c r="G254" s="1354">
        <v>3829</v>
      </c>
      <c r="H254" s="1353">
        <v>132.35560000000001</v>
      </c>
      <c r="I254" s="1354">
        <v>987</v>
      </c>
      <c r="J254" s="1353">
        <v>159.72</v>
      </c>
      <c r="K254" s="1353">
        <v>145.91</v>
      </c>
      <c r="L254" s="1352">
        <v>174.57</v>
      </c>
      <c r="M254" s="1353">
        <v>151.9</v>
      </c>
      <c r="N254" s="1353">
        <v>137</v>
      </c>
      <c r="O254" s="1355">
        <v>157.7158</v>
      </c>
      <c r="P254" s="1358">
        <v>1173</v>
      </c>
      <c r="Q254" s="1355">
        <v>137.13</v>
      </c>
      <c r="R254" s="1355" t="s">
        <v>202</v>
      </c>
      <c r="S254" s="1355">
        <v>202.53</v>
      </c>
      <c r="T254" s="1355">
        <v>159.19</v>
      </c>
      <c r="U254" s="1355">
        <v>123.15</v>
      </c>
      <c r="V254" s="1355" t="s">
        <v>279</v>
      </c>
      <c r="W254" s="1355">
        <v>158.71040000000002</v>
      </c>
      <c r="X254" s="1358">
        <v>51590.19</v>
      </c>
      <c r="Y254" s="1355" t="s">
        <v>202</v>
      </c>
      <c r="Z254" s="1355">
        <v>137.07</v>
      </c>
      <c r="AA254" s="1355">
        <v>161.83000000000001</v>
      </c>
      <c r="AB254" s="1355">
        <v>153.75800000000001</v>
      </c>
      <c r="AC254" s="1359">
        <v>658.45100000000002</v>
      </c>
      <c r="AD254" s="1355">
        <v>175</v>
      </c>
      <c r="AE254" s="1355">
        <v>156.70140000000001</v>
      </c>
      <c r="AF254" s="1355">
        <v>727.56000000000006</v>
      </c>
      <c r="AG254" s="1355">
        <v>166.47</v>
      </c>
      <c r="AH254" s="1355">
        <v>158.43</v>
      </c>
      <c r="AI254" s="1355">
        <v>158.37</v>
      </c>
      <c r="AJ254" s="1355">
        <v>160.06040000000002</v>
      </c>
      <c r="AK254" s="1354">
        <v>1702</v>
      </c>
      <c r="AL254" s="1335"/>
      <c r="AM254" s="1307">
        <v>151.3459966275062</v>
      </c>
      <c r="AN254" s="1284">
        <v>2.5706063891377529E-3</v>
      </c>
      <c r="AO254" s="1335"/>
      <c r="AP254" s="1353">
        <v>163.57810000000001</v>
      </c>
      <c r="AQ254" s="1357">
        <v>147.45000000000002</v>
      </c>
      <c r="AR254" s="1335"/>
      <c r="AS254" s="1307">
        <v>151.68632957496123</v>
      </c>
      <c r="AT254" s="1284">
        <v>2.2956380453051928E-3</v>
      </c>
      <c r="AU254" s="1335"/>
      <c r="AV254" s="1330"/>
      <c r="AW254" s="1330"/>
      <c r="AX254" s="1330"/>
      <c r="AY254" s="1330"/>
      <c r="AZ254" s="1330"/>
      <c r="BA254" s="1330"/>
      <c r="BB254" s="1330"/>
      <c r="BC254" s="1330"/>
      <c r="BD254" s="1330"/>
      <c r="BE254" s="1330"/>
      <c r="BF254" s="1330"/>
      <c r="BG254" s="1330"/>
      <c r="BH254" s="1330"/>
      <c r="BI254" s="1330"/>
      <c r="BJ254" s="1330"/>
      <c r="BK254" s="1330"/>
      <c r="BL254" s="1330"/>
      <c r="BM254" s="1330"/>
      <c r="BN254" s="1330"/>
      <c r="BO254" s="1330"/>
      <c r="BP254" s="1330"/>
      <c r="BQ254" s="1330"/>
      <c r="BR254" s="1330"/>
      <c r="BS254" s="1330"/>
      <c r="BT254" s="1330"/>
      <c r="BU254" s="1330"/>
      <c r="BV254" s="1330"/>
      <c r="BW254" s="1330"/>
      <c r="BX254" s="1330"/>
      <c r="BY254" s="1330"/>
      <c r="BZ254" s="1330"/>
      <c r="CA254" s="1330"/>
      <c r="CB254" s="1330"/>
      <c r="CC254" s="1330"/>
      <c r="CD254" s="1330"/>
      <c r="CE254" s="1330"/>
      <c r="CF254" s="1330"/>
      <c r="CG254" s="1330"/>
      <c r="CH254" s="1330"/>
      <c r="CI254" s="1330"/>
    </row>
    <row r="255" spans="1:87" s="1289" customFormat="1" ht="40.35" hidden="1" customHeight="1" outlineLevel="1" collapsed="1">
      <c r="A255" s="1299">
        <v>43346</v>
      </c>
      <c r="B255" s="1341">
        <v>36</v>
      </c>
      <c r="C255" s="1353">
        <v>132.5</v>
      </c>
      <c r="D255" s="1355">
        <v>169.84350000000001</v>
      </c>
      <c r="E255" s="1356">
        <v>332.18</v>
      </c>
      <c r="F255" s="1353">
        <v>149.08340000000001</v>
      </c>
      <c r="G255" s="1354">
        <v>3835</v>
      </c>
      <c r="H255" s="1353">
        <v>132.3751</v>
      </c>
      <c r="I255" s="1354">
        <v>987</v>
      </c>
      <c r="J255" s="1353">
        <v>156.22999999999999</v>
      </c>
      <c r="K255" s="1353">
        <v>149.22</v>
      </c>
      <c r="L255" s="1352">
        <v>172.71</v>
      </c>
      <c r="M255" s="1353">
        <v>152.43</v>
      </c>
      <c r="N255" s="1353">
        <v>139</v>
      </c>
      <c r="O255" s="1355">
        <v>157.18300000000002</v>
      </c>
      <c r="P255" s="1358">
        <v>1168</v>
      </c>
      <c r="Q255" s="1355">
        <v>136.59</v>
      </c>
      <c r="R255" s="1355" t="s">
        <v>202</v>
      </c>
      <c r="S255" s="1355">
        <v>201.39000000000001</v>
      </c>
      <c r="T255" s="1355">
        <v>167.54600000000002</v>
      </c>
      <c r="U255" s="1355">
        <v>131.94999999999999</v>
      </c>
      <c r="V255" s="1355" t="s">
        <v>279</v>
      </c>
      <c r="W255" s="1355">
        <v>160.17959999999999</v>
      </c>
      <c r="X255" s="1358">
        <v>52262.94</v>
      </c>
      <c r="Y255" s="1355" t="s">
        <v>202</v>
      </c>
      <c r="Z255" s="1355">
        <v>131.63</v>
      </c>
      <c r="AA255" s="1355">
        <v>159.44</v>
      </c>
      <c r="AB255" s="1355">
        <v>150.48080000000002</v>
      </c>
      <c r="AC255" s="1359">
        <v>648.15300000000002</v>
      </c>
      <c r="AD255" s="1355">
        <v>175</v>
      </c>
      <c r="AE255" s="1355">
        <v>157.49420000000001</v>
      </c>
      <c r="AF255" s="1355">
        <v>730.53</v>
      </c>
      <c r="AG255" s="1355">
        <v>168.23</v>
      </c>
      <c r="AH255" s="1355">
        <v>157.06</v>
      </c>
      <c r="AI255" s="1355">
        <v>159.22</v>
      </c>
      <c r="AJ255" s="1355">
        <v>160.1113</v>
      </c>
      <c r="AK255" s="1354">
        <v>1691</v>
      </c>
      <c r="AL255" s="1335"/>
      <c r="AM255" s="1307">
        <v>149.55157106043271</v>
      </c>
      <c r="AN255" s="1284">
        <v>-1.1856445542394733E-2</v>
      </c>
      <c r="AO255" s="1335"/>
      <c r="AP255" s="1353">
        <v>164.3056</v>
      </c>
      <c r="AQ255" s="1357">
        <v>147.56</v>
      </c>
      <c r="AR255" s="1335"/>
      <c r="AS255" s="1307">
        <v>149.96207136466748</v>
      </c>
      <c r="AT255" s="1284">
        <v>-1.1367261737595502E-2</v>
      </c>
      <c r="AU255" s="1335"/>
      <c r="AV255" s="1330"/>
      <c r="AW255" s="1330"/>
      <c r="AX255" s="1330"/>
      <c r="AY255" s="1330"/>
      <c r="AZ255" s="1330"/>
      <c r="BA255" s="1330"/>
      <c r="BB255" s="1330"/>
      <c r="BC255" s="1330"/>
      <c r="BD255" s="1330"/>
      <c r="BE255" s="1330"/>
      <c r="BF255" s="1330"/>
      <c r="BG255" s="1330"/>
      <c r="BH255" s="1330"/>
      <c r="BI255" s="1330"/>
      <c r="BJ255" s="1330"/>
      <c r="BK255" s="1330"/>
      <c r="BL255" s="1330"/>
      <c r="BM255" s="1330"/>
      <c r="BN255" s="1330"/>
      <c r="BO255" s="1330"/>
      <c r="BP255" s="1330"/>
      <c r="BQ255" s="1330"/>
      <c r="BR255" s="1330"/>
      <c r="BS255" s="1330"/>
      <c r="BT255" s="1330"/>
      <c r="BU255" s="1330"/>
      <c r="BV255" s="1330"/>
      <c r="BW255" s="1330"/>
      <c r="BX255" s="1330"/>
      <c r="BY255" s="1330"/>
      <c r="BZ255" s="1330"/>
      <c r="CA255" s="1330"/>
      <c r="CB255" s="1330"/>
      <c r="CC255" s="1330"/>
      <c r="CD255" s="1330"/>
      <c r="CE255" s="1330"/>
      <c r="CF255" s="1330"/>
      <c r="CG255" s="1330"/>
      <c r="CH255" s="1330"/>
      <c r="CI255" s="1330"/>
    </row>
    <row r="256" spans="1:87" s="1289" customFormat="1" ht="40.35" hidden="1" customHeight="1" outlineLevel="1" collapsed="1">
      <c r="A256" s="1299">
        <v>43353</v>
      </c>
      <c r="B256" s="1341">
        <v>37</v>
      </c>
      <c r="C256" s="1353">
        <v>124.3</v>
      </c>
      <c r="D256" s="1355">
        <v>169.99690000000001</v>
      </c>
      <c r="E256" s="1356">
        <v>332.48</v>
      </c>
      <c r="F256" s="1353">
        <v>145.71030000000002</v>
      </c>
      <c r="G256" s="1354">
        <v>3727</v>
      </c>
      <c r="H256" s="1353">
        <v>132.3218</v>
      </c>
      <c r="I256" s="1354">
        <v>987</v>
      </c>
      <c r="J256" s="1353">
        <v>150.75</v>
      </c>
      <c r="K256" s="1353">
        <v>149.79</v>
      </c>
      <c r="L256" s="1352">
        <v>174.57</v>
      </c>
      <c r="M256" s="1353">
        <v>152.03</v>
      </c>
      <c r="N256" s="1353">
        <v>140</v>
      </c>
      <c r="O256" s="1355">
        <v>152.50839999999999</v>
      </c>
      <c r="P256" s="1358">
        <v>1133</v>
      </c>
      <c r="Q256" s="1355">
        <v>136.80000000000001</v>
      </c>
      <c r="R256" s="1355" t="s">
        <v>202</v>
      </c>
      <c r="S256" s="1355">
        <v>201.98000000000002</v>
      </c>
      <c r="T256" s="1355">
        <v>150.71700000000001</v>
      </c>
      <c r="U256" s="1355">
        <v>148.65</v>
      </c>
      <c r="V256" s="1355" t="s">
        <v>279</v>
      </c>
      <c r="W256" s="1355">
        <v>153.22839999999999</v>
      </c>
      <c r="X256" s="1358">
        <v>49746.68</v>
      </c>
      <c r="Y256" s="1355" t="s">
        <v>202</v>
      </c>
      <c r="Z256" s="1355">
        <v>126.90400000000001</v>
      </c>
      <c r="AA256" s="1355">
        <v>154.34</v>
      </c>
      <c r="AB256" s="1355">
        <v>144.73740000000001</v>
      </c>
      <c r="AC256" s="1359">
        <v>623.69200000000001</v>
      </c>
      <c r="AD256" s="1355">
        <v>172</v>
      </c>
      <c r="AE256" s="1355">
        <v>155.22620000000001</v>
      </c>
      <c r="AF256" s="1355">
        <v>720.13</v>
      </c>
      <c r="AG256" s="1355">
        <v>163.04</v>
      </c>
      <c r="AH256" s="1355">
        <v>155.05000000000001</v>
      </c>
      <c r="AI256" s="1355">
        <v>159.91</v>
      </c>
      <c r="AJ256" s="1355">
        <v>162.2311</v>
      </c>
      <c r="AK256" s="1354">
        <v>1703</v>
      </c>
      <c r="AL256" s="1335"/>
      <c r="AM256" s="1307">
        <v>146.00054337369946</v>
      </c>
      <c r="AN256" s="1284">
        <v>-2.374450272607509E-2</v>
      </c>
      <c r="AO256" s="1335"/>
      <c r="AP256" s="1353">
        <v>165.398</v>
      </c>
      <c r="AQ256" s="1357">
        <v>147.47999999999999</v>
      </c>
      <c r="AR256" s="1335"/>
      <c r="AS256" s="1307">
        <v>146.54023743822194</v>
      </c>
      <c r="AT256" s="1284">
        <v>-2.2817995879268471E-2</v>
      </c>
      <c r="AU256" s="1335"/>
      <c r="AV256" s="1330"/>
      <c r="AW256" s="1330"/>
      <c r="AX256" s="1330"/>
      <c r="AY256" s="1330"/>
      <c r="AZ256" s="1330"/>
      <c r="BA256" s="1330"/>
      <c r="BB256" s="1330"/>
      <c r="BC256" s="1330"/>
      <c r="BD256" s="1330"/>
      <c r="BE256" s="1330"/>
      <c r="BF256" s="1330"/>
      <c r="BG256" s="1330"/>
      <c r="BH256" s="1330"/>
      <c r="BI256" s="1330"/>
      <c r="BJ256" s="1330"/>
      <c r="BK256" s="1330"/>
      <c r="BL256" s="1330"/>
      <c r="BM256" s="1330"/>
      <c r="BN256" s="1330"/>
      <c r="BO256" s="1330"/>
      <c r="BP256" s="1330"/>
      <c r="BQ256" s="1330"/>
      <c r="BR256" s="1330"/>
      <c r="BS256" s="1330"/>
      <c r="BT256" s="1330"/>
      <c r="BU256" s="1330"/>
      <c r="BV256" s="1330"/>
      <c r="BW256" s="1330"/>
      <c r="BX256" s="1330"/>
      <c r="BY256" s="1330"/>
      <c r="BZ256" s="1330"/>
      <c r="CA256" s="1330"/>
      <c r="CB256" s="1330"/>
      <c r="CC256" s="1330"/>
      <c r="CD256" s="1330"/>
      <c r="CE256" s="1330"/>
      <c r="CF256" s="1330"/>
      <c r="CG256" s="1330"/>
      <c r="CH256" s="1330"/>
      <c r="CI256" s="1330"/>
    </row>
    <row r="257" spans="1:87" s="1289" customFormat="1" ht="40.35" hidden="1" customHeight="1" outlineLevel="1" collapsed="1">
      <c r="A257" s="1299">
        <v>43360</v>
      </c>
      <c r="B257" s="1341">
        <v>38</v>
      </c>
      <c r="C257" s="1353">
        <v>119.10000000000001</v>
      </c>
      <c r="D257" s="1355">
        <v>169.78220000000002</v>
      </c>
      <c r="E257" s="1356">
        <v>332.06</v>
      </c>
      <c r="F257" s="1353">
        <v>144.35820000000001</v>
      </c>
      <c r="G257" s="1354">
        <v>3682</v>
      </c>
      <c r="H257" s="1353">
        <v>132.31200000000001</v>
      </c>
      <c r="I257" s="1354">
        <v>987</v>
      </c>
      <c r="J257" s="1353">
        <v>146.74</v>
      </c>
      <c r="K257" s="1353">
        <v>150.13</v>
      </c>
      <c r="L257" s="1352">
        <v>172.71</v>
      </c>
      <c r="M257" s="1353">
        <v>146.82</v>
      </c>
      <c r="N257" s="1353">
        <v>139</v>
      </c>
      <c r="O257" s="1355">
        <v>149.01009999999999</v>
      </c>
      <c r="P257" s="1358">
        <v>1107</v>
      </c>
      <c r="Q257" s="1355">
        <v>136.29</v>
      </c>
      <c r="R257" s="1362" t="s">
        <v>217</v>
      </c>
      <c r="S257" s="1355">
        <v>199.89000000000001</v>
      </c>
      <c r="T257" s="1355">
        <v>148.346</v>
      </c>
      <c r="U257" s="1355">
        <v>142.34</v>
      </c>
      <c r="V257" s="1355" t="s">
        <v>279</v>
      </c>
      <c r="W257" s="1355">
        <v>149.55010000000001</v>
      </c>
      <c r="X257" s="1358">
        <v>48436.93</v>
      </c>
      <c r="Y257" s="1355" t="s">
        <v>202</v>
      </c>
      <c r="Z257" s="1355">
        <v>126.29900000000001</v>
      </c>
      <c r="AA257" s="1355">
        <v>149.58000000000001</v>
      </c>
      <c r="AB257" s="1355">
        <v>141.37220000000002</v>
      </c>
      <c r="AC257" s="1359">
        <v>607.45600000000002</v>
      </c>
      <c r="AD257" s="1355">
        <v>170</v>
      </c>
      <c r="AE257" s="1355">
        <v>152.84470000000002</v>
      </c>
      <c r="AF257" s="1355">
        <v>710.99</v>
      </c>
      <c r="AG257" s="1355">
        <v>161.02000000000001</v>
      </c>
      <c r="AH257" s="1355">
        <v>149.89000000000001</v>
      </c>
      <c r="AI257" s="1355">
        <v>161.72999999999999</v>
      </c>
      <c r="AJ257" s="1355">
        <v>164.1292</v>
      </c>
      <c r="AK257" s="1354">
        <v>1707</v>
      </c>
      <c r="AL257" s="1335"/>
      <c r="AM257" s="1307">
        <v>143.25392353316266</v>
      </c>
      <c r="AN257" s="1284">
        <v>-1.8812394646413155E-2</v>
      </c>
      <c r="AO257" s="1335"/>
      <c r="AP257" s="1353">
        <v>165.11969999999999</v>
      </c>
      <c r="AQ257" s="1357">
        <v>147.02000000000001</v>
      </c>
      <c r="AR257" s="1335"/>
      <c r="AS257" s="1307">
        <v>143.8622934861248</v>
      </c>
      <c r="AT257" s="1284">
        <v>-1.827446166945168E-2</v>
      </c>
      <c r="AU257" s="1335"/>
      <c r="AV257" s="1330"/>
      <c r="AW257" s="1330"/>
      <c r="AX257" s="1330"/>
      <c r="AY257" s="1330"/>
      <c r="AZ257" s="1330"/>
      <c r="BA257" s="1330"/>
      <c r="BB257" s="1330"/>
      <c r="BC257" s="1330"/>
      <c r="BD257" s="1330"/>
      <c r="BE257" s="1330"/>
      <c r="BF257" s="1330"/>
      <c r="BG257" s="1330"/>
      <c r="BH257" s="1330"/>
      <c r="BI257" s="1330"/>
      <c r="BJ257" s="1330"/>
      <c r="BK257" s="1330"/>
      <c r="BL257" s="1330"/>
      <c r="BM257" s="1330"/>
      <c r="BN257" s="1330"/>
      <c r="BO257" s="1330"/>
      <c r="BP257" s="1330"/>
      <c r="BQ257" s="1330"/>
      <c r="BR257" s="1330"/>
      <c r="BS257" s="1330"/>
      <c r="BT257" s="1330"/>
      <c r="BU257" s="1330"/>
      <c r="BV257" s="1330"/>
      <c r="BW257" s="1330"/>
      <c r="BX257" s="1330"/>
      <c r="BY257" s="1330"/>
      <c r="BZ257" s="1330"/>
      <c r="CA257" s="1330"/>
      <c r="CB257" s="1330"/>
      <c r="CC257" s="1330"/>
      <c r="CD257" s="1330"/>
      <c r="CE257" s="1330"/>
      <c r="CF257" s="1330"/>
      <c r="CG257" s="1330"/>
      <c r="CH257" s="1330"/>
      <c r="CI257" s="1330"/>
    </row>
    <row r="258" spans="1:87" s="1289" customFormat="1" ht="40.35" hidden="1" customHeight="1" outlineLevel="1" collapsed="1">
      <c r="A258" s="1299">
        <v>43367</v>
      </c>
      <c r="B258" s="1341">
        <v>39</v>
      </c>
      <c r="C258" s="1353">
        <v>106.2</v>
      </c>
      <c r="D258" s="1355">
        <v>170.2526</v>
      </c>
      <c r="E258" s="1356">
        <v>332.98</v>
      </c>
      <c r="F258" s="1353">
        <v>142.1086</v>
      </c>
      <c r="G258" s="1354">
        <v>3646</v>
      </c>
      <c r="H258" s="1353">
        <v>130.0532</v>
      </c>
      <c r="I258" s="1354">
        <v>970</v>
      </c>
      <c r="J258" s="1353">
        <v>144.70000000000002</v>
      </c>
      <c r="K258" s="1353">
        <v>149.68</v>
      </c>
      <c r="L258" s="1352">
        <v>171.79</v>
      </c>
      <c r="M258" s="1353">
        <v>144.57</v>
      </c>
      <c r="N258" s="1353">
        <v>136</v>
      </c>
      <c r="O258" s="1355">
        <v>147.1026</v>
      </c>
      <c r="P258" s="1358">
        <v>1093</v>
      </c>
      <c r="Q258" s="1355">
        <v>140.14000000000001</v>
      </c>
      <c r="R258" s="1362" t="s">
        <v>217</v>
      </c>
      <c r="S258" s="1355">
        <v>200.72</v>
      </c>
      <c r="T258" s="1355">
        <v>145.86199999999999</v>
      </c>
      <c r="U258" s="1355">
        <v>138.39000000000001</v>
      </c>
      <c r="V258" s="1355" t="s">
        <v>279</v>
      </c>
      <c r="W258" s="1355">
        <v>145.58629999999999</v>
      </c>
      <c r="X258" s="1358">
        <v>47168.08</v>
      </c>
      <c r="Y258" s="1355" t="s">
        <v>202</v>
      </c>
      <c r="Z258" s="1355">
        <v>126.38000000000001</v>
      </c>
      <c r="AA258" s="1355">
        <v>146.94</v>
      </c>
      <c r="AB258" s="1355">
        <v>139.19740000000002</v>
      </c>
      <c r="AC258" s="1359">
        <v>596.63600000000008</v>
      </c>
      <c r="AD258" s="1355">
        <v>166</v>
      </c>
      <c r="AE258" s="1355">
        <v>149.4862</v>
      </c>
      <c r="AF258" s="1355">
        <v>696.96</v>
      </c>
      <c r="AG258" s="1355">
        <v>157.66</v>
      </c>
      <c r="AH258" s="1355">
        <v>148.96</v>
      </c>
      <c r="AI258" s="1355">
        <v>162.14000000000001</v>
      </c>
      <c r="AJ258" s="1355">
        <v>168.3381</v>
      </c>
      <c r="AK258" s="1354">
        <v>1740</v>
      </c>
      <c r="AL258" s="1335"/>
      <c r="AM258" s="1307">
        <v>141.22956290887967</v>
      </c>
      <c r="AN258" s="1284">
        <v>-1.4131275251350162E-2</v>
      </c>
      <c r="AO258" s="1335"/>
      <c r="AP258" s="1353">
        <v>164.161</v>
      </c>
      <c r="AQ258" s="1357">
        <v>146.29</v>
      </c>
      <c r="AR258" s="1335"/>
      <c r="AS258" s="1307">
        <v>141.8675826620605</v>
      </c>
      <c r="AT258" s="1284">
        <v>-1.3865417933551005E-2</v>
      </c>
      <c r="AU258" s="1335"/>
      <c r="AV258" s="1330"/>
      <c r="AW258" s="1330"/>
      <c r="AX258" s="1330"/>
      <c r="AY258" s="1330"/>
      <c r="AZ258" s="1330"/>
      <c r="BA258" s="1330"/>
      <c r="BB258" s="1330"/>
      <c r="BC258" s="1330"/>
      <c r="BD258" s="1330"/>
      <c r="BE258" s="1330"/>
      <c r="BF258" s="1330"/>
      <c r="BG258" s="1330"/>
      <c r="BH258" s="1330"/>
      <c r="BI258" s="1330"/>
      <c r="BJ258" s="1330"/>
      <c r="BK258" s="1330"/>
      <c r="BL258" s="1330"/>
      <c r="BM258" s="1330"/>
      <c r="BN258" s="1330"/>
      <c r="BO258" s="1330"/>
      <c r="BP258" s="1330"/>
      <c r="BQ258" s="1330"/>
      <c r="BR258" s="1330"/>
      <c r="BS258" s="1330"/>
      <c r="BT258" s="1330"/>
      <c r="BU258" s="1330"/>
      <c r="BV258" s="1330"/>
      <c r="BW258" s="1330"/>
      <c r="BX258" s="1330"/>
      <c r="BY258" s="1330"/>
      <c r="BZ258" s="1330"/>
      <c r="CA258" s="1330"/>
      <c r="CB258" s="1330"/>
      <c r="CC258" s="1330"/>
      <c r="CD258" s="1330"/>
      <c r="CE258" s="1330"/>
      <c r="CF258" s="1330"/>
      <c r="CG258" s="1330"/>
      <c r="CH258" s="1330"/>
      <c r="CI258" s="1330"/>
    </row>
    <row r="259" spans="1:87" s="1289" customFormat="1" ht="40.35" hidden="1" customHeight="1" outlineLevel="1" collapsed="1">
      <c r="A259" s="1299">
        <v>43374</v>
      </c>
      <c r="B259" s="1341">
        <v>40</v>
      </c>
      <c r="C259" s="1353">
        <v>105.9</v>
      </c>
      <c r="D259" s="1355">
        <v>172.39490000000001</v>
      </c>
      <c r="E259" s="1356">
        <v>337.17</v>
      </c>
      <c r="F259" s="1353">
        <v>140.7166</v>
      </c>
      <c r="G259" s="1354">
        <v>3625</v>
      </c>
      <c r="H259" s="1353">
        <v>127.66430000000001</v>
      </c>
      <c r="I259" s="1354">
        <v>952</v>
      </c>
      <c r="J259" s="1353">
        <v>143.81</v>
      </c>
      <c r="K259" s="1353">
        <v>149.56</v>
      </c>
      <c r="L259" s="1352">
        <v>172.71</v>
      </c>
      <c r="M259" s="1353">
        <v>141.07</v>
      </c>
      <c r="N259" s="1353">
        <v>133</v>
      </c>
      <c r="O259" s="1355">
        <v>147.6867</v>
      </c>
      <c r="P259" s="1358">
        <v>1097</v>
      </c>
      <c r="Q259" s="1355">
        <v>140.17000000000002</v>
      </c>
      <c r="R259" s="1362" t="s">
        <v>217</v>
      </c>
      <c r="S259" s="1355">
        <v>189.34</v>
      </c>
      <c r="T259" s="1355">
        <v>144.12300000000002</v>
      </c>
      <c r="U259" s="1355">
        <v>139.06</v>
      </c>
      <c r="V259" s="1355" t="s">
        <v>279</v>
      </c>
      <c r="W259" s="1355">
        <v>145.91480000000001</v>
      </c>
      <c r="X259" s="1358">
        <v>47263.07</v>
      </c>
      <c r="Y259" s="1355" t="s">
        <v>202</v>
      </c>
      <c r="Z259" s="1355">
        <v>123.09</v>
      </c>
      <c r="AA259" s="1355">
        <v>146.84</v>
      </c>
      <c r="AB259" s="1355">
        <v>138.60670000000002</v>
      </c>
      <c r="AC259" s="1359">
        <v>595.20500000000004</v>
      </c>
      <c r="AD259" s="1355">
        <v>163</v>
      </c>
      <c r="AE259" s="1355">
        <v>147.9187</v>
      </c>
      <c r="AF259" s="1355">
        <v>690.36</v>
      </c>
      <c r="AG259" s="1355">
        <v>155.31</v>
      </c>
      <c r="AH259" s="1355">
        <v>148.42000000000002</v>
      </c>
      <c r="AI259" s="1355">
        <v>163.57</v>
      </c>
      <c r="AJ259" s="1355">
        <v>164.09610000000001</v>
      </c>
      <c r="AK259" s="1354">
        <v>1704</v>
      </c>
      <c r="AL259" s="1335"/>
      <c r="AM259" s="1307">
        <v>139.69955750850994</v>
      </c>
      <c r="AN259" s="1284">
        <v>-1.0833464105223345E-2</v>
      </c>
      <c r="AO259" s="1335"/>
      <c r="AP259" s="1353">
        <v>165.22840000000002</v>
      </c>
      <c r="AQ259" s="1357">
        <v>146.5</v>
      </c>
      <c r="AR259" s="1335"/>
      <c r="AS259" s="1307">
        <v>140.40984468853668</v>
      </c>
      <c r="AT259" s="1284">
        <v>-1.0275342302802581E-2</v>
      </c>
      <c r="AU259" s="1335"/>
      <c r="AV259" s="1330"/>
      <c r="AW259" s="1330"/>
      <c r="AX259" s="1330"/>
      <c r="AY259" s="1330"/>
      <c r="AZ259" s="1330"/>
      <c r="BA259" s="1330"/>
      <c r="BB259" s="1330"/>
      <c r="BC259" s="1330"/>
      <c r="BD259" s="1330"/>
      <c r="BE259" s="1330"/>
      <c r="BF259" s="1330"/>
      <c r="BG259" s="1330"/>
      <c r="BH259" s="1330"/>
      <c r="BI259" s="1330"/>
      <c r="BJ259" s="1330"/>
      <c r="BK259" s="1330"/>
      <c r="BL259" s="1330"/>
      <c r="BM259" s="1330"/>
      <c r="BN259" s="1330"/>
      <c r="BO259" s="1330"/>
      <c r="BP259" s="1330"/>
      <c r="BQ259" s="1330"/>
      <c r="BR259" s="1330"/>
      <c r="BS259" s="1330"/>
      <c r="BT259" s="1330"/>
      <c r="BU259" s="1330"/>
      <c r="BV259" s="1330"/>
      <c r="BW259" s="1330"/>
      <c r="BX259" s="1330"/>
      <c r="BY259" s="1330"/>
      <c r="BZ259" s="1330"/>
      <c r="CA259" s="1330"/>
      <c r="CB259" s="1330"/>
      <c r="CC259" s="1330"/>
      <c r="CD259" s="1330"/>
      <c r="CE259" s="1330"/>
      <c r="CF259" s="1330"/>
      <c r="CG259" s="1330"/>
      <c r="CH259" s="1330"/>
      <c r="CI259" s="1330"/>
    </row>
    <row r="260" spans="1:87" s="1289" customFormat="1" ht="40.35" hidden="1" customHeight="1" outlineLevel="1" collapsed="1">
      <c r="A260" s="1299">
        <v>43381</v>
      </c>
      <c r="B260" s="1341">
        <v>41</v>
      </c>
      <c r="C260" s="1353">
        <v>105.4</v>
      </c>
      <c r="D260" s="1355">
        <v>172.2824</v>
      </c>
      <c r="E260" s="1356">
        <v>336.95</v>
      </c>
      <c r="F260" s="1353">
        <v>140.7423</v>
      </c>
      <c r="G260" s="1354">
        <v>3629</v>
      </c>
      <c r="H260" s="1353">
        <v>126.9466</v>
      </c>
      <c r="I260" s="1354">
        <v>947</v>
      </c>
      <c r="J260" s="1353">
        <v>141.46</v>
      </c>
      <c r="K260" s="1353">
        <v>146.78</v>
      </c>
      <c r="L260" s="1352">
        <v>172.71</v>
      </c>
      <c r="M260" s="1353">
        <v>136.97</v>
      </c>
      <c r="N260" s="1353">
        <v>132</v>
      </c>
      <c r="O260" s="1355">
        <v>144.81360000000001</v>
      </c>
      <c r="P260" s="1358">
        <v>1074</v>
      </c>
      <c r="Q260" s="1355">
        <v>140.04</v>
      </c>
      <c r="R260" s="1362" t="s">
        <v>217</v>
      </c>
      <c r="S260" s="1355">
        <v>187.67000000000002</v>
      </c>
      <c r="T260" s="1355">
        <v>146.72200000000001</v>
      </c>
      <c r="U260" s="1355">
        <v>138.14000000000001</v>
      </c>
      <c r="V260" s="1355" t="s">
        <v>279</v>
      </c>
      <c r="W260" s="1355">
        <v>146.8503</v>
      </c>
      <c r="X260" s="1358">
        <v>47687.32</v>
      </c>
      <c r="Y260" s="1355" t="s">
        <v>202</v>
      </c>
      <c r="Z260" s="1355">
        <v>121.18</v>
      </c>
      <c r="AA260" s="1355">
        <v>145.42000000000002</v>
      </c>
      <c r="AB260" s="1355">
        <v>136.9932</v>
      </c>
      <c r="AC260" s="1359">
        <v>589.88499999999999</v>
      </c>
      <c r="AD260" s="1355">
        <v>160</v>
      </c>
      <c r="AE260" s="1355">
        <v>147.6293</v>
      </c>
      <c r="AF260" s="1355">
        <v>688.79</v>
      </c>
      <c r="AG260" s="1355">
        <v>155.38</v>
      </c>
      <c r="AH260" s="1355">
        <v>146.63</v>
      </c>
      <c r="AI260" s="1355">
        <v>162.22999999999999</v>
      </c>
      <c r="AJ260" s="1355">
        <v>163.61600000000001</v>
      </c>
      <c r="AK260" s="1354">
        <v>1705</v>
      </c>
      <c r="AL260" s="1335"/>
      <c r="AM260" s="1307">
        <v>137.95216825437817</v>
      </c>
      <c r="AN260" s="1284">
        <v>-1.2508194623489288E-2</v>
      </c>
      <c r="AO260" s="1335"/>
      <c r="AP260" s="1353">
        <v>166.2587</v>
      </c>
      <c r="AQ260" s="1357">
        <v>145.85</v>
      </c>
      <c r="AR260" s="1335"/>
      <c r="AS260" s="1307">
        <v>138.73973888616993</v>
      </c>
      <c r="AT260" s="1284">
        <v>-1.1894506443415387E-2</v>
      </c>
      <c r="AU260" s="1335"/>
      <c r="AV260" s="1330"/>
      <c r="AW260" s="1330"/>
      <c r="AX260" s="1330"/>
      <c r="AY260" s="1330"/>
      <c r="AZ260" s="1330"/>
      <c r="BA260" s="1330"/>
      <c r="BB260" s="1330"/>
      <c r="BC260" s="1330"/>
      <c r="BD260" s="1330"/>
      <c r="BE260" s="1330"/>
      <c r="BF260" s="1330"/>
      <c r="BG260" s="1330"/>
      <c r="BH260" s="1330"/>
      <c r="BI260" s="1330"/>
      <c r="BJ260" s="1330"/>
      <c r="BK260" s="1330"/>
      <c r="BL260" s="1330"/>
      <c r="BM260" s="1330"/>
      <c r="BN260" s="1330"/>
      <c r="BO260" s="1330"/>
      <c r="BP260" s="1330"/>
      <c r="BQ260" s="1330"/>
      <c r="BR260" s="1330"/>
      <c r="BS260" s="1330"/>
      <c r="BT260" s="1330"/>
      <c r="BU260" s="1330"/>
      <c r="BV260" s="1330"/>
      <c r="BW260" s="1330"/>
      <c r="BX260" s="1330"/>
      <c r="BY260" s="1330"/>
      <c r="BZ260" s="1330"/>
      <c r="CA260" s="1330"/>
      <c r="CB260" s="1330"/>
      <c r="CC260" s="1330"/>
      <c r="CD260" s="1330"/>
      <c r="CE260" s="1330"/>
      <c r="CF260" s="1330"/>
      <c r="CG260" s="1330"/>
      <c r="CH260" s="1330"/>
      <c r="CI260" s="1330"/>
    </row>
    <row r="261" spans="1:87" s="1289" customFormat="1" ht="40.35" hidden="1" customHeight="1" outlineLevel="1" collapsed="1">
      <c r="A261" s="1299">
        <v>43388</v>
      </c>
      <c r="B261" s="1341">
        <v>42</v>
      </c>
      <c r="C261" s="1353">
        <v>103.10000000000001</v>
      </c>
      <c r="D261" s="1355">
        <v>171.79670000000002</v>
      </c>
      <c r="E261" s="1356">
        <v>336</v>
      </c>
      <c r="F261" s="1353">
        <v>137.26250000000002</v>
      </c>
      <c r="G261" s="1354">
        <v>3546</v>
      </c>
      <c r="H261" s="1353">
        <v>126.5314</v>
      </c>
      <c r="I261" s="1354">
        <v>944</v>
      </c>
      <c r="J261" s="1353">
        <v>140.70000000000002</v>
      </c>
      <c r="K261" s="1353">
        <v>149.26</v>
      </c>
      <c r="L261" s="1352">
        <v>171.79</v>
      </c>
      <c r="M261" s="1353">
        <v>136.21</v>
      </c>
      <c r="N261" s="1353">
        <v>131</v>
      </c>
      <c r="O261" s="1355">
        <v>141.24450000000002</v>
      </c>
      <c r="P261" s="1358">
        <v>1048</v>
      </c>
      <c r="Q261" s="1355">
        <v>139.85</v>
      </c>
      <c r="R261" s="1362" t="s">
        <v>217</v>
      </c>
      <c r="S261" s="1355">
        <v>187.39000000000001</v>
      </c>
      <c r="T261" s="1355">
        <v>141.07300000000001</v>
      </c>
      <c r="U261" s="1355">
        <v>133.80000000000001</v>
      </c>
      <c r="V261" s="1355" t="s">
        <v>279</v>
      </c>
      <c r="W261" s="1355">
        <v>143.20440000000002</v>
      </c>
      <c r="X261" s="1358">
        <v>46255.63</v>
      </c>
      <c r="Y261" s="1355" t="s">
        <v>202</v>
      </c>
      <c r="Z261" s="1355">
        <v>121.2</v>
      </c>
      <c r="AA261" s="1355">
        <v>141.52000000000001</v>
      </c>
      <c r="AB261" s="1355">
        <v>134.02979999999999</v>
      </c>
      <c r="AC261" s="1359">
        <v>575.81299999999999</v>
      </c>
      <c r="AD261" s="1355">
        <v>157</v>
      </c>
      <c r="AE261" s="1355">
        <v>145.5111</v>
      </c>
      <c r="AF261" s="1355">
        <v>678.99</v>
      </c>
      <c r="AG261" s="1355">
        <v>151.70000000000002</v>
      </c>
      <c r="AH261" s="1355">
        <v>144.82</v>
      </c>
      <c r="AI261" s="1355">
        <v>162.96</v>
      </c>
      <c r="AJ261" s="1355">
        <v>164.78050000000002</v>
      </c>
      <c r="AK261" s="1354">
        <v>1704</v>
      </c>
      <c r="AL261" s="1335"/>
      <c r="AM261" s="1307">
        <v>136.63608465118313</v>
      </c>
      <c r="AN261" s="1284">
        <v>-9.5401443837275224E-3</v>
      </c>
      <c r="AO261" s="1335"/>
      <c r="AP261" s="1353">
        <v>165.4674</v>
      </c>
      <c r="AQ261" s="1357">
        <v>145.4</v>
      </c>
      <c r="AR261" s="1335"/>
      <c r="AS261" s="1307">
        <v>137.43825630007004</v>
      </c>
      <c r="AT261" s="1284">
        <v>-9.3807484182142353E-3</v>
      </c>
      <c r="AU261" s="1335"/>
      <c r="AV261" s="1330"/>
      <c r="AW261" s="1330"/>
      <c r="AX261" s="1330"/>
      <c r="AY261" s="1330"/>
      <c r="AZ261" s="1330"/>
      <c r="BA261" s="1330"/>
      <c r="BB261" s="1330"/>
      <c r="BC261" s="1330"/>
      <c r="BD261" s="1330"/>
      <c r="BE261" s="1330"/>
      <c r="BF261" s="1330"/>
      <c r="BG261" s="1330"/>
      <c r="BH261" s="1330"/>
      <c r="BI261" s="1330"/>
      <c r="BJ261" s="1330"/>
      <c r="BK261" s="1330"/>
      <c r="BL261" s="1330"/>
      <c r="BM261" s="1330"/>
      <c r="BN261" s="1330"/>
      <c r="BO261" s="1330"/>
      <c r="BP261" s="1330"/>
      <c r="BQ261" s="1330"/>
      <c r="BR261" s="1330"/>
      <c r="BS261" s="1330"/>
      <c r="BT261" s="1330"/>
      <c r="BU261" s="1330"/>
      <c r="BV261" s="1330"/>
      <c r="BW261" s="1330"/>
      <c r="BX261" s="1330"/>
      <c r="BY261" s="1330"/>
      <c r="BZ261" s="1330"/>
      <c r="CA261" s="1330"/>
      <c r="CB261" s="1330"/>
      <c r="CC261" s="1330"/>
      <c r="CD261" s="1330"/>
      <c r="CE261" s="1330"/>
      <c r="CF261" s="1330"/>
      <c r="CG261" s="1330"/>
      <c r="CH261" s="1330"/>
      <c r="CI261" s="1330"/>
    </row>
    <row r="262" spans="1:87" s="1289" customFormat="1" ht="40.35" hidden="1" customHeight="1" outlineLevel="1" collapsed="1">
      <c r="A262" s="1299">
        <v>43395</v>
      </c>
      <c r="B262" s="1341">
        <v>43</v>
      </c>
      <c r="C262" s="1353">
        <v>104</v>
      </c>
      <c r="D262" s="1355">
        <v>172.18020000000001</v>
      </c>
      <c r="E262" s="1356">
        <v>336.75</v>
      </c>
      <c r="F262" s="1353">
        <v>136.66240000000002</v>
      </c>
      <c r="G262" s="1354">
        <v>3532</v>
      </c>
      <c r="H262" s="1353">
        <v>126.66590000000001</v>
      </c>
      <c r="I262" s="1354">
        <v>945</v>
      </c>
      <c r="J262" s="1353">
        <v>140.32</v>
      </c>
      <c r="K262" s="1353">
        <v>148.47</v>
      </c>
      <c r="L262" s="1352">
        <v>172.71</v>
      </c>
      <c r="M262" s="1353">
        <v>132.91</v>
      </c>
      <c r="N262" s="1353">
        <v>130</v>
      </c>
      <c r="O262" s="1355">
        <v>143.19300000000001</v>
      </c>
      <c r="P262" s="1358">
        <v>1064</v>
      </c>
      <c r="Q262" s="1355">
        <v>139.93</v>
      </c>
      <c r="R262" s="1362" t="s">
        <v>217</v>
      </c>
      <c r="S262" s="1355">
        <v>184.07</v>
      </c>
      <c r="T262" s="1355">
        <v>140.625</v>
      </c>
      <c r="U262" s="1355">
        <v>133.97</v>
      </c>
      <c r="V262" s="1355" t="s">
        <v>279</v>
      </c>
      <c r="W262" s="1355">
        <v>142.23840000000001</v>
      </c>
      <c r="X262" s="1358">
        <v>46025.9</v>
      </c>
      <c r="Y262" s="1355" t="s">
        <v>202</v>
      </c>
      <c r="Z262" s="1355">
        <v>121.21000000000001</v>
      </c>
      <c r="AA262" s="1355">
        <v>140.89000000000001</v>
      </c>
      <c r="AB262" s="1355">
        <v>131.33590000000001</v>
      </c>
      <c r="AC262" s="1359">
        <v>565.46300000000008</v>
      </c>
      <c r="AD262" s="1355">
        <v>154</v>
      </c>
      <c r="AE262" s="1355">
        <v>144.15860000000001</v>
      </c>
      <c r="AF262" s="1355">
        <v>672.30000000000007</v>
      </c>
      <c r="AG262" s="1355">
        <v>151.85</v>
      </c>
      <c r="AH262" s="1355">
        <v>143.96</v>
      </c>
      <c r="AI262" s="1355">
        <v>163.96</v>
      </c>
      <c r="AJ262" s="1355">
        <v>163.94710000000001</v>
      </c>
      <c r="AK262" s="1354">
        <v>1700</v>
      </c>
      <c r="AL262" s="1335"/>
      <c r="AM262" s="1307">
        <v>135.63003896628672</v>
      </c>
      <c r="AN262" s="1284">
        <v>-7.3629575047083895E-3</v>
      </c>
      <c r="AO262" s="1335"/>
      <c r="AP262" s="1353">
        <v>164.77340000000001</v>
      </c>
      <c r="AQ262" s="1357">
        <v>145.63</v>
      </c>
      <c r="AR262" s="1335"/>
      <c r="AS262" s="1307">
        <v>136.44089264020624</v>
      </c>
      <c r="AT262" s="1284">
        <v>-7.2568125259552252E-3</v>
      </c>
      <c r="AU262" s="1335"/>
      <c r="AV262" s="1330"/>
      <c r="AW262" s="1330"/>
      <c r="AX262" s="1330"/>
      <c r="AY262" s="1330"/>
      <c r="AZ262" s="1330"/>
      <c r="BA262" s="1330"/>
      <c r="BB262" s="1330"/>
      <c r="BC262" s="1330"/>
      <c r="BD262" s="1330"/>
      <c r="BE262" s="1330"/>
      <c r="BF262" s="1330"/>
      <c r="BG262" s="1330"/>
      <c r="BH262" s="1330"/>
      <c r="BI262" s="1330"/>
      <c r="BJ262" s="1330"/>
      <c r="BK262" s="1330"/>
      <c r="BL262" s="1330"/>
      <c r="BM262" s="1330"/>
      <c r="BN262" s="1330"/>
      <c r="BO262" s="1330"/>
      <c r="BP262" s="1330"/>
      <c r="BQ262" s="1330"/>
      <c r="BR262" s="1330"/>
      <c r="BS262" s="1330"/>
      <c r="BT262" s="1330"/>
      <c r="BU262" s="1330"/>
      <c r="BV262" s="1330"/>
      <c r="BW262" s="1330"/>
      <c r="BX262" s="1330"/>
      <c r="BY262" s="1330"/>
      <c r="BZ262" s="1330"/>
      <c r="CA262" s="1330"/>
      <c r="CB262" s="1330"/>
      <c r="CC262" s="1330"/>
      <c r="CD262" s="1330"/>
      <c r="CE262" s="1330"/>
      <c r="CF262" s="1330"/>
      <c r="CG262" s="1330"/>
      <c r="CH262" s="1330"/>
      <c r="CI262" s="1330"/>
    </row>
    <row r="263" spans="1:87" s="1289" customFormat="1" ht="40.35" hidden="1" customHeight="1" outlineLevel="1" collapsed="1">
      <c r="A263" s="1299">
        <v>43402</v>
      </c>
      <c r="B263" s="1341">
        <v>44</v>
      </c>
      <c r="C263" s="1353">
        <v>103.3</v>
      </c>
      <c r="D263" s="1355">
        <v>173.58110000000002</v>
      </c>
      <c r="E263" s="1356">
        <v>339.49</v>
      </c>
      <c r="F263" s="1353">
        <v>136.29080000000002</v>
      </c>
      <c r="G263" s="1354">
        <v>3523</v>
      </c>
      <c r="H263" s="1353">
        <v>126.25920000000001</v>
      </c>
      <c r="I263" s="1354">
        <v>942</v>
      </c>
      <c r="J263" s="1353">
        <v>140.62</v>
      </c>
      <c r="K263" s="1353">
        <v>146.07</v>
      </c>
      <c r="L263" s="1352">
        <v>172.71</v>
      </c>
      <c r="M263" s="1353">
        <v>130.02000000000001</v>
      </c>
      <c r="N263" s="1353">
        <v>130</v>
      </c>
      <c r="O263" s="1355">
        <v>143.78579999999999</v>
      </c>
      <c r="P263" s="1358">
        <v>1069</v>
      </c>
      <c r="Q263" s="1355">
        <v>139.67000000000002</v>
      </c>
      <c r="R263" s="1362" t="s">
        <v>217</v>
      </c>
      <c r="S263" s="1355">
        <v>174.65</v>
      </c>
      <c r="T263" s="1355">
        <v>141.714</v>
      </c>
      <c r="U263" s="1355">
        <v>130.69</v>
      </c>
      <c r="V263" s="1355" t="s">
        <v>279</v>
      </c>
      <c r="W263" s="1355">
        <v>142.05090000000001</v>
      </c>
      <c r="X263" s="1358">
        <v>45964.840000000004</v>
      </c>
      <c r="Y263" s="1362" t="s">
        <v>217</v>
      </c>
      <c r="Z263" s="1355">
        <v>121.18</v>
      </c>
      <c r="AA263" s="1355">
        <v>140.72999999999999</v>
      </c>
      <c r="AB263" s="1355">
        <v>129.97</v>
      </c>
      <c r="AC263" s="1359">
        <v>562.08500000000004</v>
      </c>
      <c r="AD263" s="1355">
        <v>152</v>
      </c>
      <c r="AE263" s="1355">
        <v>143.54900000000001</v>
      </c>
      <c r="AF263" s="1355">
        <v>669.41</v>
      </c>
      <c r="AG263" s="1355">
        <v>151.76</v>
      </c>
      <c r="AH263" s="1355">
        <v>143.70000000000002</v>
      </c>
      <c r="AI263" s="1355">
        <v>164.21</v>
      </c>
      <c r="AJ263" s="1355">
        <v>164.2056</v>
      </c>
      <c r="AK263" s="1354">
        <v>1702</v>
      </c>
      <c r="AL263" s="1335"/>
      <c r="AM263" s="1307">
        <v>135.10972513436417</v>
      </c>
      <c r="AN263" s="1284">
        <v>-3.8362728189724749E-3</v>
      </c>
      <c r="AO263" s="1335"/>
      <c r="AP263" s="1353">
        <v>163.31400000000002</v>
      </c>
      <c r="AQ263" s="1357">
        <v>144.51</v>
      </c>
      <c r="AR263" s="1335"/>
      <c r="AS263" s="1307">
        <v>135.89457249887468</v>
      </c>
      <c r="AT263" s="1284">
        <v>-4.0040792079263365E-3</v>
      </c>
      <c r="AU263" s="1335"/>
      <c r="AV263" s="1330"/>
      <c r="AW263" s="1330"/>
      <c r="AX263" s="1330"/>
      <c r="AY263" s="1330"/>
      <c r="AZ263" s="1330"/>
      <c r="BA263" s="1330"/>
      <c r="BB263" s="1330"/>
      <c r="BC263" s="1330"/>
      <c r="BD263" s="1330"/>
      <c r="BE263" s="1330"/>
      <c r="BF263" s="1330"/>
      <c r="BG263" s="1330"/>
      <c r="BH263" s="1330"/>
      <c r="BI263" s="1330"/>
      <c r="BJ263" s="1330"/>
      <c r="BK263" s="1330"/>
      <c r="BL263" s="1330"/>
      <c r="BM263" s="1330"/>
      <c r="BN263" s="1330"/>
      <c r="BO263" s="1330"/>
      <c r="BP263" s="1330"/>
      <c r="BQ263" s="1330"/>
      <c r="BR263" s="1330"/>
      <c r="BS263" s="1330"/>
      <c r="BT263" s="1330"/>
      <c r="BU263" s="1330"/>
      <c r="BV263" s="1330"/>
      <c r="BW263" s="1330"/>
      <c r="BX263" s="1330"/>
      <c r="BY263" s="1330"/>
      <c r="BZ263" s="1330"/>
      <c r="CA263" s="1330"/>
      <c r="CB263" s="1330"/>
      <c r="CC263" s="1330"/>
      <c r="CD263" s="1330"/>
      <c r="CE263" s="1330"/>
      <c r="CF263" s="1330"/>
      <c r="CG263" s="1330"/>
      <c r="CH263" s="1330"/>
      <c r="CI263" s="1330"/>
    </row>
    <row r="264" spans="1:87" s="1289" customFormat="1" ht="40.35" hidden="1" customHeight="1" outlineLevel="1" collapsed="1">
      <c r="A264" s="1299">
        <v>43409</v>
      </c>
      <c r="B264" s="1341">
        <v>45</v>
      </c>
      <c r="C264" s="1353">
        <v>103.60000000000001</v>
      </c>
      <c r="D264" s="1355">
        <v>174.38900000000001</v>
      </c>
      <c r="E264" s="1356">
        <v>341.07</v>
      </c>
      <c r="F264" s="1353">
        <v>136.36660000000001</v>
      </c>
      <c r="G264" s="1354">
        <v>3528</v>
      </c>
      <c r="H264" s="1353">
        <v>126.14540000000001</v>
      </c>
      <c r="I264" s="1354">
        <v>941</v>
      </c>
      <c r="J264" s="1353">
        <v>140.45000000000002</v>
      </c>
      <c r="K264" s="1353">
        <v>144.22999999999999</v>
      </c>
      <c r="L264" s="1352">
        <v>173.64000000000001</v>
      </c>
      <c r="M264" s="1353">
        <v>129.01</v>
      </c>
      <c r="N264" s="1353">
        <v>129</v>
      </c>
      <c r="O264" s="1355">
        <v>142.71380000000002</v>
      </c>
      <c r="P264" s="1358">
        <v>1061</v>
      </c>
      <c r="Q264" s="1355">
        <v>139</v>
      </c>
      <c r="R264" s="1362" t="s">
        <v>217</v>
      </c>
      <c r="S264" s="1355">
        <v>175.93</v>
      </c>
      <c r="T264" s="1355">
        <v>141.554</v>
      </c>
      <c r="U264" s="1355">
        <v>131.26</v>
      </c>
      <c r="V264" s="1355" t="s">
        <v>279</v>
      </c>
      <c r="W264" s="1355">
        <v>142.8184</v>
      </c>
      <c r="X264" s="1358">
        <v>45945.51</v>
      </c>
      <c r="Y264" s="1362" t="s">
        <v>217</v>
      </c>
      <c r="Z264" s="1355">
        <v>121.19</v>
      </c>
      <c r="AA264" s="1355">
        <v>141.18</v>
      </c>
      <c r="AB264" s="1355">
        <v>130.1301</v>
      </c>
      <c r="AC264" s="1359">
        <v>559.61700000000008</v>
      </c>
      <c r="AD264" s="1355">
        <v>151</v>
      </c>
      <c r="AE264" s="1355">
        <v>142.7165</v>
      </c>
      <c r="AF264" s="1355">
        <v>665.12</v>
      </c>
      <c r="AG264" s="1355">
        <v>150.96</v>
      </c>
      <c r="AH264" s="1355">
        <v>143.79</v>
      </c>
      <c r="AI264" s="1355">
        <v>164.70000000000002</v>
      </c>
      <c r="AJ264" s="1355">
        <v>165.53440000000001</v>
      </c>
      <c r="AK264" s="1354">
        <v>1705</v>
      </c>
      <c r="AL264" s="1335"/>
      <c r="AM264" s="1307">
        <v>134.9316733760522</v>
      </c>
      <c r="AN264" s="1284">
        <v>-1.3178308085143309E-3</v>
      </c>
      <c r="AO264" s="1335"/>
      <c r="AP264" s="1353">
        <v>166.04949999999999</v>
      </c>
      <c r="AQ264" s="1357">
        <v>145.03</v>
      </c>
      <c r="AR264" s="1335"/>
      <c r="AS264" s="1307">
        <v>135.79759686926201</v>
      </c>
      <c r="AT264" s="1284">
        <v>-7.1360929159602904E-4</v>
      </c>
      <c r="AU264" s="1335"/>
      <c r="AV264" s="1330"/>
      <c r="AW264" s="1330"/>
      <c r="AX264" s="1330"/>
      <c r="AY264" s="1330"/>
      <c r="AZ264" s="1330"/>
      <c r="BA264" s="1330"/>
      <c r="BB264" s="1330"/>
      <c r="BC264" s="1330"/>
      <c r="BD264" s="1330"/>
      <c r="BE264" s="1330"/>
      <c r="BF264" s="1330"/>
      <c r="BG264" s="1330"/>
      <c r="BH264" s="1330"/>
      <c r="BI264" s="1330"/>
      <c r="BJ264" s="1330"/>
      <c r="BK264" s="1330"/>
      <c r="BL264" s="1330"/>
      <c r="BM264" s="1330"/>
      <c r="BN264" s="1330"/>
      <c r="BO264" s="1330"/>
      <c r="BP264" s="1330"/>
      <c r="BQ264" s="1330"/>
      <c r="BR264" s="1330"/>
      <c r="BS264" s="1330"/>
      <c r="BT264" s="1330"/>
      <c r="BU264" s="1330"/>
      <c r="BV264" s="1330"/>
      <c r="BW264" s="1330"/>
      <c r="BX264" s="1330"/>
      <c r="BY264" s="1330"/>
      <c r="BZ264" s="1330"/>
      <c r="CA264" s="1330"/>
      <c r="CB264" s="1330"/>
      <c r="CC264" s="1330"/>
      <c r="CD264" s="1330"/>
      <c r="CE264" s="1330"/>
      <c r="CF264" s="1330"/>
      <c r="CG264" s="1330"/>
      <c r="CH264" s="1330"/>
      <c r="CI264" s="1330"/>
    </row>
    <row r="265" spans="1:87" s="1289" customFormat="1" ht="40.35" hidden="1" customHeight="1" outlineLevel="1" collapsed="1">
      <c r="A265" s="1299">
        <v>43416</v>
      </c>
      <c r="B265" s="1341">
        <v>46</v>
      </c>
      <c r="C265" s="1353">
        <v>103.60000000000001</v>
      </c>
      <c r="D265" s="1355">
        <v>174.94120000000001</v>
      </c>
      <c r="E265" s="1356">
        <v>342.15000000000003</v>
      </c>
      <c r="F265" s="1353">
        <v>135.63589999999999</v>
      </c>
      <c r="G265" s="1354">
        <v>3522</v>
      </c>
      <c r="H265" s="1353">
        <v>126.2534</v>
      </c>
      <c r="I265" s="1354">
        <v>942</v>
      </c>
      <c r="J265" s="1353">
        <v>140.25</v>
      </c>
      <c r="K265" s="1353">
        <v>144.49</v>
      </c>
      <c r="L265" s="1352">
        <v>173.64000000000001</v>
      </c>
      <c r="M265" s="1353">
        <v>128.32</v>
      </c>
      <c r="N265" s="1353">
        <v>129</v>
      </c>
      <c r="O265" s="1355">
        <v>141.38200000000001</v>
      </c>
      <c r="P265" s="1358">
        <v>1050</v>
      </c>
      <c r="Q265" s="1355">
        <v>137.54</v>
      </c>
      <c r="R265" s="1362" t="s">
        <v>217</v>
      </c>
      <c r="S265" s="1355">
        <v>177</v>
      </c>
      <c r="T265" s="1355">
        <v>140.69900000000001</v>
      </c>
      <c r="U265" s="1355">
        <v>129.74</v>
      </c>
      <c r="V265" s="1355" t="s">
        <v>279</v>
      </c>
      <c r="W265" s="1355">
        <v>142.53470000000002</v>
      </c>
      <c r="X265" s="1358">
        <v>45905.33</v>
      </c>
      <c r="Y265" s="1362" t="s">
        <v>217</v>
      </c>
      <c r="Z265" s="1355">
        <v>121.2</v>
      </c>
      <c r="AA265" s="1355">
        <v>140.88</v>
      </c>
      <c r="AB265" s="1355">
        <v>130.5814</v>
      </c>
      <c r="AC265" s="1359">
        <v>561.48500000000001</v>
      </c>
      <c r="AD265" s="1355">
        <v>151</v>
      </c>
      <c r="AE265" s="1355">
        <v>141.75740000000002</v>
      </c>
      <c r="AF265" s="1355">
        <v>660.80000000000007</v>
      </c>
      <c r="AG265" s="1355">
        <v>150.24</v>
      </c>
      <c r="AH265" s="1355">
        <v>141.92000000000002</v>
      </c>
      <c r="AI265" s="1355">
        <v>164.12</v>
      </c>
      <c r="AJ265" s="1355">
        <v>166.19900000000001</v>
      </c>
      <c r="AK265" s="1354">
        <v>1705</v>
      </c>
      <c r="AL265" s="1335"/>
      <c r="AM265" s="1307">
        <v>134.80535313332771</v>
      </c>
      <c r="AN265" s="1284">
        <v>-9.361793236821736E-4</v>
      </c>
      <c r="AO265" s="1335"/>
      <c r="AP265" s="1353">
        <v>164.20959999999999</v>
      </c>
      <c r="AQ265" s="1357">
        <v>143.96</v>
      </c>
      <c r="AR265" s="1335"/>
      <c r="AS265" s="1307">
        <v>135.62359241686423</v>
      </c>
      <c r="AT265" s="1284">
        <v>-1.2813514849258079E-3</v>
      </c>
      <c r="AU265" s="1335"/>
      <c r="AV265" s="1330"/>
      <c r="AW265" s="1330"/>
      <c r="AX265" s="1330"/>
      <c r="AY265" s="1330"/>
      <c r="AZ265" s="1330"/>
      <c r="BA265" s="1330"/>
      <c r="BB265" s="1330"/>
      <c r="BC265" s="1330"/>
      <c r="BD265" s="1330"/>
      <c r="BE265" s="1330"/>
      <c r="BF265" s="1330"/>
      <c r="BG265" s="1330"/>
      <c r="BH265" s="1330"/>
      <c r="BI265" s="1330"/>
      <c r="BJ265" s="1330"/>
      <c r="BK265" s="1330"/>
      <c r="BL265" s="1330"/>
      <c r="BM265" s="1330"/>
      <c r="BN265" s="1330"/>
      <c r="BO265" s="1330"/>
      <c r="BP265" s="1330"/>
      <c r="BQ265" s="1330"/>
      <c r="BR265" s="1330"/>
      <c r="BS265" s="1330"/>
      <c r="BT265" s="1330"/>
      <c r="BU265" s="1330"/>
      <c r="BV265" s="1330"/>
      <c r="BW265" s="1330"/>
      <c r="BX265" s="1330"/>
      <c r="BY265" s="1330"/>
      <c r="BZ265" s="1330"/>
      <c r="CA265" s="1330"/>
      <c r="CB265" s="1330"/>
      <c r="CC265" s="1330"/>
      <c r="CD265" s="1330"/>
      <c r="CE265" s="1330"/>
      <c r="CF265" s="1330"/>
      <c r="CG265" s="1330"/>
      <c r="CH265" s="1330"/>
      <c r="CI265" s="1330"/>
    </row>
    <row r="266" spans="1:87" s="1289" customFormat="1" ht="40.35" hidden="1" customHeight="1" outlineLevel="1" collapsed="1">
      <c r="A266" s="1299">
        <v>43423</v>
      </c>
      <c r="B266" s="1341">
        <v>47</v>
      </c>
      <c r="C266" s="1353">
        <v>105.7</v>
      </c>
      <c r="D266" s="1355">
        <v>175.43200000000002</v>
      </c>
      <c r="E266" s="1356">
        <v>343.11</v>
      </c>
      <c r="F266" s="1353">
        <v>135.93690000000001</v>
      </c>
      <c r="G266" s="1354">
        <v>3533</v>
      </c>
      <c r="H266" s="1353">
        <v>128.25</v>
      </c>
      <c r="I266" s="1354">
        <v>957</v>
      </c>
      <c r="J266" s="1353">
        <v>140.53</v>
      </c>
      <c r="K266" s="1353">
        <v>142.84</v>
      </c>
      <c r="L266" s="1352">
        <v>169.93</v>
      </c>
      <c r="M266" s="1353">
        <v>127.78</v>
      </c>
      <c r="N266" s="1353">
        <v>129</v>
      </c>
      <c r="O266" s="1355">
        <v>145.0984</v>
      </c>
      <c r="P266" s="1358">
        <v>1078</v>
      </c>
      <c r="Q266" s="1355">
        <v>137.96</v>
      </c>
      <c r="R266" s="1362" t="s">
        <v>217</v>
      </c>
      <c r="S266" s="1355">
        <v>174.83</v>
      </c>
      <c r="T266" s="1355">
        <v>138.54400000000001</v>
      </c>
      <c r="U266" s="1355">
        <v>129.12</v>
      </c>
      <c r="V266" s="1355" t="s">
        <v>279</v>
      </c>
      <c r="W266" s="1355">
        <v>142.3878</v>
      </c>
      <c r="X266" s="1358">
        <v>45809.01</v>
      </c>
      <c r="Y266" s="1362" t="s">
        <v>217</v>
      </c>
      <c r="Z266" s="1355">
        <v>121.2</v>
      </c>
      <c r="AA266" s="1355">
        <v>141.07</v>
      </c>
      <c r="AB266" s="1355">
        <v>129.94210000000001</v>
      </c>
      <c r="AC266" s="1359">
        <v>559.71800000000007</v>
      </c>
      <c r="AD266" s="1355">
        <v>151</v>
      </c>
      <c r="AE266" s="1355">
        <v>141.33369999999999</v>
      </c>
      <c r="AF266" s="1355">
        <v>658.95</v>
      </c>
      <c r="AG266" s="1355">
        <v>151.22999999999999</v>
      </c>
      <c r="AH266" s="1355">
        <v>143</v>
      </c>
      <c r="AI266" s="1355">
        <v>163.42000000000002</v>
      </c>
      <c r="AJ266" s="1355">
        <v>165.96100000000001</v>
      </c>
      <c r="AK266" s="1354">
        <v>1709</v>
      </c>
      <c r="AL266" s="1335"/>
      <c r="AM266" s="1307">
        <v>134.94214499985375</v>
      </c>
      <c r="AN266" s="1284">
        <v>1.014736161039087E-3</v>
      </c>
      <c r="AO266" s="1335"/>
      <c r="AP266" s="1353">
        <v>162.51990000000001</v>
      </c>
      <c r="AQ266" s="1357">
        <v>144.18</v>
      </c>
      <c r="AR266" s="1335"/>
      <c r="AS266" s="1307">
        <v>135.70955804039795</v>
      </c>
      <c r="AT266" s="1284">
        <v>6.3385449391062387E-4</v>
      </c>
      <c r="AU266" s="1335"/>
      <c r="AV266" s="1330"/>
      <c r="AW266" s="1330"/>
      <c r="AX266" s="1330"/>
      <c r="AY266" s="1330"/>
      <c r="AZ266" s="1330"/>
      <c r="BA266" s="1330"/>
      <c r="BB266" s="1330"/>
      <c r="BC266" s="1330"/>
      <c r="BD266" s="1330"/>
      <c r="BE266" s="1330"/>
      <c r="BF266" s="1330"/>
      <c r="BG266" s="1330"/>
      <c r="BH266" s="1330"/>
      <c r="BI266" s="1330"/>
      <c r="BJ266" s="1330"/>
      <c r="BK266" s="1330"/>
      <c r="BL266" s="1330"/>
      <c r="BM266" s="1330"/>
      <c r="BN266" s="1330"/>
      <c r="BO266" s="1330"/>
      <c r="BP266" s="1330"/>
      <c r="BQ266" s="1330"/>
      <c r="BR266" s="1330"/>
      <c r="BS266" s="1330"/>
      <c r="BT266" s="1330"/>
      <c r="BU266" s="1330"/>
      <c r="BV266" s="1330"/>
      <c r="BW266" s="1330"/>
      <c r="BX266" s="1330"/>
      <c r="BY266" s="1330"/>
      <c r="BZ266" s="1330"/>
      <c r="CA266" s="1330"/>
      <c r="CB266" s="1330"/>
      <c r="CC266" s="1330"/>
      <c r="CD266" s="1330"/>
      <c r="CE266" s="1330"/>
      <c r="CF266" s="1330"/>
      <c r="CG266" s="1330"/>
      <c r="CH266" s="1330"/>
      <c r="CI266" s="1330"/>
    </row>
    <row r="267" spans="1:87" s="1289" customFormat="1" ht="40.35" hidden="1" customHeight="1" outlineLevel="1" collapsed="1">
      <c r="A267" s="1299">
        <v>43430</v>
      </c>
      <c r="B267" s="1341">
        <v>48</v>
      </c>
      <c r="C267" s="1353">
        <v>105.8</v>
      </c>
      <c r="D267" s="1355">
        <v>174.31740000000002</v>
      </c>
      <c r="E267" s="1356">
        <v>340.93</v>
      </c>
      <c r="F267" s="1353">
        <v>135.99270000000001</v>
      </c>
      <c r="G267" s="1354">
        <v>3528</v>
      </c>
      <c r="H267" s="1353">
        <v>128.65450000000001</v>
      </c>
      <c r="I267" s="1354">
        <v>960</v>
      </c>
      <c r="J267" s="1353">
        <v>140.16</v>
      </c>
      <c r="K267" s="1353">
        <v>145.22999999999999</v>
      </c>
      <c r="L267" s="1352">
        <v>171.79</v>
      </c>
      <c r="M267" s="1353">
        <v>127.43</v>
      </c>
      <c r="N267" s="1353">
        <v>129</v>
      </c>
      <c r="O267" s="1355">
        <v>144.08870000000002</v>
      </c>
      <c r="P267" s="1358">
        <v>1069</v>
      </c>
      <c r="Q267" s="1355">
        <v>138.24</v>
      </c>
      <c r="R267" s="1362" t="s">
        <v>217</v>
      </c>
      <c r="S267" s="1355">
        <v>163.83000000000001</v>
      </c>
      <c r="T267" s="1355">
        <v>134.279</v>
      </c>
      <c r="U267" s="1355">
        <v>127.02</v>
      </c>
      <c r="V267" s="1355" t="s">
        <v>279</v>
      </c>
      <c r="W267" s="1355">
        <v>141.74209999999999</v>
      </c>
      <c r="X267" s="1358">
        <v>45843.86</v>
      </c>
      <c r="Y267" s="1362" t="s">
        <v>217</v>
      </c>
      <c r="Z267" s="1355">
        <v>121.2</v>
      </c>
      <c r="AA267" s="1355">
        <v>140.86000000000001</v>
      </c>
      <c r="AB267" s="1355">
        <v>129.75579999999999</v>
      </c>
      <c r="AC267" s="1359">
        <v>556.91200000000003</v>
      </c>
      <c r="AD267" s="1355">
        <v>151</v>
      </c>
      <c r="AE267" s="1355">
        <v>143.2782</v>
      </c>
      <c r="AF267" s="1355">
        <v>667.4</v>
      </c>
      <c r="AG267" s="1355">
        <v>149.9</v>
      </c>
      <c r="AH267" s="1355">
        <v>142.4</v>
      </c>
      <c r="AI267" s="1355">
        <v>164.18</v>
      </c>
      <c r="AJ267" s="1355">
        <v>166.72220000000002</v>
      </c>
      <c r="AK267" s="1354">
        <v>1717</v>
      </c>
      <c r="AL267" s="1335"/>
      <c r="AM267" s="1307">
        <v>134.81180118614392</v>
      </c>
      <c r="AN267" s="1284">
        <v>-9.6592368314563082E-4</v>
      </c>
      <c r="AO267" s="1335"/>
      <c r="AP267" s="1353">
        <v>161.9665</v>
      </c>
      <c r="AQ267" s="1357">
        <v>143.72999999999999</v>
      </c>
      <c r="AR267" s="1335"/>
      <c r="AS267" s="1307">
        <v>135.56744173707682</v>
      </c>
      <c r="AT267" s="1284">
        <v>-1.04720924136259E-3</v>
      </c>
      <c r="AU267" s="1335"/>
      <c r="AV267" s="1330"/>
      <c r="AW267" s="1330"/>
      <c r="AX267" s="1330"/>
      <c r="AY267" s="1330"/>
      <c r="AZ267" s="1330"/>
      <c r="BA267" s="1330"/>
      <c r="BB267" s="1330"/>
      <c r="BC267" s="1330"/>
      <c r="BD267" s="1330"/>
      <c r="BE267" s="1330"/>
      <c r="BF267" s="1330"/>
      <c r="BG267" s="1330"/>
      <c r="BH267" s="1330"/>
      <c r="BI267" s="1330"/>
      <c r="BJ267" s="1330"/>
      <c r="BK267" s="1330"/>
      <c r="BL267" s="1330"/>
      <c r="BM267" s="1330"/>
      <c r="BN267" s="1330"/>
      <c r="BO267" s="1330"/>
      <c r="BP267" s="1330"/>
      <c r="BQ267" s="1330"/>
      <c r="BR267" s="1330"/>
      <c r="BS267" s="1330"/>
      <c r="BT267" s="1330"/>
      <c r="BU267" s="1330"/>
      <c r="BV267" s="1330"/>
      <c r="BW267" s="1330"/>
      <c r="BX267" s="1330"/>
      <c r="BY267" s="1330"/>
      <c r="BZ267" s="1330"/>
      <c r="CA267" s="1330"/>
      <c r="CB267" s="1330"/>
      <c r="CC267" s="1330"/>
      <c r="CD267" s="1330"/>
      <c r="CE267" s="1330"/>
      <c r="CF267" s="1330"/>
      <c r="CG267" s="1330"/>
      <c r="CH267" s="1330"/>
      <c r="CI267" s="1330"/>
    </row>
    <row r="268" spans="1:87" s="1289" customFormat="1" ht="40.35" hidden="1" customHeight="1" outlineLevel="1" collapsed="1">
      <c r="A268" s="1299">
        <v>43437</v>
      </c>
      <c r="B268" s="1341">
        <v>49</v>
      </c>
      <c r="C268" s="1353">
        <v>105.60000000000001</v>
      </c>
      <c r="D268" s="1355">
        <v>175.66720000000001</v>
      </c>
      <c r="E268" s="1356">
        <v>343.57</v>
      </c>
      <c r="F268" s="1353">
        <v>136.36440000000002</v>
      </c>
      <c r="G268" s="1354">
        <v>3531</v>
      </c>
      <c r="H268" s="1353">
        <v>129.70480000000001</v>
      </c>
      <c r="I268" s="1354">
        <v>968</v>
      </c>
      <c r="J268" s="1353">
        <v>140.11000000000001</v>
      </c>
      <c r="K268" s="1353">
        <v>147.11000000000001</v>
      </c>
      <c r="L268" s="1352">
        <v>170.86</v>
      </c>
      <c r="M268" s="1353">
        <v>127.64</v>
      </c>
      <c r="N268" s="1353">
        <v>129</v>
      </c>
      <c r="O268" s="1355">
        <v>143.4091</v>
      </c>
      <c r="P268" s="1358">
        <v>1061</v>
      </c>
      <c r="Q268" s="1355">
        <v>139.25</v>
      </c>
      <c r="R268" s="1362" t="s">
        <v>217</v>
      </c>
      <c r="S268" s="1355">
        <v>162.02000000000001</v>
      </c>
      <c r="T268" s="1355">
        <v>134.61600000000001</v>
      </c>
      <c r="U268" s="1355">
        <v>126.51</v>
      </c>
      <c r="V268" s="1355" t="s">
        <v>279</v>
      </c>
      <c r="W268" s="1355">
        <v>142.81620000000001</v>
      </c>
      <c r="X268" s="1358">
        <v>46187.17</v>
      </c>
      <c r="Y268" s="1362" t="s">
        <v>217</v>
      </c>
      <c r="Z268" s="1355">
        <v>121.21000000000001</v>
      </c>
      <c r="AA268" s="1355">
        <v>141.28</v>
      </c>
      <c r="AB268" s="1355">
        <v>128.81270000000001</v>
      </c>
      <c r="AC268" s="1359">
        <v>552.10800000000006</v>
      </c>
      <c r="AD268" s="1355">
        <v>151</v>
      </c>
      <c r="AE268" s="1355">
        <v>146.2835</v>
      </c>
      <c r="AF268" s="1355">
        <v>680.63</v>
      </c>
      <c r="AG268" s="1355">
        <v>150.75</v>
      </c>
      <c r="AH268" s="1355">
        <v>142.06</v>
      </c>
      <c r="AI268" s="1355">
        <v>163.78</v>
      </c>
      <c r="AJ268" s="1355">
        <v>165.90430000000001</v>
      </c>
      <c r="AK268" s="1354">
        <v>1700</v>
      </c>
      <c r="AL268" s="1335"/>
      <c r="AM268" s="1307">
        <v>134.85570678018431</v>
      </c>
      <c r="AN268" s="1284">
        <v>3.2568064260019014E-4</v>
      </c>
      <c r="AO268" s="1335"/>
      <c r="AP268" s="1353">
        <v>160.7304</v>
      </c>
      <c r="AQ268" s="1357">
        <v>143.11000000000001</v>
      </c>
      <c r="AR268" s="1335"/>
      <c r="AS268" s="1307">
        <v>135.57572829741304</v>
      </c>
      <c r="AT268" s="1284">
        <v>6.1125003393502908E-5</v>
      </c>
      <c r="AU268" s="1335"/>
      <c r="AV268" s="1330"/>
      <c r="AW268" s="1330"/>
      <c r="AX268" s="1330"/>
      <c r="AY268" s="1330"/>
      <c r="AZ268" s="1330"/>
      <c r="BA268" s="1330"/>
      <c r="BB268" s="1330"/>
      <c r="BC268" s="1330"/>
      <c r="BD268" s="1330"/>
      <c r="BE268" s="1330"/>
      <c r="BF268" s="1330"/>
      <c r="BG268" s="1330"/>
      <c r="BH268" s="1330"/>
      <c r="BI268" s="1330"/>
      <c r="BJ268" s="1330"/>
      <c r="BK268" s="1330"/>
      <c r="BL268" s="1330"/>
      <c r="BM268" s="1330"/>
      <c r="BN268" s="1330"/>
      <c r="BO268" s="1330"/>
      <c r="BP268" s="1330"/>
      <c r="BQ268" s="1330"/>
      <c r="BR268" s="1330"/>
      <c r="BS268" s="1330"/>
      <c r="BT268" s="1330"/>
      <c r="BU268" s="1330"/>
      <c r="BV268" s="1330"/>
      <c r="BW268" s="1330"/>
      <c r="BX268" s="1330"/>
      <c r="BY268" s="1330"/>
      <c r="BZ268" s="1330"/>
      <c r="CA268" s="1330"/>
      <c r="CB268" s="1330"/>
      <c r="CC268" s="1330"/>
      <c r="CD268" s="1330"/>
      <c r="CE268" s="1330"/>
      <c r="CF268" s="1330"/>
      <c r="CG268" s="1330"/>
      <c r="CH268" s="1330"/>
      <c r="CI268" s="1330"/>
    </row>
    <row r="269" spans="1:87" s="1289" customFormat="1" ht="40.35" hidden="1" customHeight="1" outlineLevel="1" collapsed="1">
      <c r="A269" s="1299">
        <v>43444</v>
      </c>
      <c r="B269" s="1341">
        <v>50</v>
      </c>
      <c r="C269" s="1353">
        <v>105.7</v>
      </c>
      <c r="D269" s="1355">
        <v>168.36590000000001</v>
      </c>
      <c r="E269" s="1356">
        <v>329.29</v>
      </c>
      <c r="F269" s="1353">
        <v>136.86860000000001</v>
      </c>
      <c r="G269" s="1354">
        <v>3536</v>
      </c>
      <c r="H269" s="1353">
        <v>132.62620000000001</v>
      </c>
      <c r="I269" s="1354">
        <v>990</v>
      </c>
      <c r="J269" s="1353">
        <v>140.47</v>
      </c>
      <c r="K269" s="1353">
        <v>146.45000000000002</v>
      </c>
      <c r="L269" s="1352">
        <v>176.43</v>
      </c>
      <c r="M269" s="1353">
        <v>127.79</v>
      </c>
      <c r="N269" s="1353">
        <v>130</v>
      </c>
      <c r="O269" s="1355">
        <v>144.50120000000001</v>
      </c>
      <c r="P269" s="1358">
        <v>1068</v>
      </c>
      <c r="Q269" s="1355">
        <v>138.89000000000001</v>
      </c>
      <c r="R269" s="1362" t="s">
        <v>217</v>
      </c>
      <c r="S269" s="1355">
        <v>162.31</v>
      </c>
      <c r="T269" s="1355">
        <v>129.405</v>
      </c>
      <c r="U269" s="1355">
        <v>123.69</v>
      </c>
      <c r="V269" s="1355" t="s">
        <v>279</v>
      </c>
      <c r="W269" s="1355">
        <v>143.5513</v>
      </c>
      <c r="X269" s="1358">
        <v>46438.44</v>
      </c>
      <c r="Y269" s="1362" t="s">
        <v>217</v>
      </c>
      <c r="Z269" s="1355">
        <v>121.19</v>
      </c>
      <c r="AA269" s="1355">
        <v>141.29</v>
      </c>
      <c r="AB269" s="1355">
        <v>127.8322</v>
      </c>
      <c r="AC269" s="1359">
        <v>549.05399999999997</v>
      </c>
      <c r="AD269" s="1355">
        <v>151</v>
      </c>
      <c r="AE269" s="1355">
        <v>150.0307</v>
      </c>
      <c r="AF269" s="1355">
        <v>698.17</v>
      </c>
      <c r="AG269" s="1355">
        <v>150.77000000000001</v>
      </c>
      <c r="AH269" s="1355">
        <v>143.74</v>
      </c>
      <c r="AI269" s="1355">
        <v>162.20000000000002</v>
      </c>
      <c r="AJ269" s="1355">
        <v>167.328</v>
      </c>
      <c r="AK269" s="1354">
        <v>1723</v>
      </c>
      <c r="AL269" s="1335"/>
      <c r="AM269" s="1307">
        <v>135.15282425394955</v>
      </c>
      <c r="AN269" s="1284">
        <v>2.203225068180048E-3</v>
      </c>
      <c r="AO269" s="1335"/>
      <c r="AP269" s="1353">
        <v>159.0325</v>
      </c>
      <c r="AQ269" s="1357">
        <v>142.95000000000002</v>
      </c>
      <c r="AR269" s="1335"/>
      <c r="AS269" s="1307">
        <v>135.81732992424028</v>
      </c>
      <c r="AT269" s="1284">
        <v>1.7820418880378774E-3</v>
      </c>
      <c r="AU269" s="1335"/>
      <c r="AV269" s="1330"/>
      <c r="AW269" s="1330"/>
      <c r="AX269" s="1330"/>
      <c r="AY269" s="1330"/>
      <c r="AZ269" s="1330"/>
      <c r="BA269" s="1330"/>
      <c r="BB269" s="1330"/>
      <c r="BC269" s="1330"/>
      <c r="BD269" s="1330"/>
      <c r="BE269" s="1330"/>
      <c r="BF269" s="1330"/>
      <c r="BG269" s="1330"/>
      <c r="BH269" s="1330"/>
      <c r="BI269" s="1330"/>
      <c r="BJ269" s="1330"/>
      <c r="BK269" s="1330"/>
      <c r="BL269" s="1330"/>
      <c r="BM269" s="1330"/>
      <c r="BN269" s="1330"/>
      <c r="BO269" s="1330"/>
      <c r="BP269" s="1330"/>
      <c r="BQ269" s="1330"/>
      <c r="BR269" s="1330"/>
      <c r="BS269" s="1330"/>
      <c r="BT269" s="1330"/>
      <c r="BU269" s="1330"/>
      <c r="BV269" s="1330"/>
      <c r="BW269" s="1330"/>
      <c r="BX269" s="1330"/>
      <c r="BY269" s="1330"/>
      <c r="BZ269" s="1330"/>
      <c r="CA269" s="1330"/>
      <c r="CB269" s="1330"/>
      <c r="CC269" s="1330"/>
      <c r="CD269" s="1330"/>
      <c r="CE269" s="1330"/>
      <c r="CF269" s="1330"/>
      <c r="CG269" s="1330"/>
      <c r="CH269" s="1330"/>
      <c r="CI269" s="1330"/>
    </row>
    <row r="270" spans="1:87" s="1289" customFormat="1" ht="40.35" hidden="1" customHeight="1" outlineLevel="1" collapsed="1">
      <c r="A270" s="1299">
        <v>43451</v>
      </c>
      <c r="B270" s="1341">
        <v>51</v>
      </c>
      <c r="C270" s="1353">
        <v>105.9</v>
      </c>
      <c r="D270" s="1355">
        <v>166.5763</v>
      </c>
      <c r="E270" s="1356">
        <v>325.79000000000002</v>
      </c>
      <c r="F270" s="1353">
        <v>136.25310000000002</v>
      </c>
      <c r="G270" s="1354">
        <v>3515</v>
      </c>
      <c r="H270" s="1353">
        <v>131.11320000000001</v>
      </c>
      <c r="I270" s="1354">
        <v>979</v>
      </c>
      <c r="J270" s="1353">
        <v>140.16</v>
      </c>
      <c r="K270" s="1353" t="s">
        <v>202</v>
      </c>
      <c r="L270" s="1352">
        <v>177.36</v>
      </c>
      <c r="M270" s="1353">
        <v>127.64</v>
      </c>
      <c r="N270" s="1353">
        <v>129</v>
      </c>
      <c r="O270" s="1355">
        <v>143.54330000000002</v>
      </c>
      <c r="P270" s="1358">
        <v>1064</v>
      </c>
      <c r="Q270" s="1355">
        <v>138.62</v>
      </c>
      <c r="R270" s="1362" t="s">
        <v>217</v>
      </c>
      <c r="S270" s="1355" t="s">
        <v>202</v>
      </c>
      <c r="T270" s="1355">
        <v>128.58100000000002</v>
      </c>
      <c r="U270" s="1355">
        <v>125.12</v>
      </c>
      <c r="V270" s="1355" t="s">
        <v>279</v>
      </c>
      <c r="W270" s="1355">
        <v>144.53380000000001</v>
      </c>
      <c r="X270" s="1358">
        <v>46643.74</v>
      </c>
      <c r="Y270" s="1362" t="s">
        <v>217</v>
      </c>
      <c r="Z270" s="1355">
        <v>122.52</v>
      </c>
      <c r="AA270" s="1355">
        <v>140.97999999999999</v>
      </c>
      <c r="AB270" s="1355">
        <v>128.4554</v>
      </c>
      <c r="AC270" s="1359">
        <v>550.64800000000002</v>
      </c>
      <c r="AD270" s="1355">
        <v>150</v>
      </c>
      <c r="AE270" s="1355">
        <v>152.02450000000002</v>
      </c>
      <c r="AF270" s="1355">
        <v>707.09</v>
      </c>
      <c r="AG270" s="1355">
        <v>150.22</v>
      </c>
      <c r="AH270" s="1355">
        <v>145.08000000000001</v>
      </c>
      <c r="AI270" s="1355">
        <v>163.11000000000001</v>
      </c>
      <c r="AJ270" s="1355">
        <v>168.8015</v>
      </c>
      <c r="AK270" s="1354">
        <v>1735</v>
      </c>
      <c r="AL270" s="1335"/>
      <c r="AM270" s="1307">
        <v>135.11775502490676</v>
      </c>
      <c r="AN270" s="1284">
        <v>-2.5947832933848058E-4</v>
      </c>
      <c r="AO270" s="1335"/>
      <c r="AP270" s="1353">
        <v>158.4462</v>
      </c>
      <c r="AQ270" s="1357">
        <v>142.72</v>
      </c>
      <c r="AR270" s="1335"/>
      <c r="AS270" s="1307">
        <v>135.76692145957156</v>
      </c>
      <c r="AT270" s="1284">
        <v>-3.7114898884282876E-4</v>
      </c>
      <c r="AU270" s="1335"/>
      <c r="AV270" s="1330"/>
      <c r="AW270" s="1330"/>
      <c r="AX270" s="1330"/>
      <c r="AY270" s="1330"/>
      <c r="AZ270" s="1330"/>
      <c r="BA270" s="1330"/>
      <c r="BB270" s="1330"/>
      <c r="BC270" s="1330"/>
      <c r="BD270" s="1330"/>
      <c r="BE270" s="1330"/>
      <c r="BF270" s="1330"/>
      <c r="BG270" s="1330"/>
      <c r="BH270" s="1330"/>
      <c r="BI270" s="1330"/>
      <c r="BJ270" s="1330"/>
      <c r="BK270" s="1330"/>
      <c r="BL270" s="1330"/>
      <c r="BM270" s="1330"/>
      <c r="BN270" s="1330"/>
      <c r="BO270" s="1330"/>
      <c r="BP270" s="1330"/>
      <c r="BQ270" s="1330"/>
      <c r="BR270" s="1330"/>
      <c r="BS270" s="1330"/>
      <c r="BT270" s="1330"/>
      <c r="BU270" s="1330"/>
      <c r="BV270" s="1330"/>
      <c r="BW270" s="1330"/>
      <c r="BX270" s="1330"/>
      <c r="BY270" s="1330"/>
      <c r="BZ270" s="1330"/>
      <c r="CA270" s="1330"/>
      <c r="CB270" s="1330"/>
      <c r="CC270" s="1330"/>
      <c r="CD270" s="1330"/>
      <c r="CE270" s="1330"/>
      <c r="CF270" s="1330"/>
      <c r="CG270" s="1330"/>
      <c r="CH270" s="1330"/>
      <c r="CI270" s="1330"/>
    </row>
    <row r="271" spans="1:87" s="1289" customFormat="1" ht="40.35" hidden="1" customHeight="1" outlineLevel="1" collapsed="1">
      <c r="A271" s="1299">
        <v>43458</v>
      </c>
      <c r="B271" s="1341">
        <v>52</v>
      </c>
      <c r="C271" s="1353">
        <v>106</v>
      </c>
      <c r="D271" s="1355">
        <v>165.4924</v>
      </c>
      <c r="E271" s="1356">
        <v>323.67</v>
      </c>
      <c r="F271" s="1353">
        <v>136.8545</v>
      </c>
      <c r="G271" s="1354">
        <v>3539</v>
      </c>
      <c r="H271" s="1353">
        <v>127.6314</v>
      </c>
      <c r="I271" s="1354">
        <v>953</v>
      </c>
      <c r="J271" s="1353">
        <v>140.44</v>
      </c>
      <c r="K271" s="1353">
        <v>143.74</v>
      </c>
      <c r="L271" s="1352">
        <v>177.85</v>
      </c>
      <c r="M271" s="1353">
        <v>128.64000000000001</v>
      </c>
      <c r="N271" s="1353">
        <v>128</v>
      </c>
      <c r="O271" s="1355">
        <v>143.7236</v>
      </c>
      <c r="P271" s="1358">
        <v>1066</v>
      </c>
      <c r="Q271" s="1355">
        <v>138.62</v>
      </c>
      <c r="R271" s="1362" t="s">
        <v>217</v>
      </c>
      <c r="S271" s="1355">
        <v>162.31</v>
      </c>
      <c r="T271" s="1355">
        <v>128.31800000000001</v>
      </c>
      <c r="U271" s="1355">
        <v>123.2</v>
      </c>
      <c r="V271" s="1355" t="s">
        <v>279</v>
      </c>
      <c r="W271" s="1355">
        <v>143.78730000000002</v>
      </c>
      <c r="X271" s="1358">
        <v>46212.200000000004</v>
      </c>
      <c r="Y271" s="1362" t="s">
        <v>217</v>
      </c>
      <c r="Z271" s="1355">
        <v>122.56</v>
      </c>
      <c r="AA271" s="1355">
        <v>141.82</v>
      </c>
      <c r="AB271" s="1355">
        <v>128.3152</v>
      </c>
      <c r="AC271" s="1359">
        <v>550.64800000000002</v>
      </c>
      <c r="AD271" s="1355">
        <v>150</v>
      </c>
      <c r="AE271" s="1355">
        <v>151.37569999999999</v>
      </c>
      <c r="AF271" s="1355">
        <v>703.83</v>
      </c>
      <c r="AG271" s="1355">
        <v>150.06</v>
      </c>
      <c r="AH271" s="1355">
        <v>143.31</v>
      </c>
      <c r="AI271" s="1355">
        <v>165.17000000000002</v>
      </c>
      <c r="AJ271" s="1355">
        <v>165.66200000000001</v>
      </c>
      <c r="AK271" s="1354">
        <v>1707</v>
      </c>
      <c r="AL271" s="1335"/>
      <c r="AM271" s="1307">
        <v>134.87275650683938</v>
      </c>
      <c r="AN271" s="1284">
        <v>-1.8132222373159479E-3</v>
      </c>
      <c r="AO271" s="1335"/>
      <c r="AP271" s="1353">
        <v>156.45350000000002</v>
      </c>
      <c r="AQ271" s="1357">
        <v>141.02000000000001</v>
      </c>
      <c r="AR271" s="1335"/>
      <c r="AS271" s="1307">
        <v>135.47328921812073</v>
      </c>
      <c r="AT271" s="1284">
        <v>-2.1627671769686163E-3</v>
      </c>
      <c r="AU271" s="1335"/>
      <c r="AV271" s="1330"/>
      <c r="AW271" s="1330"/>
      <c r="AX271" s="1330"/>
      <c r="AY271" s="1330"/>
      <c r="AZ271" s="1330"/>
      <c r="BA271" s="1330"/>
      <c r="BB271" s="1330"/>
      <c r="BC271" s="1330"/>
      <c r="BD271" s="1330"/>
      <c r="BE271" s="1330"/>
      <c r="BF271" s="1330"/>
      <c r="BG271" s="1330"/>
      <c r="BH271" s="1330"/>
      <c r="BI271" s="1330"/>
      <c r="BJ271" s="1330"/>
      <c r="BK271" s="1330"/>
      <c r="BL271" s="1330"/>
      <c r="BM271" s="1330"/>
      <c r="BN271" s="1330"/>
      <c r="BO271" s="1330"/>
      <c r="BP271" s="1330"/>
      <c r="BQ271" s="1330"/>
      <c r="BR271" s="1330"/>
      <c r="BS271" s="1330"/>
      <c r="BT271" s="1330"/>
      <c r="BU271" s="1330"/>
      <c r="BV271" s="1330"/>
      <c r="BW271" s="1330"/>
      <c r="BX271" s="1330"/>
      <c r="BY271" s="1330"/>
      <c r="BZ271" s="1330"/>
      <c r="CA271" s="1330"/>
      <c r="CB271" s="1330"/>
      <c r="CC271" s="1330"/>
      <c r="CD271" s="1330"/>
      <c r="CE271" s="1330"/>
      <c r="CF271" s="1330"/>
      <c r="CG271" s="1330"/>
      <c r="CH271" s="1330"/>
      <c r="CI271" s="1330"/>
    </row>
    <row r="272" spans="1:87" s="1289" customFormat="1" ht="40.35" hidden="1" customHeight="1" outlineLevel="1" collapsed="1">
      <c r="A272" s="1299">
        <v>43465</v>
      </c>
      <c r="B272" s="1341">
        <v>1</v>
      </c>
      <c r="C272" s="1353">
        <v>105.9</v>
      </c>
      <c r="D272" s="1355" t="s">
        <v>202</v>
      </c>
      <c r="E272" s="1356" t="s">
        <v>202</v>
      </c>
      <c r="F272" s="1353">
        <v>137.1474</v>
      </c>
      <c r="G272" s="1354">
        <v>3526</v>
      </c>
      <c r="H272" s="1353">
        <v>127.75460000000001</v>
      </c>
      <c r="I272" s="1354">
        <v>954</v>
      </c>
      <c r="J272" s="1353">
        <v>139.76</v>
      </c>
      <c r="K272" s="1353">
        <v>146.83000000000001</v>
      </c>
      <c r="L272" s="1352">
        <v>173.64000000000001</v>
      </c>
      <c r="M272" s="1353">
        <v>128.54</v>
      </c>
      <c r="N272" s="1353">
        <v>129</v>
      </c>
      <c r="O272" s="1355">
        <v>141.06570000000002</v>
      </c>
      <c r="P272" s="1358">
        <v>1047</v>
      </c>
      <c r="Q272" s="1355">
        <v>136.39000000000001</v>
      </c>
      <c r="R272" s="1362" t="s">
        <v>217</v>
      </c>
      <c r="S272" s="1355">
        <v>162.86000000000001</v>
      </c>
      <c r="T272" s="1355">
        <v>126.68600000000001</v>
      </c>
      <c r="U272" s="1355">
        <v>122.22</v>
      </c>
      <c r="V272" s="1355" t="s">
        <v>279</v>
      </c>
      <c r="W272" s="1355">
        <v>142.7578</v>
      </c>
      <c r="X272" s="1358">
        <v>45911.92</v>
      </c>
      <c r="Y272" s="1355" t="s">
        <v>217</v>
      </c>
      <c r="Z272" s="1355">
        <v>121.8</v>
      </c>
      <c r="AA272" s="1355">
        <v>141.02000000000001</v>
      </c>
      <c r="AB272" s="1355">
        <v>125.745</v>
      </c>
      <c r="AC272" s="1359">
        <v>540.54</v>
      </c>
      <c r="AD272" s="1355">
        <v>138</v>
      </c>
      <c r="AE272" s="1355">
        <v>149.97370000000001</v>
      </c>
      <c r="AF272" s="1355">
        <v>699.46</v>
      </c>
      <c r="AG272" s="1355">
        <v>148.01</v>
      </c>
      <c r="AH272" s="1355">
        <v>141.4</v>
      </c>
      <c r="AI272" s="1355">
        <v>164.04</v>
      </c>
      <c r="AJ272" s="1355">
        <v>169.21120000000002</v>
      </c>
      <c r="AK272" s="1354">
        <v>1735</v>
      </c>
      <c r="AL272" s="1335"/>
      <c r="AM272" s="1307">
        <v>133.84847542738959</v>
      </c>
      <c r="AN272" s="1284">
        <v>-7.5944253382101978E-3</v>
      </c>
      <c r="AO272" s="1335"/>
      <c r="AP272" s="1353">
        <v>156.18010000000001</v>
      </c>
      <c r="AQ272" s="1357">
        <v>140.47999999999999</v>
      </c>
      <c r="AR272" s="1335"/>
      <c r="AS272" s="1307">
        <v>134.46990309303777</v>
      </c>
      <c r="AT272" s="1284">
        <v>-7.4065236835538784E-3</v>
      </c>
      <c r="AU272" s="1335"/>
      <c r="AV272" s="1330"/>
      <c r="AW272" s="1330"/>
      <c r="AX272" s="1330"/>
      <c r="AY272" s="1330"/>
      <c r="AZ272" s="1330"/>
      <c r="BA272" s="1330"/>
      <c r="BB272" s="1330"/>
      <c r="BC272" s="1330"/>
      <c r="BD272" s="1330"/>
      <c r="BE272" s="1330"/>
      <c r="BF272" s="1330"/>
      <c r="BG272" s="1330"/>
      <c r="BH272" s="1330"/>
      <c r="BI272" s="1330"/>
      <c r="BJ272" s="1330"/>
      <c r="BK272" s="1330"/>
      <c r="BL272" s="1330"/>
      <c r="BM272" s="1330"/>
      <c r="BN272" s="1330"/>
      <c r="BO272" s="1330"/>
      <c r="BP272" s="1330"/>
      <c r="BQ272" s="1330"/>
      <c r="BR272" s="1330"/>
      <c r="BS272" s="1330"/>
      <c r="BT272" s="1330"/>
      <c r="BU272" s="1330"/>
      <c r="BV272" s="1330"/>
      <c r="BW272" s="1330"/>
      <c r="BX272" s="1330"/>
      <c r="BY272" s="1330"/>
      <c r="BZ272" s="1330"/>
      <c r="CA272" s="1330"/>
      <c r="CB272" s="1330"/>
      <c r="CC272" s="1330"/>
      <c r="CD272" s="1330"/>
      <c r="CE272" s="1330"/>
      <c r="CF272" s="1330"/>
      <c r="CG272" s="1330"/>
      <c r="CH272" s="1330"/>
      <c r="CI272" s="1330"/>
    </row>
    <row r="273" spans="1:87" s="1289" customFormat="1" ht="40.35" hidden="1" customHeight="1" outlineLevel="1" collapsed="1">
      <c r="A273" s="1299">
        <v>43472</v>
      </c>
      <c r="B273" s="1341">
        <v>2</v>
      </c>
      <c r="C273" s="1353">
        <v>105.4</v>
      </c>
      <c r="D273" s="1355" t="s">
        <v>202</v>
      </c>
      <c r="E273" s="1356" t="s">
        <v>202</v>
      </c>
      <c r="F273" s="1353">
        <v>138.02180000000001</v>
      </c>
      <c r="G273" s="1354">
        <v>3536</v>
      </c>
      <c r="H273" s="1353">
        <v>127.10980000000001</v>
      </c>
      <c r="I273" s="1354">
        <v>949</v>
      </c>
      <c r="J273" s="1353">
        <v>140.07</v>
      </c>
      <c r="K273" s="1353">
        <v>145.12</v>
      </c>
      <c r="L273" s="1352">
        <v>174.57</v>
      </c>
      <c r="M273" s="1353">
        <v>126.8</v>
      </c>
      <c r="N273" s="1353">
        <v>129</v>
      </c>
      <c r="O273" s="1355">
        <v>140.78140000000002</v>
      </c>
      <c r="P273" s="1358">
        <v>1046</v>
      </c>
      <c r="Q273" s="1355">
        <v>136.87</v>
      </c>
      <c r="R273" s="1362" t="s">
        <v>217</v>
      </c>
      <c r="S273" s="1355">
        <v>161.04</v>
      </c>
      <c r="T273" s="1355">
        <v>127.39700000000001</v>
      </c>
      <c r="U273" s="1355">
        <v>122.04</v>
      </c>
      <c r="V273" s="1355" t="s">
        <v>279</v>
      </c>
      <c r="W273" s="1355">
        <v>142.62360000000001</v>
      </c>
      <c r="X273" s="1358">
        <v>45862.03</v>
      </c>
      <c r="Y273" s="1355" t="s">
        <v>217</v>
      </c>
      <c r="Z273" s="1355">
        <v>121.91</v>
      </c>
      <c r="AA273" s="1355">
        <v>141.28</v>
      </c>
      <c r="AB273" s="1355">
        <v>125.55430000000001</v>
      </c>
      <c r="AC273" s="1359">
        <v>539.51200000000006</v>
      </c>
      <c r="AD273" s="1355">
        <v>138</v>
      </c>
      <c r="AE273" s="1355">
        <v>147.07259999999999</v>
      </c>
      <c r="AF273" s="1355">
        <v>687.18000000000006</v>
      </c>
      <c r="AG273" s="1355">
        <v>150.57</v>
      </c>
      <c r="AH273" s="1355">
        <v>144.09</v>
      </c>
      <c r="AI273" s="1355">
        <v>165.06</v>
      </c>
      <c r="AJ273" s="1355">
        <v>168.20410000000001</v>
      </c>
      <c r="AK273" s="1354">
        <v>1720</v>
      </c>
      <c r="AL273" s="1335"/>
      <c r="AM273" s="1307">
        <v>133.69541423778506</v>
      </c>
      <c r="AN273" s="1284">
        <v>-1.1435407771047679E-3</v>
      </c>
      <c r="AO273" s="1335"/>
      <c r="AP273" s="1353">
        <v>155.57850000000002</v>
      </c>
      <c r="AQ273" s="1357">
        <v>139.97999999999999</v>
      </c>
      <c r="AR273" s="1335"/>
      <c r="AS273" s="1307">
        <v>134.30436030250939</v>
      </c>
      <c r="AT273" s="1284">
        <v>-1.2310768931976801E-3</v>
      </c>
      <c r="AU273" s="1335"/>
      <c r="AV273" s="1330"/>
      <c r="AW273" s="1330"/>
      <c r="AX273" s="1330"/>
      <c r="AY273" s="1330"/>
      <c r="AZ273" s="1330"/>
      <c r="BA273" s="1330"/>
      <c r="BB273" s="1330"/>
      <c r="BC273" s="1330"/>
      <c r="BD273" s="1330"/>
      <c r="BE273" s="1330"/>
      <c r="BF273" s="1330"/>
      <c r="BG273" s="1330"/>
      <c r="BH273" s="1330"/>
      <c r="BI273" s="1330"/>
      <c r="BJ273" s="1330"/>
      <c r="BK273" s="1330"/>
      <c r="BL273" s="1330"/>
      <c r="BM273" s="1330"/>
      <c r="BN273" s="1330"/>
      <c r="BO273" s="1330"/>
      <c r="BP273" s="1330"/>
      <c r="BQ273" s="1330"/>
      <c r="BR273" s="1330"/>
      <c r="BS273" s="1330"/>
      <c r="BT273" s="1330"/>
      <c r="BU273" s="1330"/>
      <c r="BV273" s="1330"/>
      <c r="BW273" s="1330"/>
      <c r="BX273" s="1330"/>
      <c r="BY273" s="1330"/>
      <c r="BZ273" s="1330"/>
      <c r="CA273" s="1330"/>
      <c r="CB273" s="1330"/>
      <c r="CC273" s="1330"/>
      <c r="CD273" s="1330"/>
      <c r="CE273" s="1330"/>
      <c r="CF273" s="1330"/>
      <c r="CG273" s="1330"/>
      <c r="CH273" s="1330"/>
      <c r="CI273" s="1330"/>
    </row>
    <row r="274" spans="1:87" s="1289" customFormat="1" ht="40.35" hidden="1" customHeight="1" outlineLevel="1" collapsed="1">
      <c r="A274" s="1299">
        <v>43479</v>
      </c>
      <c r="B274" s="1341">
        <v>3</v>
      </c>
      <c r="C274" s="1353">
        <v>105</v>
      </c>
      <c r="D274" s="1355" t="s">
        <v>202</v>
      </c>
      <c r="E274" s="1356" t="s">
        <v>202</v>
      </c>
      <c r="F274" s="1353">
        <v>137.88830000000002</v>
      </c>
      <c r="G274" s="1354">
        <v>3526</v>
      </c>
      <c r="H274" s="1353">
        <v>127.40450000000001</v>
      </c>
      <c r="I274" s="1354">
        <v>951</v>
      </c>
      <c r="J274" s="1353">
        <v>140</v>
      </c>
      <c r="K274" s="1353">
        <v>142.45000000000002</v>
      </c>
      <c r="L274" s="1352">
        <v>175.5</v>
      </c>
      <c r="M274" s="1353">
        <v>128.54</v>
      </c>
      <c r="N274" s="1353">
        <v>129</v>
      </c>
      <c r="O274" s="1355">
        <v>141.46960000000001</v>
      </c>
      <c r="P274" s="1358">
        <v>1051</v>
      </c>
      <c r="Q274" s="1355">
        <v>136.17000000000002</v>
      </c>
      <c r="R274" s="1362" t="s">
        <v>217</v>
      </c>
      <c r="S274" s="1355">
        <v>162.56</v>
      </c>
      <c r="T274" s="1355">
        <v>126.4</v>
      </c>
      <c r="U274" s="1355">
        <v>122.10000000000001</v>
      </c>
      <c r="V274" s="1355" t="s">
        <v>279</v>
      </c>
      <c r="W274" s="1355">
        <v>143.11680000000001</v>
      </c>
      <c r="X274" s="1358">
        <v>45870.15</v>
      </c>
      <c r="Y274" s="1355">
        <v>214</v>
      </c>
      <c r="Z274" s="1355">
        <v>122.23</v>
      </c>
      <c r="AA274" s="1355">
        <v>140.25</v>
      </c>
      <c r="AB274" s="1355">
        <v>125.62140000000001</v>
      </c>
      <c r="AC274" s="1359">
        <v>539.09900000000005</v>
      </c>
      <c r="AD274" s="1355">
        <v>138</v>
      </c>
      <c r="AE274" s="1355">
        <v>141.36100000000002</v>
      </c>
      <c r="AF274" s="1355">
        <v>662.65</v>
      </c>
      <c r="AG274" s="1355">
        <v>150.12</v>
      </c>
      <c r="AH274" s="1355">
        <v>142.51</v>
      </c>
      <c r="AI274" s="1355">
        <v>164.13</v>
      </c>
      <c r="AJ274" s="1355">
        <v>168.16930000000002</v>
      </c>
      <c r="AK274" s="1354">
        <v>1724</v>
      </c>
      <c r="AL274" s="1335"/>
      <c r="AM274" s="1307">
        <v>133.74009397266224</v>
      </c>
      <c r="AN274" s="1284">
        <v>3.341904816398511E-4</v>
      </c>
      <c r="AO274" s="1335"/>
      <c r="AP274" s="1353">
        <v>158.5187</v>
      </c>
      <c r="AQ274" s="1357">
        <v>140.72</v>
      </c>
      <c r="AR274" s="1335"/>
      <c r="AS274" s="1307">
        <v>134.42950737658052</v>
      </c>
      <c r="AT274" s="1284">
        <v>9.3181691040578052E-4</v>
      </c>
      <c r="AU274" s="1335"/>
      <c r="AV274" s="1330"/>
      <c r="AW274" s="1330"/>
      <c r="AX274" s="1330"/>
      <c r="AY274" s="1330"/>
      <c r="AZ274" s="1330"/>
      <c r="BA274" s="1330"/>
      <c r="BB274" s="1330"/>
      <c r="BC274" s="1330"/>
      <c r="BD274" s="1330"/>
      <c r="BE274" s="1330"/>
      <c r="BF274" s="1330"/>
      <c r="BG274" s="1330"/>
      <c r="BH274" s="1330"/>
      <c r="BI274" s="1330"/>
      <c r="BJ274" s="1330"/>
      <c r="BK274" s="1330"/>
      <c r="BL274" s="1330"/>
      <c r="BM274" s="1330"/>
      <c r="BN274" s="1330"/>
      <c r="BO274" s="1330"/>
      <c r="BP274" s="1330"/>
      <c r="BQ274" s="1330"/>
      <c r="BR274" s="1330"/>
      <c r="BS274" s="1330"/>
      <c r="BT274" s="1330"/>
      <c r="BU274" s="1330"/>
      <c r="BV274" s="1330"/>
      <c r="BW274" s="1330"/>
      <c r="BX274" s="1330"/>
      <c r="BY274" s="1330"/>
      <c r="BZ274" s="1330"/>
      <c r="CA274" s="1330"/>
      <c r="CB274" s="1330"/>
      <c r="CC274" s="1330"/>
      <c r="CD274" s="1330"/>
      <c r="CE274" s="1330"/>
      <c r="CF274" s="1330"/>
      <c r="CG274" s="1330"/>
      <c r="CH274" s="1330"/>
      <c r="CI274" s="1330"/>
    </row>
    <row r="275" spans="1:87" s="1289" customFormat="1" ht="40.35" hidden="1" customHeight="1" outlineLevel="1" collapsed="1">
      <c r="A275" s="1299">
        <v>43486</v>
      </c>
      <c r="B275" s="1341">
        <v>4</v>
      </c>
      <c r="C275" s="1353">
        <v>103.10000000000001</v>
      </c>
      <c r="D275" s="1355" t="s">
        <v>202</v>
      </c>
      <c r="E275" s="1356" t="s">
        <v>202</v>
      </c>
      <c r="F275" s="1353">
        <v>137.4529</v>
      </c>
      <c r="G275" s="1354">
        <v>3526</v>
      </c>
      <c r="H275" s="1353">
        <v>126.5711</v>
      </c>
      <c r="I275" s="1354">
        <v>945</v>
      </c>
      <c r="J275" s="1353">
        <v>140.33000000000001</v>
      </c>
      <c r="K275" s="1353">
        <v>144.47999999999999</v>
      </c>
      <c r="L275" s="1352">
        <v>174.57</v>
      </c>
      <c r="M275" s="1353">
        <v>126.77</v>
      </c>
      <c r="N275" s="1353">
        <v>129</v>
      </c>
      <c r="O275" s="1355">
        <v>142.64320000000001</v>
      </c>
      <c r="P275" s="1358">
        <v>1060</v>
      </c>
      <c r="Q275" s="1355">
        <v>136.68</v>
      </c>
      <c r="R275" s="1362" t="s">
        <v>217</v>
      </c>
      <c r="S275" s="1355">
        <v>161.83000000000001</v>
      </c>
      <c r="T275" s="1355">
        <v>130.79300000000001</v>
      </c>
      <c r="U275" s="1355">
        <v>121.14</v>
      </c>
      <c r="V275" s="1355" t="s">
        <v>279</v>
      </c>
      <c r="W275" s="1355">
        <v>142.34880000000001</v>
      </c>
      <c r="X275" s="1358">
        <v>45284</v>
      </c>
      <c r="Y275" s="1355">
        <v>214</v>
      </c>
      <c r="Z275" s="1355">
        <v>121.82000000000001</v>
      </c>
      <c r="AA275" s="1355">
        <v>139.26</v>
      </c>
      <c r="AB275" s="1355">
        <v>125.7119</v>
      </c>
      <c r="AC275" s="1359">
        <v>539.22699999999998</v>
      </c>
      <c r="AD275" s="1355">
        <v>138</v>
      </c>
      <c r="AE275" s="1355">
        <v>133.27209999999999</v>
      </c>
      <c r="AF275" s="1355">
        <v>632.22</v>
      </c>
      <c r="AG275" s="1355">
        <v>147.52000000000001</v>
      </c>
      <c r="AH275" s="1355">
        <v>141.44</v>
      </c>
      <c r="AI275" s="1355">
        <v>164.44</v>
      </c>
      <c r="AJ275" s="1355">
        <v>166.42530000000002</v>
      </c>
      <c r="AK275" s="1354">
        <v>1709</v>
      </c>
      <c r="AL275" s="1335"/>
      <c r="AM275" s="1307">
        <v>133.3701371066953</v>
      </c>
      <c r="AN275" s="1284">
        <v>-2.7662375206837231E-3</v>
      </c>
      <c r="AO275" s="1335"/>
      <c r="AP275" s="1353">
        <v>160.69820000000001</v>
      </c>
      <c r="AQ275" s="1357">
        <v>140.47</v>
      </c>
      <c r="AR275" s="1335"/>
      <c r="AS275" s="1307">
        <v>134.13048386877625</v>
      </c>
      <c r="AT275" s="1284">
        <v>-2.2243889279948137E-3</v>
      </c>
      <c r="AU275" s="1335"/>
      <c r="AV275" s="1330"/>
      <c r="AW275" s="1330"/>
      <c r="AX275" s="1330"/>
      <c r="AY275" s="1330"/>
      <c r="AZ275" s="1330"/>
      <c r="BA275" s="1330"/>
      <c r="BB275" s="1330"/>
      <c r="BC275" s="1330"/>
      <c r="BD275" s="1330"/>
      <c r="BE275" s="1330"/>
      <c r="BF275" s="1330"/>
      <c r="BG275" s="1330"/>
      <c r="BH275" s="1330"/>
      <c r="BI275" s="1330"/>
      <c r="BJ275" s="1330"/>
      <c r="BK275" s="1330"/>
      <c r="BL275" s="1330"/>
      <c r="BM275" s="1330"/>
      <c r="BN275" s="1330"/>
      <c r="BO275" s="1330"/>
      <c r="BP275" s="1330"/>
      <c r="BQ275" s="1330"/>
      <c r="BR275" s="1330"/>
      <c r="BS275" s="1330"/>
      <c r="BT275" s="1330"/>
      <c r="BU275" s="1330"/>
      <c r="BV275" s="1330"/>
      <c r="BW275" s="1330"/>
      <c r="BX275" s="1330"/>
      <c r="BY275" s="1330"/>
      <c r="BZ275" s="1330"/>
      <c r="CA275" s="1330"/>
      <c r="CB275" s="1330"/>
      <c r="CC275" s="1330"/>
      <c r="CD275" s="1330"/>
      <c r="CE275" s="1330"/>
      <c r="CF275" s="1330"/>
      <c r="CG275" s="1330"/>
      <c r="CH275" s="1330"/>
      <c r="CI275" s="1330"/>
    </row>
    <row r="276" spans="1:87" s="1289" customFormat="1" ht="40.35" hidden="1" customHeight="1" outlineLevel="1" collapsed="1">
      <c r="A276" s="1299">
        <v>43493</v>
      </c>
      <c r="B276" s="1341">
        <v>5</v>
      </c>
      <c r="C276" s="1353">
        <v>103.7</v>
      </c>
      <c r="D276" s="1355">
        <v>157.3116</v>
      </c>
      <c r="E276" s="1356">
        <v>307.67</v>
      </c>
      <c r="F276" s="1353">
        <v>137.1071</v>
      </c>
      <c r="G276" s="1354">
        <v>3528</v>
      </c>
      <c r="H276" s="1353">
        <v>127.1195</v>
      </c>
      <c r="I276" s="1354">
        <v>949</v>
      </c>
      <c r="J276" s="1353">
        <v>140.32</v>
      </c>
      <c r="K276" s="1353">
        <v>144.47</v>
      </c>
      <c r="L276" s="1352">
        <v>173.64000000000001</v>
      </c>
      <c r="M276" s="1353">
        <v>126.97</v>
      </c>
      <c r="N276" s="1353">
        <v>129</v>
      </c>
      <c r="O276" s="1355">
        <v>142.66910000000001</v>
      </c>
      <c r="P276" s="1358">
        <v>1059</v>
      </c>
      <c r="Q276" s="1355">
        <v>137.19</v>
      </c>
      <c r="R276" s="1362" t="s">
        <v>217</v>
      </c>
      <c r="S276" s="1355">
        <v>161.22</v>
      </c>
      <c r="T276" s="1355">
        <v>127.22500000000001</v>
      </c>
      <c r="U276" s="1355">
        <v>121.95</v>
      </c>
      <c r="V276" s="1355" t="s">
        <v>279</v>
      </c>
      <c r="W276" s="1355">
        <v>141.94589999999999</v>
      </c>
      <c r="X276" s="1358">
        <v>45030.73</v>
      </c>
      <c r="Y276" s="1355">
        <v>214</v>
      </c>
      <c r="Z276" s="1355">
        <v>122.06</v>
      </c>
      <c r="AA276" s="1355">
        <v>138.96</v>
      </c>
      <c r="AB276" s="1355">
        <v>126.033</v>
      </c>
      <c r="AC276" s="1359">
        <v>539.9</v>
      </c>
      <c r="AD276" s="1355">
        <v>138</v>
      </c>
      <c r="AE276" s="1355">
        <v>124.52200000000001</v>
      </c>
      <c r="AF276" s="1355">
        <v>592.07000000000005</v>
      </c>
      <c r="AG276" s="1355">
        <v>148.72</v>
      </c>
      <c r="AH276" s="1355">
        <v>140.11000000000001</v>
      </c>
      <c r="AI276" s="1355">
        <v>164.14000000000001</v>
      </c>
      <c r="AJ276" s="1355">
        <v>166.2852</v>
      </c>
      <c r="AK276" s="1354">
        <v>1723</v>
      </c>
      <c r="AL276" s="1335"/>
      <c r="AM276" s="1307">
        <v>133.27375468963675</v>
      </c>
      <c r="AN276" s="1284">
        <v>-7.2266865093983945E-4</v>
      </c>
      <c r="AO276" s="1335"/>
      <c r="AP276" s="1353">
        <v>160.79770000000002</v>
      </c>
      <c r="AQ276" s="1357">
        <v>140.33000000000001</v>
      </c>
      <c r="AR276" s="1335"/>
      <c r="AS276" s="1307">
        <v>134.03955147436074</v>
      </c>
      <c r="AT276" s="1284">
        <v>-6.7793980751218452E-4</v>
      </c>
      <c r="AU276" s="1335"/>
      <c r="AV276" s="1330"/>
      <c r="AW276" s="1330"/>
      <c r="AX276" s="1330"/>
      <c r="AY276" s="1330"/>
      <c r="AZ276" s="1330"/>
      <c r="BA276" s="1330"/>
      <c r="BB276" s="1330"/>
      <c r="BC276" s="1330"/>
      <c r="BD276" s="1330"/>
      <c r="BE276" s="1330"/>
      <c r="BF276" s="1330"/>
      <c r="BG276" s="1330"/>
      <c r="BH276" s="1330"/>
      <c r="BI276" s="1330"/>
      <c r="BJ276" s="1330"/>
      <c r="BK276" s="1330"/>
      <c r="BL276" s="1330"/>
      <c r="BM276" s="1330"/>
      <c r="BN276" s="1330"/>
      <c r="BO276" s="1330"/>
      <c r="BP276" s="1330"/>
      <c r="BQ276" s="1330"/>
      <c r="BR276" s="1330"/>
      <c r="BS276" s="1330"/>
      <c r="BT276" s="1330"/>
      <c r="BU276" s="1330"/>
      <c r="BV276" s="1330"/>
      <c r="BW276" s="1330"/>
      <c r="BX276" s="1330"/>
      <c r="BY276" s="1330"/>
      <c r="BZ276" s="1330"/>
      <c r="CA276" s="1330"/>
      <c r="CB276" s="1330"/>
      <c r="CC276" s="1330"/>
      <c r="CD276" s="1330"/>
      <c r="CE276" s="1330"/>
      <c r="CF276" s="1330"/>
      <c r="CG276" s="1330"/>
      <c r="CH276" s="1330"/>
      <c r="CI276" s="1330"/>
    </row>
    <row r="277" spans="1:87" s="1289" customFormat="1" ht="40.35" hidden="1" customHeight="1" outlineLevel="1" collapsed="1">
      <c r="A277" s="1299">
        <v>43500</v>
      </c>
      <c r="B277" s="1341">
        <v>6</v>
      </c>
      <c r="C277" s="1353">
        <v>103.60000000000001</v>
      </c>
      <c r="D277" s="1355">
        <v>156.4117</v>
      </c>
      <c r="E277" s="1356">
        <v>305.91000000000003</v>
      </c>
      <c r="F277" s="1353">
        <v>136.101</v>
      </c>
      <c r="G277" s="1354">
        <v>3506</v>
      </c>
      <c r="H277" s="1353">
        <v>127.8052</v>
      </c>
      <c r="I277" s="1354">
        <v>954</v>
      </c>
      <c r="J277" s="1353">
        <v>141.92000000000002</v>
      </c>
      <c r="K277" s="1353">
        <v>144.22</v>
      </c>
      <c r="L277" s="1352">
        <v>168.07</v>
      </c>
      <c r="M277" s="1353">
        <v>127.43</v>
      </c>
      <c r="N277" s="1353">
        <v>129</v>
      </c>
      <c r="O277" s="1355">
        <v>142.8742</v>
      </c>
      <c r="P277" s="1358">
        <v>1059</v>
      </c>
      <c r="Q277" s="1355">
        <v>136.75</v>
      </c>
      <c r="R277" s="1362" t="s">
        <v>217</v>
      </c>
      <c r="S277" s="1355">
        <v>161.68</v>
      </c>
      <c r="T277" s="1355">
        <v>127.039</v>
      </c>
      <c r="U277" s="1355">
        <v>121.65</v>
      </c>
      <c r="V277" s="1355" t="s">
        <v>279</v>
      </c>
      <c r="W277" s="1355">
        <v>139.96890000000002</v>
      </c>
      <c r="X277" s="1358">
        <v>44538.5</v>
      </c>
      <c r="Y277" s="1355">
        <v>214</v>
      </c>
      <c r="Z277" s="1355">
        <v>122.22</v>
      </c>
      <c r="AA277" s="1355">
        <v>141.03</v>
      </c>
      <c r="AB277" s="1355">
        <v>126.60570000000001</v>
      </c>
      <c r="AC277" s="1359">
        <v>543.5</v>
      </c>
      <c r="AD277" s="1355">
        <v>138</v>
      </c>
      <c r="AE277" s="1355">
        <v>111.66680000000001</v>
      </c>
      <c r="AF277" s="1355">
        <v>530.21</v>
      </c>
      <c r="AG277" s="1355">
        <v>148.29</v>
      </c>
      <c r="AH277" s="1355">
        <v>140.72</v>
      </c>
      <c r="AI277" s="1355">
        <v>166.03</v>
      </c>
      <c r="AJ277" s="1355">
        <v>163.9571</v>
      </c>
      <c r="AK277" s="1354">
        <v>1712</v>
      </c>
      <c r="AL277" s="1335"/>
      <c r="AM277" s="1307">
        <v>133.65002169118392</v>
      </c>
      <c r="AN277" s="1284">
        <v>2.8232640584293645E-3</v>
      </c>
      <c r="AO277" s="1335"/>
      <c r="AP277" s="1353">
        <v>159.03570000000002</v>
      </c>
      <c r="AQ277" s="1357">
        <v>139.49</v>
      </c>
      <c r="AR277" s="1335"/>
      <c r="AS277" s="1307">
        <v>134.35632562427628</v>
      </c>
      <c r="AT277" s="1284">
        <v>2.3632886445172918E-3</v>
      </c>
      <c r="AU277" s="1335"/>
      <c r="AV277" s="1330"/>
      <c r="AW277" s="1330"/>
      <c r="AX277" s="1330"/>
      <c r="AY277" s="1330"/>
      <c r="AZ277" s="1330"/>
      <c r="BA277" s="1330"/>
      <c r="BB277" s="1330"/>
      <c r="BC277" s="1330"/>
      <c r="BD277" s="1330"/>
      <c r="BE277" s="1330"/>
      <c r="BF277" s="1330"/>
      <c r="BG277" s="1330"/>
      <c r="BH277" s="1330"/>
      <c r="BI277" s="1330"/>
      <c r="BJ277" s="1330"/>
      <c r="BK277" s="1330"/>
      <c r="BL277" s="1330"/>
      <c r="BM277" s="1330"/>
      <c r="BN277" s="1330"/>
      <c r="BO277" s="1330"/>
      <c r="BP277" s="1330"/>
      <c r="BQ277" s="1330"/>
      <c r="BR277" s="1330"/>
      <c r="BS277" s="1330"/>
      <c r="BT277" s="1330"/>
      <c r="BU277" s="1330"/>
      <c r="BV277" s="1330"/>
      <c r="BW277" s="1330"/>
      <c r="BX277" s="1330"/>
      <c r="BY277" s="1330"/>
      <c r="BZ277" s="1330"/>
      <c r="CA277" s="1330"/>
      <c r="CB277" s="1330"/>
      <c r="CC277" s="1330"/>
      <c r="CD277" s="1330"/>
      <c r="CE277" s="1330"/>
      <c r="CF277" s="1330"/>
      <c r="CG277" s="1330"/>
      <c r="CH277" s="1330"/>
      <c r="CI277" s="1330"/>
    </row>
    <row r="278" spans="1:87" s="1289" customFormat="1" ht="40.35" hidden="1" customHeight="1" outlineLevel="1" collapsed="1">
      <c r="A278" s="1299">
        <v>43507</v>
      </c>
      <c r="B278" s="1341">
        <v>7</v>
      </c>
      <c r="C278" s="1353">
        <v>104.7</v>
      </c>
      <c r="D278" s="1355">
        <v>161.09520000000001</v>
      </c>
      <c r="E278" s="1356">
        <v>315.07</v>
      </c>
      <c r="F278" s="1353">
        <v>138.08750000000001</v>
      </c>
      <c r="G278" s="1354">
        <v>3561</v>
      </c>
      <c r="H278" s="1353">
        <v>130.1232</v>
      </c>
      <c r="I278" s="1354">
        <v>971</v>
      </c>
      <c r="J278" s="1353">
        <v>143.59</v>
      </c>
      <c r="K278" s="1353">
        <v>146.07</v>
      </c>
      <c r="L278" s="1352">
        <v>170.86</v>
      </c>
      <c r="M278" s="1353">
        <v>130.36000000000001</v>
      </c>
      <c r="N278" s="1353">
        <v>129</v>
      </c>
      <c r="O278" s="1355">
        <v>140.6756</v>
      </c>
      <c r="P278" s="1358">
        <v>1042</v>
      </c>
      <c r="Q278" s="1355">
        <v>137.39000000000001</v>
      </c>
      <c r="R278" s="1362" t="s">
        <v>217</v>
      </c>
      <c r="S278" s="1355">
        <v>163.29</v>
      </c>
      <c r="T278" s="1355">
        <v>132.37</v>
      </c>
      <c r="U278" s="1355">
        <v>126.38000000000001</v>
      </c>
      <c r="V278" s="1355" t="s">
        <v>279</v>
      </c>
      <c r="W278" s="1355">
        <v>143.30780000000001</v>
      </c>
      <c r="X278" s="1358">
        <v>45643.55</v>
      </c>
      <c r="Y278" s="1355">
        <v>214</v>
      </c>
      <c r="Z278" s="1355">
        <v>122.16</v>
      </c>
      <c r="AA278" s="1355">
        <v>143.1</v>
      </c>
      <c r="AB278" s="1355">
        <v>127.84670000000001</v>
      </c>
      <c r="AC278" s="1359">
        <v>552.95900000000006</v>
      </c>
      <c r="AD278" s="1355">
        <v>142</v>
      </c>
      <c r="AE278" s="1355">
        <v>105.0896</v>
      </c>
      <c r="AF278" s="1355">
        <v>498.41</v>
      </c>
      <c r="AG278" s="1355">
        <v>150.61000000000001</v>
      </c>
      <c r="AH278" s="1355">
        <v>141.66</v>
      </c>
      <c r="AI278" s="1355">
        <v>165.4</v>
      </c>
      <c r="AJ278" s="1355">
        <v>164.62950000000001</v>
      </c>
      <c r="AK278" s="1354">
        <v>1724</v>
      </c>
      <c r="AL278" s="1335"/>
      <c r="AM278" s="1307">
        <v>135.04182178834554</v>
      </c>
      <c r="AN278" s="1284">
        <v>1.041376633950386E-2</v>
      </c>
      <c r="AO278" s="1335"/>
      <c r="AP278" s="1353">
        <v>160.21090000000001</v>
      </c>
      <c r="AQ278" s="1357">
        <v>140.57</v>
      </c>
      <c r="AR278" s="1335"/>
      <c r="AS278" s="1307">
        <v>135.74209927224587</v>
      </c>
      <c r="AT278" s="1284">
        <v>1.0314167505926397E-2</v>
      </c>
      <c r="AU278" s="1335"/>
      <c r="AV278" s="1330"/>
      <c r="AW278" s="1330"/>
      <c r="AX278" s="1330"/>
      <c r="AY278" s="1330"/>
      <c r="AZ278" s="1330"/>
      <c r="BA278" s="1330"/>
      <c r="BB278" s="1330"/>
      <c r="BC278" s="1330"/>
      <c r="BD278" s="1330"/>
      <c r="BE278" s="1330"/>
      <c r="BF278" s="1330"/>
      <c r="BG278" s="1330"/>
      <c r="BH278" s="1330"/>
      <c r="BI278" s="1330"/>
      <c r="BJ278" s="1330"/>
      <c r="BK278" s="1330"/>
      <c r="BL278" s="1330"/>
      <c r="BM278" s="1330"/>
      <c r="BN278" s="1330"/>
      <c r="BO278" s="1330"/>
      <c r="BP278" s="1330"/>
      <c r="BQ278" s="1330"/>
      <c r="BR278" s="1330"/>
      <c r="BS278" s="1330"/>
      <c r="BT278" s="1330"/>
      <c r="BU278" s="1330"/>
      <c r="BV278" s="1330"/>
      <c r="BW278" s="1330"/>
      <c r="BX278" s="1330"/>
      <c r="BY278" s="1330"/>
      <c r="BZ278" s="1330"/>
      <c r="CA278" s="1330"/>
      <c r="CB278" s="1330"/>
      <c r="CC278" s="1330"/>
      <c r="CD278" s="1330"/>
      <c r="CE278" s="1330"/>
      <c r="CF278" s="1330"/>
      <c r="CG278" s="1330"/>
      <c r="CH278" s="1330"/>
      <c r="CI278" s="1330"/>
    </row>
    <row r="279" spans="1:87" s="1289" customFormat="1" ht="40.35" hidden="1" customHeight="1" outlineLevel="1" collapsed="1">
      <c r="A279" s="1299">
        <v>43514</v>
      </c>
      <c r="B279" s="1341">
        <v>8</v>
      </c>
      <c r="C279" s="1353">
        <v>108.5</v>
      </c>
      <c r="D279" s="1355">
        <v>158.07340000000002</v>
      </c>
      <c r="E279" s="1356">
        <v>309.16000000000003</v>
      </c>
      <c r="F279" s="1353">
        <v>138.55799999999999</v>
      </c>
      <c r="G279" s="1354">
        <v>3559</v>
      </c>
      <c r="H279" s="1353">
        <v>130.26400000000001</v>
      </c>
      <c r="I279" s="1354">
        <v>972</v>
      </c>
      <c r="J279" s="1353">
        <v>144.1</v>
      </c>
      <c r="K279" s="1353">
        <v>148.12</v>
      </c>
      <c r="L279" s="1352">
        <v>171.79</v>
      </c>
      <c r="M279" s="1353">
        <v>132.25</v>
      </c>
      <c r="N279" s="1353">
        <v>129</v>
      </c>
      <c r="O279" s="1355">
        <v>139.97710000000001</v>
      </c>
      <c r="P279" s="1358">
        <v>1038</v>
      </c>
      <c r="Q279" s="1355">
        <v>137.71</v>
      </c>
      <c r="R279" s="1362" t="s">
        <v>217</v>
      </c>
      <c r="S279" s="1355">
        <v>163.84</v>
      </c>
      <c r="T279" s="1355">
        <v>132.292</v>
      </c>
      <c r="U279" s="1355">
        <v>126.59</v>
      </c>
      <c r="V279" s="1355" t="s">
        <v>279</v>
      </c>
      <c r="W279" s="1355">
        <v>141.32220000000001</v>
      </c>
      <c r="X279" s="1358">
        <v>44926.520000000004</v>
      </c>
      <c r="Y279" s="1355">
        <v>214</v>
      </c>
      <c r="Z279" s="1355">
        <v>125.55</v>
      </c>
      <c r="AA279" s="1355">
        <v>143.53</v>
      </c>
      <c r="AB279" s="1355">
        <v>127.84490000000001</v>
      </c>
      <c r="AC279" s="1359">
        <v>554.25700000000006</v>
      </c>
      <c r="AD279" s="1355">
        <v>144</v>
      </c>
      <c r="AE279" s="1355">
        <v>105.69500000000001</v>
      </c>
      <c r="AF279" s="1355">
        <v>502.29</v>
      </c>
      <c r="AG279" s="1355">
        <v>150.06</v>
      </c>
      <c r="AH279" s="1355">
        <v>140.26</v>
      </c>
      <c r="AI279" s="1355">
        <v>164.82</v>
      </c>
      <c r="AJ279" s="1355">
        <v>162.93270000000001</v>
      </c>
      <c r="AK279" s="1354">
        <v>1721</v>
      </c>
      <c r="AL279" s="1335"/>
      <c r="AM279" s="1307">
        <v>135.70624171251299</v>
      </c>
      <c r="AN279" s="1284">
        <v>4.9201048635791889E-3</v>
      </c>
      <c r="AO279" s="1335"/>
      <c r="AP279" s="1353">
        <v>160.39930000000001</v>
      </c>
      <c r="AQ279" s="1357">
        <v>140.01</v>
      </c>
      <c r="AR279" s="1335"/>
      <c r="AS279" s="1307">
        <v>136.3932749277127</v>
      </c>
      <c r="AT279" s="1284">
        <v>4.7971532704884634E-3</v>
      </c>
      <c r="AU279" s="1335"/>
      <c r="AV279" s="1330"/>
      <c r="AW279" s="1330"/>
      <c r="AX279" s="1330"/>
      <c r="AY279" s="1330"/>
      <c r="AZ279" s="1330"/>
      <c r="BA279" s="1330"/>
      <c r="BB279" s="1330"/>
      <c r="BC279" s="1330"/>
      <c r="BD279" s="1330"/>
      <c r="BE279" s="1330"/>
      <c r="BF279" s="1330"/>
      <c r="BG279" s="1330"/>
      <c r="BH279" s="1330"/>
      <c r="BI279" s="1330"/>
      <c r="BJ279" s="1330"/>
      <c r="BK279" s="1330"/>
      <c r="BL279" s="1330"/>
      <c r="BM279" s="1330"/>
      <c r="BN279" s="1330"/>
      <c r="BO279" s="1330"/>
      <c r="BP279" s="1330"/>
      <c r="BQ279" s="1330"/>
      <c r="BR279" s="1330"/>
      <c r="BS279" s="1330"/>
      <c r="BT279" s="1330"/>
      <c r="BU279" s="1330"/>
      <c r="BV279" s="1330"/>
      <c r="BW279" s="1330"/>
      <c r="BX279" s="1330"/>
      <c r="BY279" s="1330"/>
      <c r="BZ279" s="1330"/>
      <c r="CA279" s="1330"/>
      <c r="CB279" s="1330"/>
      <c r="CC279" s="1330"/>
      <c r="CD279" s="1330"/>
      <c r="CE279" s="1330"/>
      <c r="CF279" s="1330"/>
      <c r="CG279" s="1330"/>
      <c r="CH279" s="1330"/>
      <c r="CI279" s="1330"/>
    </row>
    <row r="280" spans="1:87" s="1289" customFormat="1" ht="40.35" hidden="1" customHeight="1" outlineLevel="1" collapsed="1">
      <c r="A280" s="1299">
        <v>43521</v>
      </c>
      <c r="B280" s="1341">
        <v>9</v>
      </c>
      <c r="C280" s="1353">
        <v>109.10000000000001</v>
      </c>
      <c r="D280" s="1355">
        <v>159.53570000000002</v>
      </c>
      <c r="E280" s="1356">
        <v>312.02</v>
      </c>
      <c r="F280" s="1353">
        <v>138.8169</v>
      </c>
      <c r="G280" s="1354">
        <v>3560</v>
      </c>
      <c r="H280" s="1353">
        <v>130.1362</v>
      </c>
      <c r="I280" s="1354">
        <v>971</v>
      </c>
      <c r="J280" s="1353">
        <v>144.61000000000001</v>
      </c>
      <c r="K280" s="1353">
        <v>145.72999999999999</v>
      </c>
      <c r="L280" s="1352">
        <v>172.71</v>
      </c>
      <c r="M280" s="1353">
        <v>136.15</v>
      </c>
      <c r="N280" s="1353">
        <v>130</v>
      </c>
      <c r="O280" s="1355">
        <v>140.53980000000001</v>
      </c>
      <c r="P280" s="1358">
        <v>1044</v>
      </c>
      <c r="Q280" s="1355">
        <v>137.55000000000001</v>
      </c>
      <c r="R280" s="1362" t="s">
        <v>217</v>
      </c>
      <c r="S280" s="1355">
        <v>163.58000000000001</v>
      </c>
      <c r="T280" s="1355">
        <v>134.20600000000002</v>
      </c>
      <c r="U280" s="1355">
        <v>126.44</v>
      </c>
      <c r="V280" s="1355" t="s">
        <v>279</v>
      </c>
      <c r="W280" s="1355">
        <v>140.31890000000001</v>
      </c>
      <c r="X280" s="1358">
        <v>44444.6</v>
      </c>
      <c r="Y280" s="1355">
        <v>214</v>
      </c>
      <c r="Z280" s="1355">
        <v>125.7</v>
      </c>
      <c r="AA280" s="1355">
        <v>142.80000000000001</v>
      </c>
      <c r="AB280" s="1355">
        <v>128.82990000000001</v>
      </c>
      <c r="AC280" s="1359">
        <v>556.61700000000008</v>
      </c>
      <c r="AD280" s="1355">
        <v>145</v>
      </c>
      <c r="AE280" s="1355">
        <v>111.95950000000001</v>
      </c>
      <c r="AF280" s="1355">
        <v>531.91</v>
      </c>
      <c r="AG280" s="1355">
        <v>152.11000000000001</v>
      </c>
      <c r="AH280" s="1355">
        <v>140.05000000000001</v>
      </c>
      <c r="AI280" s="1355">
        <v>164.71</v>
      </c>
      <c r="AJ280" s="1355">
        <v>163.15649999999999</v>
      </c>
      <c r="AK280" s="1354">
        <v>1720</v>
      </c>
      <c r="AL280" s="1335"/>
      <c r="AM280" s="1307">
        <v>136.52391581570618</v>
      </c>
      <c r="AN280" s="1284">
        <v>6.0253242067183077E-3</v>
      </c>
      <c r="AO280" s="1335"/>
      <c r="AP280" s="1353">
        <v>161.03870000000001</v>
      </c>
      <c r="AQ280" s="1357">
        <v>138.82</v>
      </c>
      <c r="AR280" s="1335"/>
      <c r="AS280" s="1307">
        <v>137.20598892313478</v>
      </c>
      <c r="AT280" s="1284">
        <v>5.9586075329067789E-3</v>
      </c>
      <c r="AU280" s="1335"/>
      <c r="AV280" s="1330"/>
      <c r="AW280" s="1330"/>
      <c r="AX280" s="1330"/>
      <c r="AY280" s="1330"/>
      <c r="AZ280" s="1330"/>
      <c r="BA280" s="1330"/>
      <c r="BB280" s="1330"/>
      <c r="BC280" s="1330"/>
      <c r="BD280" s="1330"/>
      <c r="BE280" s="1330"/>
      <c r="BF280" s="1330"/>
      <c r="BG280" s="1330"/>
      <c r="BH280" s="1330"/>
      <c r="BI280" s="1330"/>
      <c r="BJ280" s="1330"/>
      <c r="BK280" s="1330"/>
      <c r="BL280" s="1330"/>
      <c r="BM280" s="1330"/>
      <c r="BN280" s="1330"/>
      <c r="BO280" s="1330"/>
      <c r="BP280" s="1330"/>
      <c r="BQ280" s="1330"/>
      <c r="BR280" s="1330"/>
      <c r="BS280" s="1330"/>
      <c r="BT280" s="1330"/>
      <c r="BU280" s="1330"/>
      <c r="BV280" s="1330"/>
      <c r="BW280" s="1330"/>
      <c r="BX280" s="1330"/>
      <c r="BY280" s="1330"/>
      <c r="BZ280" s="1330"/>
      <c r="CA280" s="1330"/>
      <c r="CB280" s="1330"/>
      <c r="CC280" s="1330"/>
      <c r="CD280" s="1330"/>
      <c r="CE280" s="1330"/>
      <c r="CF280" s="1330"/>
      <c r="CG280" s="1330"/>
      <c r="CH280" s="1330"/>
      <c r="CI280" s="1330"/>
    </row>
    <row r="281" spans="1:87" s="1289" customFormat="1" ht="40.35" hidden="1" customHeight="1" outlineLevel="1" collapsed="1">
      <c r="A281" s="1299">
        <v>43528</v>
      </c>
      <c r="B281" s="1341">
        <v>10</v>
      </c>
      <c r="C281" s="1353">
        <v>111.10000000000001</v>
      </c>
      <c r="D281" s="1355">
        <v>161.2895</v>
      </c>
      <c r="E281" s="1356">
        <v>315.45</v>
      </c>
      <c r="F281" s="1353">
        <v>139.59880000000001</v>
      </c>
      <c r="G281" s="1354">
        <v>3577</v>
      </c>
      <c r="H281" s="1353">
        <v>130.1454</v>
      </c>
      <c r="I281" s="1354">
        <v>971</v>
      </c>
      <c r="J281" s="1353">
        <v>144.62</v>
      </c>
      <c r="K281" s="1353">
        <v>145.17000000000002</v>
      </c>
      <c r="L281" s="1352">
        <v>171.79</v>
      </c>
      <c r="M281" s="1353">
        <v>138</v>
      </c>
      <c r="N281" s="1353">
        <v>130</v>
      </c>
      <c r="O281" s="1355">
        <v>140.94730000000001</v>
      </c>
      <c r="P281" s="1358">
        <v>1046</v>
      </c>
      <c r="Q281" s="1355">
        <v>137.91</v>
      </c>
      <c r="R281" s="1362" t="s">
        <v>217</v>
      </c>
      <c r="S281" s="1355">
        <v>163.58000000000001</v>
      </c>
      <c r="T281" s="1355">
        <v>133.01900000000001</v>
      </c>
      <c r="U281" s="1355">
        <v>126.04</v>
      </c>
      <c r="V281" s="1355" t="s">
        <v>279</v>
      </c>
      <c r="W281" s="1355">
        <v>142.1669</v>
      </c>
      <c r="X281" s="1358">
        <v>44889.81</v>
      </c>
      <c r="Y281" s="1355">
        <v>214</v>
      </c>
      <c r="Z281" s="1355">
        <v>125.92</v>
      </c>
      <c r="AA281" s="1355">
        <v>143.06</v>
      </c>
      <c r="AB281" s="1355">
        <v>130.05700000000002</v>
      </c>
      <c r="AC281" s="1359">
        <v>559.41600000000005</v>
      </c>
      <c r="AD281" s="1355">
        <v>148</v>
      </c>
      <c r="AE281" s="1355">
        <v>118.20740000000001</v>
      </c>
      <c r="AF281" s="1355">
        <v>560.82000000000005</v>
      </c>
      <c r="AG281" s="1355">
        <v>151.6</v>
      </c>
      <c r="AH281" s="1355">
        <v>140.57</v>
      </c>
      <c r="AI281" s="1355">
        <v>164.97</v>
      </c>
      <c r="AJ281" s="1355">
        <v>162.8631</v>
      </c>
      <c r="AK281" s="1354">
        <v>1721</v>
      </c>
      <c r="AL281" s="1335"/>
      <c r="AM281" s="1307">
        <v>137.21586476597693</v>
      </c>
      <c r="AN281" s="1284">
        <v>5.0683350688887074E-3</v>
      </c>
      <c r="AO281" s="1335"/>
      <c r="AP281" s="1353">
        <v>161.33150000000001</v>
      </c>
      <c r="AQ281" s="1357">
        <v>138.69</v>
      </c>
      <c r="AR281" s="1335"/>
      <c r="AS281" s="1307">
        <v>137.88683238037768</v>
      </c>
      <c r="AT281" s="1284">
        <v>4.9621992639425905E-3</v>
      </c>
      <c r="AU281" s="1335"/>
      <c r="AV281" s="1330"/>
      <c r="AW281" s="1330"/>
      <c r="AX281" s="1330"/>
      <c r="AY281" s="1330"/>
      <c r="AZ281" s="1330"/>
      <c r="BA281" s="1330"/>
      <c r="BB281" s="1330"/>
      <c r="BC281" s="1330"/>
      <c r="BD281" s="1330"/>
      <c r="BE281" s="1330"/>
      <c r="BF281" s="1330"/>
      <c r="BG281" s="1330"/>
      <c r="BH281" s="1330"/>
      <c r="BI281" s="1330"/>
      <c r="BJ281" s="1330"/>
      <c r="BK281" s="1330"/>
      <c r="BL281" s="1330"/>
      <c r="BM281" s="1330"/>
      <c r="BN281" s="1330"/>
      <c r="BO281" s="1330"/>
      <c r="BP281" s="1330"/>
      <c r="BQ281" s="1330"/>
      <c r="BR281" s="1330"/>
      <c r="BS281" s="1330"/>
      <c r="BT281" s="1330"/>
      <c r="BU281" s="1330"/>
      <c r="BV281" s="1330"/>
      <c r="BW281" s="1330"/>
      <c r="BX281" s="1330"/>
      <c r="BY281" s="1330"/>
      <c r="BZ281" s="1330"/>
      <c r="CA281" s="1330"/>
      <c r="CB281" s="1330"/>
      <c r="CC281" s="1330"/>
      <c r="CD281" s="1330"/>
      <c r="CE281" s="1330"/>
      <c r="CF281" s="1330"/>
      <c r="CG281" s="1330"/>
      <c r="CH281" s="1330"/>
      <c r="CI281" s="1330"/>
    </row>
    <row r="282" spans="1:87" s="1289" customFormat="1" ht="40.35" hidden="1" customHeight="1" outlineLevel="1" collapsed="1">
      <c r="A282" s="1299">
        <v>43535</v>
      </c>
      <c r="B282" s="1341">
        <v>11</v>
      </c>
      <c r="C282" s="1353">
        <v>111.3</v>
      </c>
      <c r="D282" s="1355">
        <v>159.44880000000001</v>
      </c>
      <c r="E282" s="1356">
        <v>311.85000000000002</v>
      </c>
      <c r="F282" s="1353">
        <v>139.38740000000001</v>
      </c>
      <c r="G282" s="1354">
        <v>3577</v>
      </c>
      <c r="H282" s="1353">
        <v>132.6816</v>
      </c>
      <c r="I282" s="1354">
        <v>990</v>
      </c>
      <c r="J282" s="1353">
        <v>146.31</v>
      </c>
      <c r="K282" s="1353">
        <v>143.58000000000001</v>
      </c>
      <c r="L282" s="1352">
        <v>170.86</v>
      </c>
      <c r="M282" s="1353">
        <v>141</v>
      </c>
      <c r="N282" s="1353">
        <v>130</v>
      </c>
      <c r="O282" s="1355">
        <v>140.76150000000001</v>
      </c>
      <c r="P282" s="1358">
        <v>1044</v>
      </c>
      <c r="Q282" s="1355">
        <v>140.96</v>
      </c>
      <c r="R282" s="1362" t="s">
        <v>217</v>
      </c>
      <c r="S282" s="1355">
        <v>164.19</v>
      </c>
      <c r="T282" s="1355">
        <v>132.01300000000001</v>
      </c>
      <c r="U282" s="1355">
        <v>126.74000000000001</v>
      </c>
      <c r="V282" s="1355" t="s">
        <v>279</v>
      </c>
      <c r="W282" s="1355">
        <v>143.36680000000001</v>
      </c>
      <c r="X282" s="1358">
        <v>45157.89</v>
      </c>
      <c r="Y282" s="1355">
        <v>214</v>
      </c>
      <c r="Z282" s="1355">
        <v>126.02</v>
      </c>
      <c r="AA282" s="1355">
        <v>144.28</v>
      </c>
      <c r="AB282" s="1355">
        <v>131.65219999999999</v>
      </c>
      <c r="AC282" s="1359">
        <v>566.31700000000001</v>
      </c>
      <c r="AD282" s="1355">
        <v>150</v>
      </c>
      <c r="AE282" s="1355">
        <v>128.64230000000001</v>
      </c>
      <c r="AF282" s="1355">
        <v>612.06000000000006</v>
      </c>
      <c r="AG282" s="1355">
        <v>152.68</v>
      </c>
      <c r="AH282" s="1355">
        <v>139.46</v>
      </c>
      <c r="AI282" s="1355">
        <v>165.18</v>
      </c>
      <c r="AJ282" s="1355">
        <v>162.14190000000002</v>
      </c>
      <c r="AK282" s="1354">
        <v>1711</v>
      </c>
      <c r="AL282" s="1335"/>
      <c r="AM282" s="1307">
        <v>138.76319297084146</v>
      </c>
      <c r="AN282" s="1284">
        <v>1.1276598427619966E-2</v>
      </c>
      <c r="AO282" s="1335"/>
      <c r="AP282" s="1353">
        <v>162.04680000000002</v>
      </c>
      <c r="AQ282" s="1357">
        <v>138.95000000000002</v>
      </c>
      <c r="AR282" s="1335"/>
      <c r="AS282" s="1307">
        <v>139.4110111233137</v>
      </c>
      <c r="AT282" s="1284">
        <v>1.1053838257241155E-2</v>
      </c>
      <c r="AU282" s="1335"/>
      <c r="AV282" s="1330"/>
      <c r="AW282" s="1330"/>
      <c r="AX282" s="1330"/>
      <c r="AY282" s="1330"/>
      <c r="AZ282" s="1330"/>
      <c r="BA282" s="1330"/>
      <c r="BB282" s="1330"/>
      <c r="BC282" s="1330"/>
      <c r="BD282" s="1330"/>
      <c r="BE282" s="1330"/>
      <c r="BF282" s="1330"/>
      <c r="BG282" s="1330"/>
      <c r="BH282" s="1330"/>
      <c r="BI282" s="1330"/>
      <c r="BJ282" s="1330"/>
      <c r="BK282" s="1330"/>
      <c r="BL282" s="1330"/>
      <c r="BM282" s="1330"/>
      <c r="BN282" s="1330"/>
      <c r="BO282" s="1330"/>
      <c r="BP282" s="1330"/>
      <c r="BQ282" s="1330"/>
      <c r="BR282" s="1330"/>
      <c r="BS282" s="1330"/>
      <c r="BT282" s="1330"/>
      <c r="BU282" s="1330"/>
      <c r="BV282" s="1330"/>
      <c r="BW282" s="1330"/>
      <c r="BX282" s="1330"/>
      <c r="BY282" s="1330"/>
      <c r="BZ282" s="1330"/>
      <c r="CA282" s="1330"/>
      <c r="CB282" s="1330"/>
      <c r="CC282" s="1330"/>
      <c r="CD282" s="1330"/>
      <c r="CE282" s="1330"/>
      <c r="CF282" s="1330"/>
      <c r="CG282" s="1330"/>
      <c r="CH282" s="1330"/>
      <c r="CI282" s="1330"/>
    </row>
    <row r="283" spans="1:87" s="1289" customFormat="1" ht="40.35" hidden="1" customHeight="1" outlineLevel="1" collapsed="1">
      <c r="A283" s="1299">
        <v>43542</v>
      </c>
      <c r="B283" s="1341">
        <v>12</v>
      </c>
      <c r="C283" s="1353">
        <v>113.8</v>
      </c>
      <c r="D283" s="1355">
        <v>162.62909999999999</v>
      </c>
      <c r="E283" s="1356">
        <v>318.07</v>
      </c>
      <c r="F283" s="1353">
        <v>138.9588</v>
      </c>
      <c r="G283" s="1354">
        <v>3566</v>
      </c>
      <c r="H283" s="1353">
        <v>135.2099</v>
      </c>
      <c r="I283" s="1354">
        <v>1009</v>
      </c>
      <c r="J283" s="1353">
        <v>151.24</v>
      </c>
      <c r="K283" s="1353">
        <v>145.77000000000001</v>
      </c>
      <c r="L283" s="1352">
        <v>169.93</v>
      </c>
      <c r="M283" s="1353">
        <v>143.57</v>
      </c>
      <c r="N283" s="1353">
        <v>134</v>
      </c>
      <c r="O283" s="1355">
        <v>143.98520000000002</v>
      </c>
      <c r="P283" s="1358">
        <v>1068</v>
      </c>
      <c r="Q283" s="1355">
        <v>140.96</v>
      </c>
      <c r="R283" s="1362" t="s">
        <v>217</v>
      </c>
      <c r="S283" s="1355">
        <v>164.72</v>
      </c>
      <c r="T283" s="1355">
        <v>134.38400000000001</v>
      </c>
      <c r="U283" s="1355">
        <v>129.69999999999999</v>
      </c>
      <c r="V283" s="1355" t="s">
        <v>279</v>
      </c>
      <c r="W283" s="1355">
        <v>144.59560000000002</v>
      </c>
      <c r="X283" s="1358">
        <v>45491.22</v>
      </c>
      <c r="Y283" s="1355">
        <v>214</v>
      </c>
      <c r="Z283" s="1355">
        <v>130.03</v>
      </c>
      <c r="AA283" s="1355">
        <v>148.83000000000001</v>
      </c>
      <c r="AB283" s="1355">
        <v>137.87560000000002</v>
      </c>
      <c r="AC283" s="1359">
        <v>591.63200000000006</v>
      </c>
      <c r="AD283" s="1355">
        <v>154</v>
      </c>
      <c r="AE283" s="1355">
        <v>129.66540000000001</v>
      </c>
      <c r="AF283" s="1355">
        <v>616.62</v>
      </c>
      <c r="AG283" s="1355">
        <v>153.02000000000001</v>
      </c>
      <c r="AH283" s="1355">
        <v>140.89000000000001</v>
      </c>
      <c r="AI283" s="1355">
        <v>164.29</v>
      </c>
      <c r="AJ283" s="1355">
        <v>162.06010000000001</v>
      </c>
      <c r="AK283" s="1354">
        <v>1695</v>
      </c>
      <c r="AL283" s="1335"/>
      <c r="AM283" s="1307">
        <v>142.63428227912465</v>
      </c>
      <c r="AN283" s="1284">
        <v>2.7897090182240403E-2</v>
      </c>
      <c r="AO283" s="1335"/>
      <c r="AP283" s="1353">
        <v>162.6686</v>
      </c>
      <c r="AQ283" s="1357">
        <v>139.74</v>
      </c>
      <c r="AR283" s="1335"/>
      <c r="AS283" s="1307">
        <v>143.19169568486225</v>
      </c>
      <c r="AT283" s="1284">
        <v>2.7118980997881348E-2</v>
      </c>
      <c r="AU283" s="1335"/>
      <c r="AV283" s="1330"/>
      <c r="AW283" s="1330"/>
      <c r="AX283" s="1330"/>
      <c r="AY283" s="1330"/>
      <c r="AZ283" s="1330"/>
      <c r="BA283" s="1330"/>
      <c r="BB283" s="1330"/>
      <c r="BC283" s="1330"/>
      <c r="BD283" s="1330"/>
      <c r="BE283" s="1330"/>
      <c r="BF283" s="1330"/>
      <c r="BG283" s="1330"/>
      <c r="BH283" s="1330"/>
      <c r="BI283" s="1330"/>
      <c r="BJ283" s="1330"/>
      <c r="BK283" s="1330"/>
      <c r="BL283" s="1330"/>
      <c r="BM283" s="1330"/>
      <c r="BN283" s="1330"/>
      <c r="BO283" s="1330"/>
      <c r="BP283" s="1330"/>
      <c r="BQ283" s="1330"/>
      <c r="BR283" s="1330"/>
      <c r="BS283" s="1330"/>
      <c r="BT283" s="1330"/>
      <c r="BU283" s="1330"/>
      <c r="BV283" s="1330"/>
      <c r="BW283" s="1330"/>
      <c r="BX283" s="1330"/>
      <c r="BY283" s="1330"/>
      <c r="BZ283" s="1330"/>
      <c r="CA283" s="1330"/>
      <c r="CB283" s="1330"/>
      <c r="CC283" s="1330"/>
      <c r="CD283" s="1330"/>
      <c r="CE283" s="1330"/>
      <c r="CF283" s="1330"/>
      <c r="CG283" s="1330"/>
      <c r="CH283" s="1330"/>
      <c r="CI283" s="1330"/>
    </row>
    <row r="284" spans="1:87" s="1289" customFormat="1" ht="40.35" hidden="1" customHeight="1" outlineLevel="1" collapsed="1">
      <c r="A284" s="1299">
        <v>43549</v>
      </c>
      <c r="B284" s="1341">
        <v>13</v>
      </c>
      <c r="C284" s="1353">
        <v>122.5</v>
      </c>
      <c r="D284" s="1355">
        <v>162.18940000000001</v>
      </c>
      <c r="E284" s="1356">
        <v>317.20999999999998</v>
      </c>
      <c r="F284" s="1353">
        <v>142.7218</v>
      </c>
      <c r="G284" s="1354">
        <v>3679</v>
      </c>
      <c r="H284" s="1353">
        <v>138.24590000000001</v>
      </c>
      <c r="I284" s="1354">
        <v>1032</v>
      </c>
      <c r="J284" s="1353">
        <v>160.05000000000001</v>
      </c>
      <c r="K284" s="1353">
        <v>146.89000000000001</v>
      </c>
      <c r="L284" s="1352">
        <v>170.86</v>
      </c>
      <c r="M284" s="1353">
        <v>147.78</v>
      </c>
      <c r="N284" s="1353">
        <v>140</v>
      </c>
      <c r="O284" s="1355">
        <v>149.08750000000001</v>
      </c>
      <c r="P284" s="1358">
        <v>1107</v>
      </c>
      <c r="Q284" s="1355">
        <v>140.67000000000002</v>
      </c>
      <c r="R284" s="1362" t="s">
        <v>217</v>
      </c>
      <c r="S284" s="1355">
        <v>163.79</v>
      </c>
      <c r="T284" s="1355">
        <v>142.04600000000002</v>
      </c>
      <c r="U284" s="1355">
        <v>137.76</v>
      </c>
      <c r="V284" s="1355" t="s">
        <v>279</v>
      </c>
      <c r="W284" s="1355">
        <v>149.7619</v>
      </c>
      <c r="X284" s="1358">
        <v>47733.39</v>
      </c>
      <c r="Y284" s="1355">
        <v>214</v>
      </c>
      <c r="Z284" s="1355">
        <v>137.59</v>
      </c>
      <c r="AA284" s="1355">
        <v>156.07</v>
      </c>
      <c r="AB284" s="1355">
        <v>149.7319</v>
      </c>
      <c r="AC284" s="1359">
        <v>643.20100000000002</v>
      </c>
      <c r="AD284" s="1355">
        <v>159</v>
      </c>
      <c r="AE284" s="1355">
        <v>130.0437</v>
      </c>
      <c r="AF284" s="1355">
        <v>618.77</v>
      </c>
      <c r="AG284" s="1355">
        <v>158.14000000000001</v>
      </c>
      <c r="AH284" s="1355">
        <v>143.9</v>
      </c>
      <c r="AI284" s="1355">
        <v>165.17000000000002</v>
      </c>
      <c r="AJ284" s="1355">
        <v>163.00820000000002</v>
      </c>
      <c r="AK284" s="1354">
        <v>1701</v>
      </c>
      <c r="AL284" s="1335"/>
      <c r="AM284" s="1307">
        <v>149.6375430004361</v>
      </c>
      <c r="AN284" s="1284">
        <v>4.9099421327101433E-2</v>
      </c>
      <c r="AO284" s="1335"/>
      <c r="AP284" s="1353">
        <v>162.40900000000002</v>
      </c>
      <c r="AQ284" s="1357">
        <v>139.02000000000001</v>
      </c>
      <c r="AR284" s="1335"/>
      <c r="AS284" s="1307">
        <v>149.99288234573064</v>
      </c>
      <c r="AT284" s="1284">
        <v>4.7497074661623451E-2</v>
      </c>
      <c r="AU284" s="1335"/>
      <c r="AV284" s="1330"/>
      <c r="AW284" s="1330"/>
      <c r="AX284" s="1330"/>
      <c r="AY284" s="1330"/>
      <c r="AZ284" s="1330"/>
      <c r="BA284" s="1330"/>
      <c r="BB284" s="1330"/>
      <c r="BC284" s="1330"/>
      <c r="BD284" s="1330"/>
      <c r="BE284" s="1330"/>
      <c r="BF284" s="1330"/>
      <c r="BG284" s="1330"/>
      <c r="BH284" s="1330"/>
      <c r="BI284" s="1330"/>
      <c r="BJ284" s="1330"/>
      <c r="BK284" s="1330"/>
      <c r="BL284" s="1330"/>
      <c r="BM284" s="1330"/>
      <c r="BN284" s="1330"/>
      <c r="BO284" s="1330"/>
      <c r="BP284" s="1330"/>
      <c r="BQ284" s="1330"/>
      <c r="BR284" s="1330"/>
      <c r="BS284" s="1330"/>
      <c r="BT284" s="1330"/>
      <c r="BU284" s="1330"/>
      <c r="BV284" s="1330"/>
      <c r="BW284" s="1330"/>
      <c r="BX284" s="1330"/>
      <c r="BY284" s="1330"/>
      <c r="BZ284" s="1330"/>
      <c r="CA284" s="1330"/>
      <c r="CB284" s="1330"/>
      <c r="CC284" s="1330"/>
      <c r="CD284" s="1330"/>
      <c r="CE284" s="1330"/>
      <c r="CF284" s="1330"/>
      <c r="CG284" s="1330"/>
      <c r="CH284" s="1330"/>
      <c r="CI284" s="1330"/>
    </row>
    <row r="285" spans="1:87" s="1289" customFormat="1" ht="40.35" hidden="1" customHeight="1" outlineLevel="1" collapsed="1">
      <c r="A285" s="1299">
        <v>43556</v>
      </c>
      <c r="B285" s="1341">
        <v>14</v>
      </c>
      <c r="C285" s="1353">
        <v>133.69999999999999</v>
      </c>
      <c r="D285" s="1355">
        <v>160.13400000000001</v>
      </c>
      <c r="E285" s="1356">
        <v>313.19</v>
      </c>
      <c r="F285" s="1353">
        <v>148.75910000000002</v>
      </c>
      <c r="G285" s="1354">
        <v>3825</v>
      </c>
      <c r="H285" s="1353">
        <v>144.41750000000002</v>
      </c>
      <c r="I285" s="1354">
        <v>1078</v>
      </c>
      <c r="J285" s="1353">
        <v>170.23</v>
      </c>
      <c r="K285" s="1353">
        <v>148.07</v>
      </c>
      <c r="L285" s="1352">
        <v>168.07</v>
      </c>
      <c r="M285" s="1353">
        <v>153.55000000000001</v>
      </c>
      <c r="N285" s="1353">
        <v>143</v>
      </c>
      <c r="O285" s="1355">
        <v>154.274</v>
      </c>
      <c r="P285" s="1358">
        <v>1146</v>
      </c>
      <c r="Q285" s="1355">
        <v>146.26</v>
      </c>
      <c r="R285" s="1362" t="s">
        <v>217</v>
      </c>
      <c r="S285" s="1355">
        <v>168.29</v>
      </c>
      <c r="T285" s="1355">
        <v>155.24</v>
      </c>
      <c r="U285" s="1355">
        <v>147.67000000000002</v>
      </c>
      <c r="V285" s="1355" t="s">
        <v>279</v>
      </c>
      <c r="W285" s="1355">
        <v>160.7868</v>
      </c>
      <c r="X285" s="1358">
        <v>51569.62</v>
      </c>
      <c r="Y285" s="1355">
        <v>214</v>
      </c>
      <c r="Z285" s="1355">
        <v>147.72</v>
      </c>
      <c r="AA285" s="1355">
        <v>166.11</v>
      </c>
      <c r="AB285" s="1355">
        <v>165.9633</v>
      </c>
      <c r="AC285" s="1359">
        <v>712.61099999999999</v>
      </c>
      <c r="AD285" s="1355">
        <v>166</v>
      </c>
      <c r="AE285" s="1355">
        <v>138.35660000000001</v>
      </c>
      <c r="AF285" s="1355">
        <v>658.04</v>
      </c>
      <c r="AG285" s="1355">
        <v>165.44</v>
      </c>
      <c r="AH285" s="1355">
        <v>155.29</v>
      </c>
      <c r="AI285" s="1355">
        <v>164</v>
      </c>
      <c r="AJ285" s="1355">
        <v>162.7432</v>
      </c>
      <c r="AK285" s="1354">
        <v>1696</v>
      </c>
      <c r="AL285" s="1335"/>
      <c r="AM285" s="1307">
        <v>158.76225344013275</v>
      </c>
      <c r="AN285" s="1284">
        <v>6.0978750764907108E-2</v>
      </c>
      <c r="AO285" s="1335"/>
      <c r="AP285" s="1353">
        <v>161.46700000000001</v>
      </c>
      <c r="AQ285" s="1357">
        <v>138.44</v>
      </c>
      <c r="AR285" s="1335"/>
      <c r="AS285" s="1307">
        <v>158.83750741247152</v>
      </c>
      <c r="AT285" s="1284">
        <v>5.8966965154747752E-2</v>
      </c>
      <c r="AU285" s="1335"/>
      <c r="AV285" s="1330"/>
      <c r="AW285" s="1330"/>
      <c r="AX285" s="1330"/>
      <c r="AY285" s="1330"/>
      <c r="AZ285" s="1330"/>
      <c r="BA285" s="1330"/>
      <c r="BB285" s="1330"/>
      <c r="BC285" s="1330"/>
      <c r="BD285" s="1330"/>
      <c r="BE285" s="1330"/>
      <c r="BF285" s="1330"/>
      <c r="BG285" s="1330"/>
      <c r="BH285" s="1330"/>
      <c r="BI285" s="1330"/>
      <c r="BJ285" s="1330"/>
      <c r="BK285" s="1330"/>
      <c r="BL285" s="1330"/>
      <c r="BM285" s="1330"/>
      <c r="BN285" s="1330"/>
      <c r="BO285" s="1330"/>
      <c r="BP285" s="1330"/>
      <c r="BQ285" s="1330"/>
      <c r="BR285" s="1330"/>
      <c r="BS285" s="1330"/>
      <c r="BT285" s="1330"/>
      <c r="BU285" s="1330"/>
      <c r="BV285" s="1330"/>
      <c r="BW285" s="1330"/>
      <c r="BX285" s="1330"/>
      <c r="BY285" s="1330"/>
      <c r="BZ285" s="1330"/>
      <c r="CA285" s="1330"/>
      <c r="CB285" s="1330"/>
      <c r="CC285" s="1330"/>
      <c r="CD285" s="1330"/>
      <c r="CE285" s="1330"/>
      <c r="CF285" s="1330"/>
      <c r="CG285" s="1330"/>
      <c r="CH285" s="1330"/>
      <c r="CI285" s="1330"/>
    </row>
    <row r="286" spans="1:87" s="1289" customFormat="1" ht="40.35" hidden="1" customHeight="1" outlineLevel="1" collapsed="1">
      <c r="A286" s="1299">
        <v>43563</v>
      </c>
      <c r="B286" s="1341">
        <v>15</v>
      </c>
      <c r="C286" s="1353">
        <v>144.70000000000002</v>
      </c>
      <c r="D286" s="1355">
        <v>173.3357</v>
      </c>
      <c r="E286" s="1356">
        <v>339.01</v>
      </c>
      <c r="F286" s="1353">
        <v>155.90690000000001</v>
      </c>
      <c r="G286" s="1354">
        <v>3994</v>
      </c>
      <c r="H286" s="1353">
        <v>153.7893</v>
      </c>
      <c r="I286" s="1354">
        <v>1148</v>
      </c>
      <c r="J286" s="1353">
        <v>176.34</v>
      </c>
      <c r="K286" s="1353">
        <v>150.49</v>
      </c>
      <c r="L286" s="1352">
        <v>173.64000000000001</v>
      </c>
      <c r="M286" s="1353">
        <v>160.32</v>
      </c>
      <c r="N286" s="1353">
        <v>148</v>
      </c>
      <c r="O286" s="1355">
        <v>163.619</v>
      </c>
      <c r="P286" s="1358">
        <v>1216</v>
      </c>
      <c r="Q286" s="1355">
        <v>147.9</v>
      </c>
      <c r="R286" s="1362" t="s">
        <v>217</v>
      </c>
      <c r="S286" s="1355">
        <v>174.91</v>
      </c>
      <c r="T286" s="1355">
        <v>168.98600000000002</v>
      </c>
      <c r="U286" s="1355">
        <v>162.80000000000001</v>
      </c>
      <c r="V286" s="1355" t="s">
        <v>279</v>
      </c>
      <c r="W286" s="1355">
        <v>171.89940000000001</v>
      </c>
      <c r="X286" s="1358">
        <v>55281.37</v>
      </c>
      <c r="Y286" s="1355">
        <v>214</v>
      </c>
      <c r="Z286" s="1355">
        <v>157.61000000000001</v>
      </c>
      <c r="AA286" s="1355">
        <v>173.88</v>
      </c>
      <c r="AB286" s="1355">
        <v>177.19570000000002</v>
      </c>
      <c r="AC286" s="1359">
        <v>759.18000000000006</v>
      </c>
      <c r="AD286" s="1355">
        <v>175</v>
      </c>
      <c r="AE286" s="1355">
        <v>149.31190000000001</v>
      </c>
      <c r="AF286" s="1355">
        <v>710.36</v>
      </c>
      <c r="AG286" s="1355">
        <v>175.35</v>
      </c>
      <c r="AH286" s="1355">
        <v>167.01</v>
      </c>
      <c r="AI286" s="1355">
        <v>163.59</v>
      </c>
      <c r="AJ286" s="1355">
        <v>162.9419</v>
      </c>
      <c r="AK286" s="1354">
        <v>1702</v>
      </c>
      <c r="AL286" s="1335"/>
      <c r="AM286" s="1307">
        <v>166.50404750358805</v>
      </c>
      <c r="AN286" s="1284">
        <v>4.8763442793879452E-2</v>
      </c>
      <c r="AO286" s="1335"/>
      <c r="AP286" s="1353">
        <v>161.65440000000001</v>
      </c>
      <c r="AQ286" s="1357">
        <v>139.32</v>
      </c>
      <c r="AR286" s="1335"/>
      <c r="AS286" s="1307">
        <v>166.36911610391354</v>
      </c>
      <c r="AT286" s="1284">
        <v>4.7417066750385484E-2</v>
      </c>
      <c r="AU286" s="1335"/>
      <c r="AV286" s="1330"/>
      <c r="AW286" s="1330"/>
      <c r="AX286" s="1330"/>
      <c r="AY286" s="1330"/>
      <c r="AZ286" s="1330"/>
      <c r="BA286" s="1330"/>
      <c r="BB286" s="1330"/>
      <c r="BC286" s="1330"/>
      <c r="BD286" s="1330"/>
      <c r="BE286" s="1330"/>
      <c r="BF286" s="1330"/>
      <c r="BG286" s="1330"/>
      <c r="BH286" s="1330"/>
      <c r="BI286" s="1330"/>
      <c r="BJ286" s="1330"/>
      <c r="BK286" s="1330"/>
      <c r="BL286" s="1330"/>
      <c r="BM286" s="1330"/>
      <c r="BN286" s="1330"/>
      <c r="BO286" s="1330"/>
      <c r="BP286" s="1330"/>
      <c r="BQ286" s="1330"/>
      <c r="BR286" s="1330"/>
      <c r="BS286" s="1330"/>
      <c r="BT286" s="1330"/>
      <c r="BU286" s="1330"/>
      <c r="BV286" s="1330"/>
      <c r="BW286" s="1330"/>
      <c r="BX286" s="1330"/>
      <c r="BY286" s="1330"/>
      <c r="BZ286" s="1330"/>
      <c r="CA286" s="1330"/>
      <c r="CB286" s="1330"/>
      <c r="CC286" s="1330"/>
      <c r="CD286" s="1330"/>
      <c r="CE286" s="1330"/>
      <c r="CF286" s="1330"/>
      <c r="CG286" s="1330"/>
      <c r="CH286" s="1330"/>
      <c r="CI286" s="1330"/>
    </row>
    <row r="287" spans="1:87" s="1289" customFormat="1" ht="40.35" hidden="1" customHeight="1" outlineLevel="1" collapsed="1">
      <c r="A287" s="1299">
        <v>43570</v>
      </c>
      <c r="B287" s="1341">
        <v>16</v>
      </c>
      <c r="C287" s="1353">
        <v>147.1</v>
      </c>
      <c r="D287" s="1355">
        <v>182.626</v>
      </c>
      <c r="E287" s="1356">
        <v>357.18</v>
      </c>
      <c r="F287" s="1353">
        <v>159.3974</v>
      </c>
      <c r="G287" s="1354">
        <v>4090</v>
      </c>
      <c r="H287" s="1353">
        <v>158.2004</v>
      </c>
      <c r="I287" s="1354">
        <v>1181</v>
      </c>
      <c r="J287" s="1353">
        <v>177.71</v>
      </c>
      <c r="K287" s="1353">
        <v>148.34</v>
      </c>
      <c r="L287" s="1352">
        <v>178.29</v>
      </c>
      <c r="M287" s="1353">
        <v>165.96</v>
      </c>
      <c r="N287" s="1353">
        <v>151</v>
      </c>
      <c r="O287" s="1355">
        <v>164.47490000000002</v>
      </c>
      <c r="P287" s="1358">
        <v>1223</v>
      </c>
      <c r="Q287" s="1355">
        <v>151.65</v>
      </c>
      <c r="R287" s="1362" t="s">
        <v>217</v>
      </c>
      <c r="S287" s="1355">
        <v>172.73</v>
      </c>
      <c r="T287" s="1355">
        <v>175.751</v>
      </c>
      <c r="U287" s="1355">
        <v>171.1</v>
      </c>
      <c r="V287" s="1355" t="s">
        <v>279</v>
      </c>
      <c r="W287" s="1355">
        <v>177.30020000000002</v>
      </c>
      <c r="X287" s="1358">
        <v>56783.950000000004</v>
      </c>
      <c r="Y287" s="1355">
        <v>214</v>
      </c>
      <c r="Z287" s="1355">
        <v>160.08000000000001</v>
      </c>
      <c r="AA287" s="1355">
        <v>174.24</v>
      </c>
      <c r="AB287" s="1355">
        <v>178.98140000000001</v>
      </c>
      <c r="AC287" s="1359">
        <v>765.45500000000004</v>
      </c>
      <c r="AD287" s="1355">
        <v>179</v>
      </c>
      <c r="AE287" s="1355">
        <v>159.2191</v>
      </c>
      <c r="AF287" s="1355">
        <v>758.14</v>
      </c>
      <c r="AG287" s="1355">
        <v>175.82</v>
      </c>
      <c r="AH287" s="1355">
        <v>170.92000000000002</v>
      </c>
      <c r="AI287" s="1355">
        <v>165.28</v>
      </c>
      <c r="AJ287" s="1355">
        <v>161.73940000000002</v>
      </c>
      <c r="AK287" s="1354">
        <v>1693</v>
      </c>
      <c r="AL287" s="1335"/>
      <c r="AM287" s="1307">
        <v>169.21879941330241</v>
      </c>
      <c r="AN287" s="1284">
        <v>1.6304419925022184E-2</v>
      </c>
      <c r="AO287" s="1335"/>
      <c r="AP287" s="1353">
        <v>161.75530000000001</v>
      </c>
      <c r="AQ287" s="1357">
        <v>139.80000000000001</v>
      </c>
      <c r="AR287" s="1335"/>
      <c r="AS287" s="1307">
        <v>169.01114299671505</v>
      </c>
      <c r="AT287" s="1284">
        <v>1.5880512890092513E-2</v>
      </c>
      <c r="AU287" s="1335"/>
      <c r="AV287" s="1330"/>
      <c r="AW287" s="1330"/>
      <c r="AX287" s="1330"/>
      <c r="AY287" s="1330"/>
      <c r="AZ287" s="1330"/>
      <c r="BA287" s="1330"/>
      <c r="BB287" s="1330"/>
      <c r="BC287" s="1330"/>
      <c r="BD287" s="1330"/>
      <c r="BE287" s="1330"/>
      <c r="BF287" s="1330"/>
      <c r="BG287" s="1330"/>
      <c r="BH287" s="1330"/>
      <c r="BI287" s="1330"/>
      <c r="BJ287" s="1330"/>
      <c r="BK287" s="1330"/>
      <c r="BL287" s="1330"/>
      <c r="BM287" s="1330"/>
      <c r="BN287" s="1330"/>
      <c r="BO287" s="1330"/>
      <c r="BP287" s="1330"/>
      <c r="BQ287" s="1330"/>
      <c r="BR287" s="1330"/>
      <c r="BS287" s="1330"/>
      <c r="BT287" s="1330"/>
      <c r="BU287" s="1330"/>
      <c r="BV287" s="1330"/>
      <c r="BW287" s="1330"/>
      <c r="BX287" s="1330"/>
      <c r="BY287" s="1330"/>
      <c r="BZ287" s="1330"/>
      <c r="CA287" s="1330"/>
      <c r="CB287" s="1330"/>
      <c r="CC287" s="1330"/>
      <c r="CD287" s="1330"/>
      <c r="CE287" s="1330"/>
      <c r="CF287" s="1330"/>
      <c r="CG287" s="1330"/>
      <c r="CH287" s="1330"/>
      <c r="CI287" s="1330"/>
    </row>
    <row r="288" spans="1:87" s="1289" customFormat="1" ht="40.35" hidden="1" customHeight="1" outlineLevel="1" collapsed="1">
      <c r="A288" s="1299">
        <v>43577</v>
      </c>
      <c r="B288" s="1341">
        <v>17</v>
      </c>
      <c r="C288" s="1353">
        <v>147.20000000000002</v>
      </c>
      <c r="D288" s="1355">
        <v>191.00620000000001</v>
      </c>
      <c r="E288" s="1356">
        <v>373.57</v>
      </c>
      <c r="F288" s="1353">
        <v>160.97630000000001</v>
      </c>
      <c r="G288" s="1354">
        <v>4139</v>
      </c>
      <c r="H288" s="1353">
        <v>159.1207</v>
      </c>
      <c r="I288" s="1354">
        <v>1188</v>
      </c>
      <c r="J288" s="1353">
        <v>178.1</v>
      </c>
      <c r="K288" s="1353">
        <v>149.22</v>
      </c>
      <c r="L288" s="1352">
        <v>174.57</v>
      </c>
      <c r="M288" s="1353">
        <v>163.58000000000001</v>
      </c>
      <c r="N288" s="1353">
        <v>152</v>
      </c>
      <c r="O288" s="1355">
        <v>174.97370000000001</v>
      </c>
      <c r="P288" s="1358">
        <v>1299</v>
      </c>
      <c r="Q288" s="1355">
        <v>156.15</v>
      </c>
      <c r="R288" s="1362" t="s">
        <v>217</v>
      </c>
      <c r="S288" s="1355">
        <v>177.82</v>
      </c>
      <c r="T288" s="1355">
        <v>175.64600000000002</v>
      </c>
      <c r="U288" s="1355">
        <v>176.26</v>
      </c>
      <c r="V288" s="1355" t="s">
        <v>279</v>
      </c>
      <c r="W288" s="1355">
        <v>177.8116</v>
      </c>
      <c r="X288" s="1358">
        <v>57119.68</v>
      </c>
      <c r="Y288" s="1355">
        <v>214</v>
      </c>
      <c r="Z288" s="1355">
        <v>159.70000000000002</v>
      </c>
      <c r="AA288" s="1355">
        <v>174.3</v>
      </c>
      <c r="AB288" s="1355">
        <v>178.69110000000001</v>
      </c>
      <c r="AC288" s="1359">
        <v>765.91600000000005</v>
      </c>
      <c r="AD288" s="1355">
        <v>179</v>
      </c>
      <c r="AE288" s="1355">
        <v>174.751</v>
      </c>
      <c r="AF288" s="1355">
        <v>831.78</v>
      </c>
      <c r="AG288" s="1355">
        <v>172.55</v>
      </c>
      <c r="AH288" s="1355">
        <v>174.02</v>
      </c>
      <c r="AI288" s="1355">
        <v>164.61</v>
      </c>
      <c r="AJ288" s="1355">
        <v>163.3777</v>
      </c>
      <c r="AK288" s="1354">
        <v>1721</v>
      </c>
      <c r="AL288" s="1335"/>
      <c r="AM288" s="1307">
        <v>169.80001440139674</v>
      </c>
      <c r="AN288" s="1284">
        <v>3.4346951409032211E-3</v>
      </c>
      <c r="AO288" s="1335"/>
      <c r="AP288" s="1353">
        <v>163.28900000000002</v>
      </c>
      <c r="AQ288" s="1357">
        <v>141.14000000000001</v>
      </c>
      <c r="AR288" s="1335"/>
      <c r="AS288" s="1307">
        <v>169.61885890796523</v>
      </c>
      <c r="AT288" s="1284">
        <v>3.5957150544918548E-3</v>
      </c>
      <c r="AU288" s="1335"/>
      <c r="AV288" s="1330"/>
      <c r="AW288" s="1330"/>
      <c r="AX288" s="1330"/>
      <c r="AY288" s="1330"/>
      <c r="AZ288" s="1330"/>
      <c r="BA288" s="1330"/>
      <c r="BB288" s="1330"/>
      <c r="BC288" s="1330"/>
      <c r="BD288" s="1330"/>
      <c r="BE288" s="1330"/>
      <c r="BF288" s="1330"/>
      <c r="BG288" s="1330"/>
      <c r="BH288" s="1330"/>
      <c r="BI288" s="1330"/>
      <c r="BJ288" s="1330"/>
      <c r="BK288" s="1330"/>
      <c r="BL288" s="1330"/>
      <c r="BM288" s="1330"/>
      <c r="BN288" s="1330"/>
      <c r="BO288" s="1330"/>
      <c r="BP288" s="1330"/>
      <c r="BQ288" s="1330"/>
      <c r="BR288" s="1330"/>
      <c r="BS288" s="1330"/>
      <c r="BT288" s="1330"/>
      <c r="BU288" s="1330"/>
      <c r="BV288" s="1330"/>
      <c r="BW288" s="1330"/>
      <c r="BX288" s="1330"/>
      <c r="BY288" s="1330"/>
      <c r="BZ288" s="1330"/>
      <c r="CA288" s="1330"/>
      <c r="CB288" s="1330"/>
      <c r="CC288" s="1330"/>
      <c r="CD288" s="1330"/>
      <c r="CE288" s="1330"/>
      <c r="CF288" s="1330"/>
      <c r="CG288" s="1330"/>
      <c r="CH288" s="1330"/>
      <c r="CI288" s="1330"/>
    </row>
    <row r="289" spans="1:87" s="1289" customFormat="1" ht="40.35" hidden="1" customHeight="1" outlineLevel="1" collapsed="1">
      <c r="A289" s="1299">
        <v>43584</v>
      </c>
      <c r="B289" s="1341">
        <v>18</v>
      </c>
      <c r="C289" s="1353">
        <v>147.1</v>
      </c>
      <c r="D289" s="1355">
        <v>192.82650000000001</v>
      </c>
      <c r="E289" s="1356">
        <v>377.13</v>
      </c>
      <c r="F289" s="1353">
        <v>162.251</v>
      </c>
      <c r="G289" s="1354">
        <v>4167</v>
      </c>
      <c r="H289" s="1353">
        <v>160.61100000000002</v>
      </c>
      <c r="I289" s="1354">
        <v>1199</v>
      </c>
      <c r="J289" s="1353">
        <v>178.23</v>
      </c>
      <c r="K289" s="1353">
        <v>153.31</v>
      </c>
      <c r="L289" s="1352">
        <v>170.86</v>
      </c>
      <c r="M289" s="1353">
        <v>164.83</v>
      </c>
      <c r="N289" s="1353">
        <v>153</v>
      </c>
      <c r="O289" s="1355">
        <v>175.32810000000001</v>
      </c>
      <c r="P289" s="1358">
        <v>1300</v>
      </c>
      <c r="Q289" s="1355">
        <v>161.20000000000002</v>
      </c>
      <c r="R289" s="1362" t="s">
        <v>217</v>
      </c>
      <c r="S289" s="1355">
        <v>175.88</v>
      </c>
      <c r="T289" s="1355">
        <v>179.44800000000001</v>
      </c>
      <c r="U289" s="1355">
        <v>180.61</v>
      </c>
      <c r="V289" s="1355" t="s">
        <v>279</v>
      </c>
      <c r="W289" s="1355">
        <v>176.74010000000001</v>
      </c>
      <c r="X289" s="1358">
        <v>57098.400000000001</v>
      </c>
      <c r="Y289" s="1355">
        <v>214</v>
      </c>
      <c r="Z289" s="1355">
        <v>159.76</v>
      </c>
      <c r="AA289" s="1355">
        <v>174.18</v>
      </c>
      <c r="AB289" s="1355">
        <v>178.6756</v>
      </c>
      <c r="AC289" s="1359">
        <v>765.91600000000005</v>
      </c>
      <c r="AD289" s="1355">
        <v>179</v>
      </c>
      <c r="AE289" s="1355">
        <v>178.303</v>
      </c>
      <c r="AF289" s="1355">
        <v>848.2</v>
      </c>
      <c r="AG289" s="1355">
        <v>176.59</v>
      </c>
      <c r="AH289" s="1355">
        <v>174.76</v>
      </c>
      <c r="AI289" s="1355">
        <v>165.57</v>
      </c>
      <c r="AJ289" s="1355">
        <v>162.9136</v>
      </c>
      <c r="AK289" s="1354">
        <v>1735</v>
      </c>
      <c r="AL289" s="1335"/>
      <c r="AM289" s="1307">
        <v>170.35810047582473</v>
      </c>
      <c r="AN289" s="1284">
        <v>3.2867257190491994E-3</v>
      </c>
      <c r="AO289" s="1335"/>
      <c r="AP289" s="1353">
        <v>165.0821</v>
      </c>
      <c r="AQ289" s="1357">
        <v>142.13</v>
      </c>
      <c r="AR289" s="1335"/>
      <c r="AS289" s="1307">
        <v>170.21130668754222</v>
      </c>
      <c r="AT289" s="1284">
        <v>3.4928178587645409E-3</v>
      </c>
      <c r="AU289" s="1335"/>
      <c r="AV289" s="1330"/>
      <c r="AW289" s="1330"/>
      <c r="AX289" s="1330"/>
      <c r="AY289" s="1330"/>
      <c r="AZ289" s="1330"/>
      <c r="BA289" s="1330"/>
      <c r="BB289" s="1330"/>
      <c r="BC289" s="1330"/>
      <c r="BD289" s="1330"/>
      <c r="BE289" s="1330"/>
      <c r="BF289" s="1330"/>
      <c r="BG289" s="1330"/>
      <c r="BH289" s="1330"/>
      <c r="BI289" s="1330"/>
      <c r="BJ289" s="1330"/>
      <c r="BK289" s="1330"/>
      <c r="BL289" s="1330"/>
      <c r="BM289" s="1330"/>
      <c r="BN289" s="1330"/>
      <c r="BO289" s="1330"/>
      <c r="BP289" s="1330"/>
      <c r="BQ289" s="1330"/>
      <c r="BR289" s="1330"/>
      <c r="BS289" s="1330"/>
      <c r="BT289" s="1330"/>
      <c r="BU289" s="1330"/>
      <c r="BV289" s="1330"/>
      <c r="BW289" s="1330"/>
      <c r="BX289" s="1330"/>
      <c r="BY289" s="1330"/>
      <c r="BZ289" s="1330"/>
      <c r="CA289" s="1330"/>
      <c r="CB289" s="1330"/>
      <c r="CC289" s="1330"/>
      <c r="CD289" s="1330"/>
      <c r="CE289" s="1330"/>
      <c r="CF289" s="1330"/>
      <c r="CG289" s="1330"/>
      <c r="CH289" s="1330"/>
      <c r="CI289" s="1330"/>
    </row>
    <row r="290" spans="1:87" s="1289" customFormat="1" ht="40.35" hidden="1" customHeight="1" outlineLevel="1" collapsed="1">
      <c r="A290" s="1299">
        <v>43591</v>
      </c>
      <c r="B290" s="1341">
        <v>19</v>
      </c>
      <c r="C290" s="1353">
        <v>147.20000000000002</v>
      </c>
      <c r="D290" s="1355">
        <v>194.46260000000001</v>
      </c>
      <c r="E290" s="1356">
        <v>380.33</v>
      </c>
      <c r="F290" s="1353">
        <v>162.53390000000002</v>
      </c>
      <c r="G290" s="1354">
        <v>4181</v>
      </c>
      <c r="H290" s="1353">
        <v>161.2681</v>
      </c>
      <c r="I290" s="1354">
        <v>1204</v>
      </c>
      <c r="J290" s="1353">
        <v>179.21</v>
      </c>
      <c r="K290" s="1353">
        <v>155.18</v>
      </c>
      <c r="L290" s="1352">
        <v>178.29</v>
      </c>
      <c r="M290" s="1353">
        <v>165.47</v>
      </c>
      <c r="N290" s="1353">
        <v>154</v>
      </c>
      <c r="O290" s="1355">
        <v>176.37480000000002</v>
      </c>
      <c r="P290" s="1358">
        <v>1307</v>
      </c>
      <c r="Q290" s="1355">
        <v>165.27</v>
      </c>
      <c r="R290" s="1362" t="s">
        <v>217</v>
      </c>
      <c r="S290" s="1355">
        <v>187.37</v>
      </c>
      <c r="T290" s="1355">
        <v>182.93600000000001</v>
      </c>
      <c r="U290" s="1355">
        <v>181.36</v>
      </c>
      <c r="V290" s="1355" t="s">
        <v>279</v>
      </c>
      <c r="W290" s="1355">
        <v>178.1576</v>
      </c>
      <c r="X290" s="1358">
        <v>57663.51</v>
      </c>
      <c r="Y290" s="1355">
        <v>214</v>
      </c>
      <c r="Z290" s="1355">
        <v>159.97</v>
      </c>
      <c r="AA290" s="1355">
        <v>174.91</v>
      </c>
      <c r="AB290" s="1355">
        <v>177.7037</v>
      </c>
      <c r="AC290" s="1359">
        <v>762.38200000000006</v>
      </c>
      <c r="AD290" s="1355">
        <v>179</v>
      </c>
      <c r="AE290" s="1355">
        <v>176.25830000000002</v>
      </c>
      <c r="AF290" s="1355">
        <v>838.73</v>
      </c>
      <c r="AG290" s="1355">
        <v>174.5</v>
      </c>
      <c r="AH290" s="1355">
        <v>174.66</v>
      </c>
      <c r="AI290" s="1355">
        <v>164.18</v>
      </c>
      <c r="AJ290" s="1355">
        <v>161.07470000000001</v>
      </c>
      <c r="AK290" s="1354">
        <v>1733</v>
      </c>
      <c r="AL290" s="1335"/>
      <c r="AM290" s="1307">
        <v>170.84427539566215</v>
      </c>
      <c r="AN290" s="1284">
        <v>2.8538409296623435E-3</v>
      </c>
      <c r="AO290" s="1335"/>
      <c r="AP290" s="1353">
        <v>167.60720000000001</v>
      </c>
      <c r="AQ290" s="1357">
        <v>144.05000000000001</v>
      </c>
      <c r="AR290" s="1335"/>
      <c r="AS290" s="1307">
        <v>170.754210475755</v>
      </c>
      <c r="AT290" s="1284">
        <v>3.1895871007523446E-3</v>
      </c>
      <c r="AU290" s="1335"/>
      <c r="AV290" s="1330"/>
      <c r="AW290" s="1330"/>
      <c r="AX290" s="1330"/>
      <c r="AY290" s="1330"/>
      <c r="AZ290" s="1330"/>
      <c r="BA290" s="1330"/>
      <c r="BB290" s="1330"/>
      <c r="BC290" s="1330"/>
      <c r="BD290" s="1330"/>
      <c r="BE290" s="1330"/>
      <c r="BF290" s="1330"/>
      <c r="BG290" s="1330"/>
      <c r="BH290" s="1330"/>
      <c r="BI290" s="1330"/>
      <c r="BJ290" s="1330"/>
      <c r="BK290" s="1330"/>
      <c r="BL290" s="1330"/>
      <c r="BM290" s="1330"/>
      <c r="BN290" s="1330"/>
      <c r="BO290" s="1330"/>
      <c r="BP290" s="1330"/>
      <c r="BQ290" s="1330"/>
      <c r="BR290" s="1330"/>
      <c r="BS290" s="1330"/>
      <c r="BT290" s="1330"/>
      <c r="BU290" s="1330"/>
      <c r="BV290" s="1330"/>
      <c r="BW290" s="1330"/>
      <c r="BX290" s="1330"/>
      <c r="BY290" s="1330"/>
      <c r="BZ290" s="1330"/>
      <c r="CA290" s="1330"/>
      <c r="CB290" s="1330"/>
      <c r="CC290" s="1330"/>
      <c r="CD290" s="1330"/>
      <c r="CE290" s="1330"/>
      <c r="CF290" s="1330"/>
      <c r="CG290" s="1330"/>
      <c r="CH290" s="1330"/>
      <c r="CI290" s="1330"/>
    </row>
    <row r="291" spans="1:87" s="1289" customFormat="1" ht="40.35" hidden="1" customHeight="1" outlineLevel="1" collapsed="1">
      <c r="A291" s="1299">
        <v>43598</v>
      </c>
      <c r="B291" s="1341">
        <v>20</v>
      </c>
      <c r="C291" s="1353">
        <v>148.20000000000002</v>
      </c>
      <c r="D291" s="1355">
        <v>194.39100000000002</v>
      </c>
      <c r="E291" s="1356">
        <v>380.19</v>
      </c>
      <c r="F291" s="1353">
        <v>166.1627</v>
      </c>
      <c r="G291" s="1354">
        <v>4278</v>
      </c>
      <c r="H291" s="1353">
        <v>165.1095</v>
      </c>
      <c r="I291" s="1354">
        <v>1233</v>
      </c>
      <c r="J291" s="1353">
        <v>182.85</v>
      </c>
      <c r="K291" s="1353">
        <v>156.88</v>
      </c>
      <c r="L291" s="1352">
        <v>182</v>
      </c>
      <c r="M291" s="1353">
        <v>166.42000000000002</v>
      </c>
      <c r="N291" s="1353">
        <v>155</v>
      </c>
      <c r="O291" s="1355">
        <v>169.43640000000002</v>
      </c>
      <c r="P291" s="1358">
        <v>1257</v>
      </c>
      <c r="Q291" s="1355">
        <v>166.59</v>
      </c>
      <c r="R291" s="1362" t="s">
        <v>217</v>
      </c>
      <c r="S291" s="1355">
        <v>195.28</v>
      </c>
      <c r="T291" s="1355">
        <v>192.09900000000002</v>
      </c>
      <c r="U291" s="1355">
        <v>184.8</v>
      </c>
      <c r="V291" s="1355" t="s">
        <v>279</v>
      </c>
      <c r="W291" s="1355">
        <v>180.46190000000001</v>
      </c>
      <c r="X291" s="1358">
        <v>58615.33</v>
      </c>
      <c r="Y291" s="1355">
        <v>214</v>
      </c>
      <c r="Z291" s="1355">
        <v>160.05000000000001</v>
      </c>
      <c r="AA291" s="1355">
        <v>178.06</v>
      </c>
      <c r="AB291" s="1355">
        <v>178.005</v>
      </c>
      <c r="AC291" s="1359">
        <v>765.89700000000005</v>
      </c>
      <c r="AD291" s="1355">
        <v>182</v>
      </c>
      <c r="AE291" s="1355">
        <v>177.79430000000002</v>
      </c>
      <c r="AF291" s="1355">
        <v>846.57</v>
      </c>
      <c r="AG291" s="1355">
        <v>173.95000000000002</v>
      </c>
      <c r="AH291" s="1355">
        <v>177.42000000000002</v>
      </c>
      <c r="AI291" s="1355">
        <v>164.27</v>
      </c>
      <c r="AJ291" s="1355">
        <v>159.60120000000001</v>
      </c>
      <c r="AK291" s="1354">
        <v>1721</v>
      </c>
      <c r="AL291" s="1335"/>
      <c r="AM291" s="1307">
        <v>172.78004074190844</v>
      </c>
      <c r="AN291" s="1284">
        <v>1.1330583607575884E-2</v>
      </c>
      <c r="AO291" s="1335"/>
      <c r="AP291" s="1353">
        <v>167.07900000000001</v>
      </c>
      <c r="AQ291" s="1357">
        <v>145.31</v>
      </c>
      <c r="AR291" s="1335"/>
      <c r="AS291" s="1307">
        <v>172.62142108834846</v>
      </c>
      <c r="AT291" s="1284">
        <v>1.0935078012958233E-2</v>
      </c>
      <c r="AU291" s="1335"/>
      <c r="AV291" s="1330"/>
      <c r="AW291" s="1330"/>
      <c r="AX291" s="1330"/>
      <c r="AY291" s="1330"/>
      <c r="AZ291" s="1330"/>
      <c r="BA291" s="1330"/>
      <c r="BB291" s="1330"/>
      <c r="BC291" s="1330"/>
      <c r="BD291" s="1330"/>
      <c r="BE291" s="1330"/>
      <c r="BF291" s="1330"/>
      <c r="BG291" s="1330"/>
      <c r="BH291" s="1330"/>
      <c r="BI291" s="1330"/>
      <c r="BJ291" s="1330"/>
      <c r="BK291" s="1330"/>
      <c r="BL291" s="1330"/>
      <c r="BM291" s="1330"/>
      <c r="BN291" s="1330"/>
      <c r="BO291" s="1330"/>
      <c r="BP291" s="1330"/>
      <c r="BQ291" s="1330"/>
      <c r="BR291" s="1330"/>
      <c r="BS291" s="1330"/>
      <c r="BT291" s="1330"/>
      <c r="BU291" s="1330"/>
      <c r="BV291" s="1330"/>
      <c r="BW291" s="1330"/>
      <c r="BX291" s="1330"/>
      <c r="BY291" s="1330"/>
      <c r="BZ291" s="1330"/>
      <c r="CA291" s="1330"/>
      <c r="CB291" s="1330"/>
      <c r="CC291" s="1330"/>
      <c r="CD291" s="1330"/>
      <c r="CE291" s="1330"/>
      <c r="CF291" s="1330"/>
      <c r="CG291" s="1330"/>
      <c r="CH291" s="1330"/>
      <c r="CI291" s="1330"/>
    </row>
    <row r="292" spans="1:87" s="1289" customFormat="1" ht="40.35" hidden="1" customHeight="1" outlineLevel="1" collapsed="1">
      <c r="A292" s="1299">
        <v>43605</v>
      </c>
      <c r="B292" s="1341">
        <v>21</v>
      </c>
      <c r="C292" s="1353">
        <v>150.5</v>
      </c>
      <c r="D292" s="1355">
        <v>182.05340000000001</v>
      </c>
      <c r="E292" s="1356">
        <v>356.06</v>
      </c>
      <c r="F292" s="1353">
        <v>169.8751</v>
      </c>
      <c r="G292" s="1354">
        <v>4382</v>
      </c>
      <c r="H292" s="1353">
        <v>168.98670000000001</v>
      </c>
      <c r="I292" s="1354">
        <v>1262</v>
      </c>
      <c r="J292" s="1353">
        <v>184.88</v>
      </c>
      <c r="K292" s="1353">
        <v>159.09</v>
      </c>
      <c r="L292" s="1352">
        <v>184.79</v>
      </c>
      <c r="M292" s="1353">
        <v>167.97</v>
      </c>
      <c r="N292" s="1353">
        <v>156</v>
      </c>
      <c r="O292" s="1355">
        <v>168.8509</v>
      </c>
      <c r="P292" s="1358">
        <v>1254</v>
      </c>
      <c r="Q292" s="1355">
        <v>166.91</v>
      </c>
      <c r="R292" s="1362" t="s">
        <v>217</v>
      </c>
      <c r="S292" s="1355">
        <v>196.18</v>
      </c>
      <c r="T292" s="1355">
        <v>191.99200000000002</v>
      </c>
      <c r="U292" s="1355">
        <v>185.45000000000002</v>
      </c>
      <c r="V292" s="1355" t="s">
        <v>279</v>
      </c>
      <c r="W292" s="1355">
        <v>184.46700000000001</v>
      </c>
      <c r="X292" s="1358">
        <v>60190.53</v>
      </c>
      <c r="Y292" s="1355" t="s">
        <v>202</v>
      </c>
      <c r="Z292" s="1355">
        <v>162.81</v>
      </c>
      <c r="AA292" s="1355">
        <v>180.35</v>
      </c>
      <c r="AB292" s="1355">
        <v>178.19760000000002</v>
      </c>
      <c r="AC292" s="1359">
        <v>766.52700000000004</v>
      </c>
      <c r="AD292" s="1355">
        <v>184</v>
      </c>
      <c r="AE292" s="1355">
        <v>181.54949999999999</v>
      </c>
      <c r="AF292" s="1355">
        <v>864.5</v>
      </c>
      <c r="AG292" s="1355">
        <v>179.13</v>
      </c>
      <c r="AH292" s="1355">
        <v>180.37</v>
      </c>
      <c r="AI292" s="1355">
        <v>164.15</v>
      </c>
      <c r="AJ292" s="1355">
        <v>160.05530000000002</v>
      </c>
      <c r="AK292" s="1354">
        <v>1720</v>
      </c>
      <c r="AL292" s="1335"/>
      <c r="AM292" s="1307">
        <v>174.50528247747172</v>
      </c>
      <c r="AN292" s="1284">
        <v>9.9851911607105048E-3</v>
      </c>
      <c r="AO292" s="1335"/>
      <c r="AP292" s="1353">
        <v>166.02010000000001</v>
      </c>
      <c r="AQ292" s="1357">
        <v>146.06</v>
      </c>
      <c r="AR292" s="1335"/>
      <c r="AS292" s="1307">
        <v>174.26919984521197</v>
      </c>
      <c r="AT292" s="1284">
        <v>9.5456215484412965E-3</v>
      </c>
      <c r="AU292" s="1335"/>
      <c r="AV292" s="1330"/>
      <c r="AW292" s="1330"/>
      <c r="AX292" s="1330"/>
      <c r="AY292" s="1330"/>
      <c r="AZ292" s="1330"/>
      <c r="BA292" s="1330"/>
      <c r="BB292" s="1330"/>
      <c r="BC292" s="1330"/>
      <c r="BD292" s="1330"/>
      <c r="BE292" s="1330"/>
      <c r="BF292" s="1330"/>
      <c r="BG292" s="1330"/>
      <c r="BH292" s="1330"/>
      <c r="BI292" s="1330"/>
      <c r="BJ292" s="1330"/>
      <c r="BK292" s="1330"/>
      <c r="BL292" s="1330"/>
      <c r="BM292" s="1330"/>
      <c r="BN292" s="1330"/>
      <c r="BO292" s="1330"/>
      <c r="BP292" s="1330"/>
      <c r="BQ292" s="1330"/>
      <c r="BR292" s="1330"/>
      <c r="BS292" s="1330"/>
      <c r="BT292" s="1330"/>
      <c r="BU292" s="1330"/>
      <c r="BV292" s="1330"/>
      <c r="BW292" s="1330"/>
      <c r="BX292" s="1330"/>
      <c r="BY292" s="1330"/>
      <c r="BZ292" s="1330"/>
      <c r="CA292" s="1330"/>
      <c r="CB292" s="1330"/>
      <c r="CC292" s="1330"/>
      <c r="CD292" s="1330"/>
      <c r="CE292" s="1330"/>
      <c r="CF292" s="1330"/>
      <c r="CG292" s="1330"/>
      <c r="CH292" s="1330"/>
      <c r="CI292" s="1330"/>
    </row>
    <row r="293" spans="1:87" s="1289" customFormat="1" ht="40.35" hidden="1" customHeight="1" outlineLevel="1" collapsed="1">
      <c r="A293" s="1299">
        <v>43612</v>
      </c>
      <c r="B293" s="1341">
        <v>22</v>
      </c>
      <c r="C293" s="1353">
        <v>151.1</v>
      </c>
      <c r="D293" s="1355">
        <v>193.48090000000002</v>
      </c>
      <c r="E293" s="1356">
        <v>378.41</v>
      </c>
      <c r="F293" s="1353">
        <v>170.47020000000001</v>
      </c>
      <c r="G293" s="1354">
        <v>4404</v>
      </c>
      <c r="H293" s="1353">
        <v>170.04949999999999</v>
      </c>
      <c r="I293" s="1354">
        <v>1270</v>
      </c>
      <c r="J293" s="1353">
        <v>184.91</v>
      </c>
      <c r="K293" s="1353">
        <v>159.33000000000001</v>
      </c>
      <c r="L293" s="1352">
        <v>186.64000000000001</v>
      </c>
      <c r="M293" s="1353">
        <v>174.5</v>
      </c>
      <c r="N293" s="1353">
        <v>158</v>
      </c>
      <c r="O293" s="1355">
        <v>168.54060000000001</v>
      </c>
      <c r="P293" s="1358">
        <v>1251</v>
      </c>
      <c r="Q293" s="1355">
        <v>168.4</v>
      </c>
      <c r="R293" s="1362" t="s">
        <v>217</v>
      </c>
      <c r="S293" s="1355">
        <v>195.3</v>
      </c>
      <c r="T293" s="1355">
        <v>189.09100000000001</v>
      </c>
      <c r="U293" s="1355">
        <v>182.24</v>
      </c>
      <c r="V293" s="1355" t="s">
        <v>279</v>
      </c>
      <c r="W293" s="1355">
        <v>184.97970000000001</v>
      </c>
      <c r="X293" s="1358">
        <v>60202.69</v>
      </c>
      <c r="Y293" s="1355" t="s">
        <v>202</v>
      </c>
      <c r="Z293" s="1355">
        <v>162.57</v>
      </c>
      <c r="AA293" s="1355">
        <v>180.61</v>
      </c>
      <c r="AB293" s="1355">
        <v>177.98180000000002</v>
      </c>
      <c r="AC293" s="1359">
        <v>763.875</v>
      </c>
      <c r="AD293" s="1355">
        <v>186</v>
      </c>
      <c r="AE293" s="1355">
        <v>185.90440000000001</v>
      </c>
      <c r="AF293" s="1355">
        <v>884.01</v>
      </c>
      <c r="AG293" s="1355">
        <v>183.03</v>
      </c>
      <c r="AH293" s="1355">
        <v>181.5</v>
      </c>
      <c r="AI293" s="1355">
        <v>164.38</v>
      </c>
      <c r="AJ293" s="1355">
        <v>163.17910000000001</v>
      </c>
      <c r="AK293" s="1354">
        <v>1742</v>
      </c>
      <c r="AL293" s="1335"/>
      <c r="AM293" s="1307">
        <v>175.58229462645878</v>
      </c>
      <c r="AN293" s="1284">
        <v>6.1718025591923631E-3</v>
      </c>
      <c r="AO293" s="1335"/>
      <c r="AP293" s="1353">
        <v>166.12280000000001</v>
      </c>
      <c r="AQ293" s="1357">
        <v>146.83000000000001</v>
      </c>
      <c r="AR293" s="1335"/>
      <c r="AS293" s="1307">
        <v>175.31910377615111</v>
      </c>
      <c r="AT293" s="1284">
        <v>6.0246098098326595E-3</v>
      </c>
      <c r="AU293" s="1335"/>
      <c r="AV293" s="1330"/>
      <c r="AW293" s="1330"/>
      <c r="AX293" s="1330"/>
      <c r="AY293" s="1330"/>
      <c r="AZ293" s="1330"/>
      <c r="BA293" s="1330"/>
      <c r="BB293" s="1330"/>
      <c r="BC293" s="1330"/>
      <c r="BD293" s="1330"/>
      <c r="BE293" s="1330"/>
      <c r="BF293" s="1330"/>
      <c r="BG293" s="1330"/>
      <c r="BH293" s="1330"/>
      <c r="BI293" s="1330"/>
      <c r="BJ293" s="1330"/>
      <c r="BK293" s="1330"/>
      <c r="BL293" s="1330"/>
      <c r="BM293" s="1330"/>
      <c r="BN293" s="1330"/>
      <c r="BO293" s="1330"/>
      <c r="BP293" s="1330"/>
      <c r="BQ293" s="1330"/>
      <c r="BR293" s="1330"/>
      <c r="BS293" s="1330"/>
      <c r="BT293" s="1330"/>
      <c r="BU293" s="1330"/>
      <c r="BV293" s="1330"/>
      <c r="BW293" s="1330"/>
      <c r="BX293" s="1330"/>
      <c r="BY293" s="1330"/>
      <c r="BZ293" s="1330"/>
      <c r="CA293" s="1330"/>
      <c r="CB293" s="1330"/>
      <c r="CC293" s="1330"/>
      <c r="CD293" s="1330"/>
      <c r="CE293" s="1330"/>
      <c r="CF293" s="1330"/>
      <c r="CG293" s="1330"/>
      <c r="CH293" s="1330"/>
      <c r="CI293" s="1330"/>
    </row>
    <row r="294" spans="1:87" s="1289" customFormat="1" ht="40.35" hidden="1" customHeight="1" outlineLevel="1" collapsed="1">
      <c r="A294" s="1299">
        <v>43619</v>
      </c>
      <c r="B294" s="1341">
        <v>23</v>
      </c>
      <c r="C294" s="1353">
        <v>150.80000000000001</v>
      </c>
      <c r="D294" s="1355">
        <v>193.92580000000001</v>
      </c>
      <c r="E294" s="1356">
        <v>379.28000000000003</v>
      </c>
      <c r="F294" s="1353">
        <v>171.42600000000002</v>
      </c>
      <c r="G294" s="1354">
        <v>4408</v>
      </c>
      <c r="H294" s="1353">
        <v>170.8597</v>
      </c>
      <c r="I294" s="1354">
        <v>1276</v>
      </c>
      <c r="J294" s="1353">
        <v>186.61</v>
      </c>
      <c r="K294" s="1353">
        <v>165.27</v>
      </c>
      <c r="L294" s="1352">
        <v>190.36</v>
      </c>
      <c r="M294" s="1353">
        <v>175.73</v>
      </c>
      <c r="N294" s="1353">
        <v>159</v>
      </c>
      <c r="O294" s="1355">
        <v>174.29330000000002</v>
      </c>
      <c r="P294" s="1358">
        <v>1293</v>
      </c>
      <c r="Q294" s="1355">
        <v>170.87</v>
      </c>
      <c r="R294" s="1362" t="s">
        <v>217</v>
      </c>
      <c r="S294" s="1355">
        <v>202.73000000000002</v>
      </c>
      <c r="T294" s="1355">
        <v>189.82500000000002</v>
      </c>
      <c r="U294" s="1355">
        <v>180.73</v>
      </c>
      <c r="V294" s="1355" t="s">
        <v>279</v>
      </c>
      <c r="W294" s="1355">
        <v>186.04330000000002</v>
      </c>
      <c r="X294" s="1358">
        <v>59957.51</v>
      </c>
      <c r="Y294" s="1355">
        <v>214</v>
      </c>
      <c r="Z294" s="1355">
        <v>165.12</v>
      </c>
      <c r="AA294" s="1355">
        <v>182.20000000000002</v>
      </c>
      <c r="AB294" s="1355">
        <v>178.00830000000002</v>
      </c>
      <c r="AC294" s="1359">
        <v>761.55000000000007</v>
      </c>
      <c r="AD294" s="1355">
        <v>188</v>
      </c>
      <c r="AE294" s="1355">
        <v>187.5598</v>
      </c>
      <c r="AF294" s="1355">
        <v>887.04</v>
      </c>
      <c r="AG294" s="1355">
        <v>188.02</v>
      </c>
      <c r="AH294" s="1355">
        <v>182.39000000000001</v>
      </c>
      <c r="AI294" s="1355">
        <v>164.05</v>
      </c>
      <c r="AJ294" s="1355">
        <v>163.62520000000001</v>
      </c>
      <c r="AK294" s="1354">
        <v>1740</v>
      </c>
      <c r="AL294" s="1335"/>
      <c r="AM294" s="1307">
        <v>176.86281795867819</v>
      </c>
      <c r="AN294" s="1284">
        <v>7.2930094400671663E-3</v>
      </c>
      <c r="AO294" s="1335"/>
      <c r="AP294" s="1353">
        <v>166.94970000000001</v>
      </c>
      <c r="AQ294" s="1357">
        <v>148.01</v>
      </c>
      <c r="AR294" s="1335"/>
      <c r="AS294" s="1307">
        <v>176.5870059784645</v>
      </c>
      <c r="AT294" s="1284">
        <v>7.2319683080988018E-3</v>
      </c>
      <c r="AU294" s="1335"/>
      <c r="AV294" s="1330"/>
      <c r="AW294" s="1330"/>
      <c r="AX294" s="1330"/>
      <c r="AY294" s="1330"/>
      <c r="AZ294" s="1330"/>
      <c r="BA294" s="1330"/>
      <c r="BB294" s="1330"/>
      <c r="BC294" s="1330"/>
      <c r="BD294" s="1330"/>
      <c r="BE294" s="1330"/>
      <c r="BF294" s="1330"/>
      <c r="BG294" s="1330"/>
      <c r="BH294" s="1330"/>
      <c r="BI294" s="1330"/>
      <c r="BJ294" s="1330"/>
      <c r="BK294" s="1330"/>
      <c r="BL294" s="1330"/>
      <c r="BM294" s="1330"/>
      <c r="BN294" s="1330"/>
      <c r="BO294" s="1330"/>
      <c r="BP294" s="1330"/>
      <c r="BQ294" s="1330"/>
      <c r="BR294" s="1330"/>
      <c r="BS294" s="1330"/>
      <c r="BT294" s="1330"/>
      <c r="BU294" s="1330"/>
      <c r="BV294" s="1330"/>
      <c r="BW294" s="1330"/>
      <c r="BX294" s="1330"/>
      <c r="BY294" s="1330"/>
      <c r="BZ294" s="1330"/>
      <c r="CA294" s="1330"/>
      <c r="CB294" s="1330"/>
      <c r="CC294" s="1330"/>
      <c r="CD294" s="1330"/>
      <c r="CE294" s="1330"/>
      <c r="CF294" s="1330"/>
      <c r="CG294" s="1330"/>
      <c r="CH294" s="1330"/>
      <c r="CI294" s="1330"/>
    </row>
    <row r="295" spans="1:87" s="1289" customFormat="1" ht="40.35" hidden="1" customHeight="1" outlineLevel="1" collapsed="1">
      <c r="A295" s="1299">
        <v>43626</v>
      </c>
      <c r="B295" s="1341">
        <v>24</v>
      </c>
      <c r="C295" s="1353">
        <v>150.80000000000001</v>
      </c>
      <c r="D295" s="1355">
        <v>194.161</v>
      </c>
      <c r="E295" s="1356">
        <v>379.74</v>
      </c>
      <c r="F295" s="1353">
        <v>178.49350000000001</v>
      </c>
      <c r="G295" s="1354">
        <v>4569</v>
      </c>
      <c r="H295" s="1353">
        <v>172.33629999999999</v>
      </c>
      <c r="I295" s="1354">
        <v>1287</v>
      </c>
      <c r="J295" s="1353">
        <v>187.84</v>
      </c>
      <c r="K295" s="1353">
        <v>165.45000000000002</v>
      </c>
      <c r="L295" s="1352">
        <v>186.83</v>
      </c>
      <c r="M295" s="1353">
        <v>177.28</v>
      </c>
      <c r="N295" s="1353">
        <v>161</v>
      </c>
      <c r="O295" s="1355">
        <v>171.9829</v>
      </c>
      <c r="P295" s="1358">
        <v>1275</v>
      </c>
      <c r="Q295" s="1355">
        <v>173.62</v>
      </c>
      <c r="R295" s="1362" t="s">
        <v>217</v>
      </c>
      <c r="S295" s="1355">
        <v>203.53</v>
      </c>
      <c r="T295" s="1355">
        <v>189.511</v>
      </c>
      <c r="U295" s="1355">
        <v>178.41</v>
      </c>
      <c r="V295" s="1355" t="s">
        <v>279</v>
      </c>
      <c r="W295" s="1355">
        <v>189.95580000000001</v>
      </c>
      <c r="X295" s="1358">
        <v>61022.770000000004</v>
      </c>
      <c r="Y295" s="1355">
        <v>214</v>
      </c>
      <c r="Z295" s="1355">
        <v>165.51</v>
      </c>
      <c r="AA295" s="1355">
        <v>185.70000000000002</v>
      </c>
      <c r="AB295" s="1355">
        <v>179.60140000000001</v>
      </c>
      <c r="AC295" s="1359">
        <v>765.31000000000006</v>
      </c>
      <c r="AD295" s="1355">
        <v>193</v>
      </c>
      <c r="AE295" s="1355">
        <v>188.44470000000001</v>
      </c>
      <c r="AF295" s="1355">
        <v>890</v>
      </c>
      <c r="AG295" s="1355">
        <v>188.8</v>
      </c>
      <c r="AH295" s="1355">
        <v>183.87</v>
      </c>
      <c r="AI295" s="1355">
        <v>164.04</v>
      </c>
      <c r="AJ295" s="1355">
        <v>163.09100000000001</v>
      </c>
      <c r="AK295" s="1354">
        <v>1739</v>
      </c>
      <c r="AL295" s="1335"/>
      <c r="AM295" s="1307">
        <v>178.43023784538357</v>
      </c>
      <c r="AN295" s="1284">
        <v>8.8623482583636282E-3</v>
      </c>
      <c r="AO295" s="1335"/>
      <c r="AP295" s="1353">
        <v>167.36260000000001</v>
      </c>
      <c r="AQ295" s="1357">
        <v>148.94</v>
      </c>
      <c r="AR295" s="1335"/>
      <c r="AS295" s="1307">
        <v>178.12230373997414</v>
      </c>
      <c r="AT295" s="1284">
        <v>8.6942850239890568E-3</v>
      </c>
      <c r="AU295" s="1335"/>
      <c r="AV295" s="1330"/>
      <c r="AW295" s="1330"/>
      <c r="AX295" s="1330"/>
      <c r="AY295" s="1330"/>
      <c r="AZ295" s="1330"/>
      <c r="BA295" s="1330"/>
      <c r="BB295" s="1330"/>
      <c r="BC295" s="1330"/>
      <c r="BD295" s="1330"/>
      <c r="BE295" s="1330"/>
      <c r="BF295" s="1330"/>
      <c r="BG295" s="1330"/>
      <c r="BH295" s="1330"/>
      <c r="BI295" s="1330"/>
      <c r="BJ295" s="1330"/>
      <c r="BK295" s="1330"/>
      <c r="BL295" s="1330"/>
      <c r="BM295" s="1330"/>
      <c r="BN295" s="1330"/>
      <c r="BO295" s="1330"/>
      <c r="BP295" s="1330"/>
      <c r="BQ295" s="1330"/>
      <c r="BR295" s="1330"/>
      <c r="BS295" s="1330"/>
      <c r="BT295" s="1330"/>
      <c r="BU295" s="1330"/>
      <c r="BV295" s="1330"/>
      <c r="BW295" s="1330"/>
      <c r="BX295" s="1330"/>
      <c r="BY295" s="1330"/>
      <c r="BZ295" s="1330"/>
      <c r="CA295" s="1330"/>
      <c r="CB295" s="1330"/>
      <c r="CC295" s="1330"/>
      <c r="CD295" s="1330"/>
      <c r="CE295" s="1330"/>
      <c r="CF295" s="1330"/>
      <c r="CG295" s="1330"/>
      <c r="CH295" s="1330"/>
      <c r="CI295" s="1330"/>
    </row>
    <row r="296" spans="1:87" s="1289" customFormat="1" ht="40.35" hidden="1" customHeight="1" outlineLevel="1" collapsed="1">
      <c r="A296" s="1299">
        <v>43633</v>
      </c>
      <c r="B296" s="1341">
        <v>25</v>
      </c>
      <c r="C296" s="1353">
        <v>152.5</v>
      </c>
      <c r="D296" s="1355">
        <v>194.161</v>
      </c>
      <c r="E296" s="1356">
        <v>379.74</v>
      </c>
      <c r="F296" s="1353">
        <v>179.47220000000002</v>
      </c>
      <c r="G296" s="1354">
        <v>4594</v>
      </c>
      <c r="H296" s="1353">
        <v>173.3031</v>
      </c>
      <c r="I296" s="1354">
        <v>1294</v>
      </c>
      <c r="J296" s="1353">
        <v>188.08</v>
      </c>
      <c r="K296" s="1353">
        <v>163.81</v>
      </c>
      <c r="L296" s="1352">
        <v>189.99</v>
      </c>
      <c r="M296" s="1353">
        <v>178.85</v>
      </c>
      <c r="N296" s="1353">
        <v>163</v>
      </c>
      <c r="O296" s="1355">
        <v>174.22380000000001</v>
      </c>
      <c r="P296" s="1358">
        <v>1290</v>
      </c>
      <c r="Q296" s="1355">
        <v>173.56</v>
      </c>
      <c r="R296" s="1362" t="s">
        <v>217</v>
      </c>
      <c r="S296" s="1355">
        <v>203.92000000000002</v>
      </c>
      <c r="T296" s="1355">
        <v>179.51</v>
      </c>
      <c r="U296" s="1355">
        <v>172.5</v>
      </c>
      <c r="V296" s="1355" t="s">
        <v>279</v>
      </c>
      <c r="W296" s="1355">
        <v>187.25750000000002</v>
      </c>
      <c r="X296" s="1358">
        <v>60500.76</v>
      </c>
      <c r="Y296" s="1355">
        <v>214</v>
      </c>
      <c r="Z296" s="1355">
        <v>165.52</v>
      </c>
      <c r="AA296" s="1355">
        <v>185.46</v>
      </c>
      <c r="AB296" s="1355">
        <v>177.26760000000002</v>
      </c>
      <c r="AC296" s="1359">
        <v>754.97</v>
      </c>
      <c r="AD296" s="1355">
        <v>193</v>
      </c>
      <c r="AE296" s="1355">
        <v>188.4324</v>
      </c>
      <c r="AF296" s="1355">
        <v>890.37</v>
      </c>
      <c r="AG296" s="1355">
        <v>189.75</v>
      </c>
      <c r="AH296" s="1355">
        <v>183.52</v>
      </c>
      <c r="AI296" s="1355">
        <v>164.54</v>
      </c>
      <c r="AJ296" s="1355">
        <v>164.02510000000001</v>
      </c>
      <c r="AK296" s="1354">
        <v>1746</v>
      </c>
      <c r="AL296" s="1335"/>
      <c r="AM296" s="1307">
        <v>178.45673990258399</v>
      </c>
      <c r="AN296" s="1284">
        <v>1.4852895742589745E-4</v>
      </c>
      <c r="AO296" s="1335"/>
      <c r="AP296" s="1353">
        <v>167.72550000000001</v>
      </c>
      <c r="AQ296" s="1357">
        <v>149.69</v>
      </c>
      <c r="AR296" s="1335"/>
      <c r="AS296" s="1307">
        <v>178.15816537335741</v>
      </c>
      <c r="AT296" s="1284">
        <v>2.0133151565127072E-4</v>
      </c>
      <c r="AU296" s="1335"/>
      <c r="AV296" s="1330"/>
      <c r="AW296" s="1330"/>
      <c r="AX296" s="1330"/>
      <c r="AY296" s="1330"/>
      <c r="AZ296" s="1330"/>
      <c r="BA296" s="1330"/>
      <c r="BB296" s="1330"/>
      <c r="BC296" s="1330"/>
      <c r="BD296" s="1330"/>
      <c r="BE296" s="1330"/>
      <c r="BF296" s="1330"/>
      <c r="BG296" s="1330"/>
      <c r="BH296" s="1330"/>
      <c r="BI296" s="1330"/>
      <c r="BJ296" s="1330"/>
      <c r="BK296" s="1330"/>
      <c r="BL296" s="1330"/>
      <c r="BM296" s="1330"/>
      <c r="BN296" s="1330"/>
      <c r="BO296" s="1330"/>
      <c r="BP296" s="1330"/>
      <c r="BQ296" s="1330"/>
      <c r="BR296" s="1330"/>
      <c r="BS296" s="1330"/>
      <c r="BT296" s="1330"/>
      <c r="BU296" s="1330"/>
      <c r="BV296" s="1330"/>
      <c r="BW296" s="1330"/>
      <c r="BX296" s="1330"/>
      <c r="BY296" s="1330"/>
      <c r="BZ296" s="1330"/>
      <c r="CA296" s="1330"/>
      <c r="CB296" s="1330"/>
      <c r="CC296" s="1330"/>
      <c r="CD296" s="1330"/>
      <c r="CE296" s="1330"/>
      <c r="CF296" s="1330"/>
      <c r="CG296" s="1330"/>
      <c r="CH296" s="1330"/>
      <c r="CI296" s="1330"/>
    </row>
    <row r="297" spans="1:87" s="1289" customFormat="1" ht="40.35" hidden="1" customHeight="1" outlineLevel="1" collapsed="1">
      <c r="A297" s="1299">
        <v>43640</v>
      </c>
      <c r="B297" s="1341">
        <v>26</v>
      </c>
      <c r="C297" s="1353">
        <v>153.30000000000001</v>
      </c>
      <c r="D297" s="1355">
        <v>195.91470000000001</v>
      </c>
      <c r="E297" s="1356">
        <v>383.17</v>
      </c>
      <c r="F297" s="1353">
        <v>179.84</v>
      </c>
      <c r="G297" s="1354">
        <v>4588</v>
      </c>
      <c r="H297" s="1353">
        <v>174.81980000000001</v>
      </c>
      <c r="I297" s="1354">
        <v>1305</v>
      </c>
      <c r="J297" s="1353">
        <v>187.86</v>
      </c>
      <c r="K297" s="1353">
        <v>164.41</v>
      </c>
      <c r="L297" s="1352">
        <v>189.61</v>
      </c>
      <c r="M297" s="1353">
        <v>179.68</v>
      </c>
      <c r="N297" s="1353">
        <v>163</v>
      </c>
      <c r="O297" s="1355">
        <v>172.77610000000001</v>
      </c>
      <c r="P297" s="1358">
        <v>1278</v>
      </c>
      <c r="Q297" s="1355">
        <v>174.18</v>
      </c>
      <c r="R297" s="1362" t="s">
        <v>217</v>
      </c>
      <c r="S297" s="1355">
        <v>202.56</v>
      </c>
      <c r="T297" s="1355">
        <v>173.375</v>
      </c>
      <c r="U297" s="1355">
        <v>168.46</v>
      </c>
      <c r="V297" s="1355" t="s">
        <v>279</v>
      </c>
      <c r="W297" s="1355">
        <v>186.92190000000002</v>
      </c>
      <c r="X297" s="1358">
        <v>60527.17</v>
      </c>
      <c r="Y297" s="1355">
        <v>214</v>
      </c>
      <c r="Z297" s="1355">
        <v>165.68</v>
      </c>
      <c r="AA297" s="1355">
        <v>185.55</v>
      </c>
      <c r="AB297" s="1355">
        <v>177.285</v>
      </c>
      <c r="AC297" s="1359">
        <v>754.28700000000003</v>
      </c>
      <c r="AD297" s="1355">
        <v>193</v>
      </c>
      <c r="AE297" s="1355">
        <v>190.49440000000001</v>
      </c>
      <c r="AF297" s="1355">
        <v>900.04</v>
      </c>
      <c r="AG297" s="1355">
        <v>190.14000000000001</v>
      </c>
      <c r="AH297" s="1355">
        <v>185.92000000000002</v>
      </c>
      <c r="AI297" s="1355">
        <v>163.65</v>
      </c>
      <c r="AJ297" s="1355">
        <v>167.17240000000001</v>
      </c>
      <c r="AK297" s="1354">
        <v>1767</v>
      </c>
      <c r="AL297" s="1335"/>
      <c r="AM297" s="1307">
        <v>178.69179614782672</v>
      </c>
      <c r="AN297" s="1284">
        <v>1.3171609285871355E-3</v>
      </c>
      <c r="AO297" s="1335"/>
      <c r="AP297" s="1353">
        <v>168.78440000000001</v>
      </c>
      <c r="AQ297" s="1357">
        <v>151.09</v>
      </c>
      <c r="AR297" s="1335"/>
      <c r="AS297" s="1307">
        <v>178.41614336515184</v>
      </c>
      <c r="AT297" s="1284">
        <v>1.4480278872079921E-3</v>
      </c>
      <c r="AU297" s="1335"/>
      <c r="AV297" s="1330"/>
      <c r="AW297" s="1330"/>
      <c r="AX297" s="1330"/>
      <c r="AY297" s="1330"/>
      <c r="AZ297" s="1330"/>
      <c r="BA297" s="1330"/>
      <c r="BB297" s="1330"/>
      <c r="BC297" s="1330"/>
      <c r="BD297" s="1330"/>
      <c r="BE297" s="1330"/>
      <c r="BF297" s="1330"/>
      <c r="BG297" s="1330"/>
      <c r="BH297" s="1330"/>
      <c r="BI297" s="1330"/>
      <c r="BJ297" s="1330"/>
      <c r="BK297" s="1330"/>
      <c r="BL297" s="1330"/>
      <c r="BM297" s="1330"/>
      <c r="BN297" s="1330"/>
      <c r="BO297" s="1330"/>
      <c r="BP297" s="1330"/>
      <c r="BQ297" s="1330"/>
      <c r="BR297" s="1330"/>
      <c r="BS297" s="1330"/>
      <c r="BT297" s="1330"/>
      <c r="BU297" s="1330"/>
      <c r="BV297" s="1330"/>
      <c r="BW297" s="1330"/>
      <c r="BX297" s="1330"/>
      <c r="BY297" s="1330"/>
      <c r="BZ297" s="1330"/>
      <c r="CA297" s="1330"/>
      <c r="CB297" s="1330"/>
      <c r="CC297" s="1330"/>
      <c r="CD297" s="1330"/>
      <c r="CE297" s="1330"/>
      <c r="CF297" s="1330"/>
      <c r="CG297" s="1330"/>
      <c r="CH297" s="1330"/>
      <c r="CI297" s="1330"/>
    </row>
    <row r="298" spans="1:87" s="1289" customFormat="1" ht="40.35" hidden="1" customHeight="1" outlineLevel="1" collapsed="1">
      <c r="A298" s="1299">
        <v>43647</v>
      </c>
      <c r="B298" s="1341">
        <v>27</v>
      </c>
      <c r="C298" s="1353">
        <v>153.5</v>
      </c>
      <c r="D298" s="1355">
        <v>195.03020000000001</v>
      </c>
      <c r="E298" s="1356">
        <v>381.44</v>
      </c>
      <c r="F298" s="1353">
        <v>180.39960000000002</v>
      </c>
      <c r="G298" s="1354">
        <v>4593</v>
      </c>
      <c r="H298" s="1353">
        <v>174.84390000000002</v>
      </c>
      <c r="I298" s="1354">
        <v>1305</v>
      </c>
      <c r="J298" s="1353">
        <v>187.74</v>
      </c>
      <c r="K298" s="1353">
        <v>167.83</v>
      </c>
      <c r="L298" s="1352">
        <v>195.93</v>
      </c>
      <c r="M298" s="1353">
        <v>179.87</v>
      </c>
      <c r="N298" s="1353">
        <v>164</v>
      </c>
      <c r="O298" s="1355">
        <v>171.28300000000002</v>
      </c>
      <c r="P298" s="1358">
        <v>1267</v>
      </c>
      <c r="Q298" s="1355">
        <v>173.85</v>
      </c>
      <c r="R298" s="1362" t="s">
        <v>217</v>
      </c>
      <c r="S298" s="1355">
        <v>203.28</v>
      </c>
      <c r="T298" s="1355">
        <v>169.059</v>
      </c>
      <c r="U298" s="1355">
        <v>160.81</v>
      </c>
      <c r="V298" s="1355" t="s">
        <v>279</v>
      </c>
      <c r="W298" s="1355">
        <v>188.22900000000001</v>
      </c>
      <c r="X298" s="1358">
        <v>60805.5</v>
      </c>
      <c r="Y298" s="1355" t="s">
        <v>202</v>
      </c>
      <c r="Z298" s="1355">
        <v>165.58</v>
      </c>
      <c r="AA298" s="1355">
        <v>185.88</v>
      </c>
      <c r="AB298" s="1355">
        <v>177.48869999999999</v>
      </c>
      <c r="AC298" s="1359">
        <v>753.35599999999999</v>
      </c>
      <c r="AD298" s="1355">
        <v>193</v>
      </c>
      <c r="AE298" s="1355">
        <v>191.6917</v>
      </c>
      <c r="AF298" s="1355">
        <v>906.51</v>
      </c>
      <c r="AG298" s="1355">
        <v>187.91</v>
      </c>
      <c r="AH298" s="1355">
        <v>184.55</v>
      </c>
      <c r="AI298" s="1355">
        <v>164.77</v>
      </c>
      <c r="AJ298" s="1355">
        <v>167.5651</v>
      </c>
      <c r="AK298" s="1354">
        <v>1767</v>
      </c>
      <c r="AL298" s="1335"/>
      <c r="AM298" s="1307">
        <v>178.87449876516922</v>
      </c>
      <c r="AN298" s="1284">
        <v>1.0224454691325491E-3</v>
      </c>
      <c r="AO298" s="1335"/>
      <c r="AP298" s="1353">
        <v>169.16150000000002</v>
      </c>
      <c r="AQ298" s="1357">
        <v>151.69</v>
      </c>
      <c r="AR298" s="1335"/>
      <c r="AS298" s="1307">
        <v>178.58849766504801</v>
      </c>
      <c r="AT298" s="1284">
        <v>9.6602413125479458E-4</v>
      </c>
      <c r="AU298" s="1335"/>
      <c r="AV298" s="1330"/>
      <c r="AW298" s="1330"/>
      <c r="AX298" s="1330"/>
      <c r="AY298" s="1330"/>
      <c r="AZ298" s="1330"/>
      <c r="BA298" s="1330"/>
      <c r="BB298" s="1330"/>
      <c r="BC298" s="1330"/>
      <c r="BD298" s="1330"/>
      <c r="BE298" s="1330"/>
      <c r="BF298" s="1330"/>
      <c r="BG298" s="1330"/>
      <c r="BH298" s="1330"/>
      <c r="BI298" s="1330"/>
      <c r="BJ298" s="1330"/>
      <c r="BK298" s="1330"/>
      <c r="BL298" s="1330"/>
      <c r="BM298" s="1330"/>
      <c r="BN298" s="1330"/>
      <c r="BO298" s="1330"/>
      <c r="BP298" s="1330"/>
      <c r="BQ298" s="1330"/>
      <c r="BR298" s="1330"/>
      <c r="BS298" s="1330"/>
      <c r="BT298" s="1330"/>
      <c r="BU298" s="1330"/>
      <c r="BV298" s="1330"/>
      <c r="BW298" s="1330"/>
      <c r="BX298" s="1330"/>
      <c r="BY298" s="1330"/>
      <c r="BZ298" s="1330"/>
      <c r="CA298" s="1330"/>
      <c r="CB298" s="1330"/>
      <c r="CC298" s="1330"/>
      <c r="CD298" s="1330"/>
      <c r="CE298" s="1330"/>
      <c r="CF298" s="1330"/>
      <c r="CG298" s="1330"/>
      <c r="CH298" s="1330"/>
      <c r="CI298" s="1330"/>
    </row>
    <row r="299" spans="1:87" s="1289" customFormat="1" ht="40.35" hidden="1" customHeight="1" outlineLevel="1" collapsed="1">
      <c r="A299" s="1299">
        <v>43654</v>
      </c>
      <c r="B299" s="1341">
        <v>28</v>
      </c>
      <c r="C299" s="1353">
        <v>147.80000000000001</v>
      </c>
      <c r="D299" s="1355">
        <v>194.01780000000002</v>
      </c>
      <c r="E299" s="1356">
        <v>379.46</v>
      </c>
      <c r="F299" s="1353">
        <v>179.74210000000002</v>
      </c>
      <c r="G299" s="1354">
        <v>4593</v>
      </c>
      <c r="H299" s="1353">
        <v>174.27800000000002</v>
      </c>
      <c r="I299" s="1354">
        <v>1301</v>
      </c>
      <c r="J299" s="1353">
        <v>184.82</v>
      </c>
      <c r="K299" s="1353">
        <v>168.65</v>
      </c>
      <c r="L299" s="1352">
        <v>196.86</v>
      </c>
      <c r="M299" s="1353">
        <v>180.91</v>
      </c>
      <c r="N299" s="1353">
        <v>164</v>
      </c>
      <c r="O299" s="1355">
        <v>174.31200000000001</v>
      </c>
      <c r="P299" s="1358">
        <v>1289</v>
      </c>
      <c r="Q299" s="1355">
        <v>174.53</v>
      </c>
      <c r="R299" s="1362" t="s">
        <v>217</v>
      </c>
      <c r="S299" s="1355">
        <v>202.53</v>
      </c>
      <c r="T299" s="1355">
        <v>165.40200000000002</v>
      </c>
      <c r="U299" s="1355">
        <v>159.71</v>
      </c>
      <c r="V299" s="1355" t="s">
        <v>279</v>
      </c>
      <c r="W299" s="1355">
        <v>186.37130000000002</v>
      </c>
      <c r="X299" s="1358">
        <v>60619.130000000005</v>
      </c>
      <c r="Y299" s="1355" t="s">
        <v>202</v>
      </c>
      <c r="Z299" s="1355">
        <v>162.20000000000002</v>
      </c>
      <c r="AA299" s="1355">
        <v>184.51</v>
      </c>
      <c r="AB299" s="1355">
        <v>175.4547</v>
      </c>
      <c r="AC299" s="1359">
        <v>747.88300000000004</v>
      </c>
      <c r="AD299" s="1355">
        <v>194</v>
      </c>
      <c r="AE299" s="1355">
        <v>189.1626</v>
      </c>
      <c r="AF299" s="1355">
        <v>894.55000000000007</v>
      </c>
      <c r="AG299" s="1355">
        <v>191</v>
      </c>
      <c r="AH299" s="1355">
        <v>185.73</v>
      </c>
      <c r="AI299" s="1355">
        <v>163.91</v>
      </c>
      <c r="AJ299" s="1355">
        <v>167.34229999999999</v>
      </c>
      <c r="AK299" s="1354">
        <v>1771</v>
      </c>
      <c r="AL299" s="1335"/>
      <c r="AM299" s="1307">
        <v>177.24888204172873</v>
      </c>
      <c r="AN299" s="1284">
        <v>-9.0880295104258657E-3</v>
      </c>
      <c r="AO299" s="1335"/>
      <c r="AP299" s="1353">
        <v>169.9451</v>
      </c>
      <c r="AQ299" s="1357">
        <v>152.61000000000001</v>
      </c>
      <c r="AR299" s="1335"/>
      <c r="AS299" s="1307">
        <v>177.0338207872714</v>
      </c>
      <c r="AT299" s="1284">
        <v>-8.7053583971151705E-3</v>
      </c>
      <c r="AU299" s="1335"/>
      <c r="AV299" s="1330"/>
      <c r="AW299" s="1330"/>
      <c r="AX299" s="1330"/>
      <c r="AY299" s="1330"/>
      <c r="AZ299" s="1330"/>
      <c r="BA299" s="1330"/>
      <c r="BB299" s="1330"/>
      <c r="BC299" s="1330"/>
      <c r="BD299" s="1330"/>
      <c r="BE299" s="1330"/>
      <c r="BF299" s="1330"/>
      <c r="BG299" s="1330"/>
      <c r="BH299" s="1330"/>
      <c r="BI299" s="1330"/>
      <c r="BJ299" s="1330"/>
      <c r="BK299" s="1330"/>
      <c r="BL299" s="1330"/>
      <c r="BM299" s="1330"/>
      <c r="BN299" s="1330"/>
      <c r="BO299" s="1330"/>
      <c r="BP299" s="1330"/>
      <c r="BQ299" s="1330"/>
      <c r="BR299" s="1330"/>
      <c r="BS299" s="1330"/>
      <c r="BT299" s="1330"/>
      <c r="BU299" s="1330"/>
      <c r="BV299" s="1330"/>
      <c r="BW299" s="1330"/>
      <c r="BX299" s="1330"/>
      <c r="BY299" s="1330"/>
      <c r="BZ299" s="1330"/>
      <c r="CA299" s="1330"/>
      <c r="CB299" s="1330"/>
      <c r="CC299" s="1330"/>
      <c r="CD299" s="1330"/>
      <c r="CE299" s="1330"/>
      <c r="CF299" s="1330"/>
      <c r="CG299" s="1330"/>
      <c r="CH299" s="1330"/>
      <c r="CI299" s="1330"/>
    </row>
    <row r="300" spans="1:87" s="1289" customFormat="1" ht="40.35" hidden="1" customHeight="1" outlineLevel="1" collapsed="1">
      <c r="A300" s="1299">
        <v>43661</v>
      </c>
      <c r="B300" s="1341">
        <v>29</v>
      </c>
      <c r="C300" s="1353">
        <v>145.4</v>
      </c>
      <c r="D300" s="1355">
        <v>193.58320000000001</v>
      </c>
      <c r="E300" s="1356">
        <v>378.61</v>
      </c>
      <c r="F300" s="1353">
        <v>177.68340000000001</v>
      </c>
      <c r="G300" s="1354">
        <v>4544</v>
      </c>
      <c r="H300" s="1353">
        <v>169.14590000000001</v>
      </c>
      <c r="I300" s="1354">
        <v>1263</v>
      </c>
      <c r="J300" s="1353">
        <v>180.65</v>
      </c>
      <c r="K300" s="1353">
        <v>167.32</v>
      </c>
      <c r="L300" s="1352">
        <v>198.71</v>
      </c>
      <c r="M300" s="1353">
        <v>181.12</v>
      </c>
      <c r="N300" s="1353">
        <v>164</v>
      </c>
      <c r="O300" s="1355">
        <v>171.98650000000001</v>
      </c>
      <c r="P300" s="1358">
        <v>1271</v>
      </c>
      <c r="Q300" s="1355">
        <v>175.5</v>
      </c>
      <c r="R300" s="1362" t="s">
        <v>217</v>
      </c>
      <c r="S300" s="1355">
        <v>203.43</v>
      </c>
      <c r="T300" s="1355">
        <v>164.959</v>
      </c>
      <c r="U300" s="1355">
        <v>159.88</v>
      </c>
      <c r="V300" s="1355" t="s">
        <v>279</v>
      </c>
      <c r="W300" s="1355">
        <v>183.05020000000002</v>
      </c>
      <c r="X300" s="1358">
        <v>59652.14</v>
      </c>
      <c r="Y300" s="1355" t="s">
        <v>202</v>
      </c>
      <c r="Z300" s="1355">
        <v>158.34</v>
      </c>
      <c r="AA300" s="1355">
        <v>180.63</v>
      </c>
      <c r="AB300" s="1355">
        <v>171.35820000000001</v>
      </c>
      <c r="AC300" s="1359">
        <v>730.06200000000001</v>
      </c>
      <c r="AD300" s="1355">
        <v>194</v>
      </c>
      <c r="AE300" s="1355">
        <v>187.29990000000001</v>
      </c>
      <c r="AF300" s="1355">
        <v>886.33</v>
      </c>
      <c r="AG300" s="1355">
        <v>189.89000000000001</v>
      </c>
      <c r="AH300" s="1355">
        <v>182.46</v>
      </c>
      <c r="AI300" s="1355">
        <v>164.39000000000001</v>
      </c>
      <c r="AJ300" s="1355">
        <v>167.90560000000002</v>
      </c>
      <c r="AK300" s="1354">
        <v>1768</v>
      </c>
      <c r="AL300" s="1335"/>
      <c r="AM300" s="1307">
        <v>174.43685856929952</v>
      </c>
      <c r="AN300" s="1284">
        <v>-1.5864830514232486E-2</v>
      </c>
      <c r="AO300" s="1335"/>
      <c r="AP300" s="1353">
        <v>169.3767</v>
      </c>
      <c r="AQ300" s="1357">
        <v>152.29</v>
      </c>
      <c r="AR300" s="1335"/>
      <c r="AS300" s="1307">
        <v>174.28786123566479</v>
      </c>
      <c r="AT300" s="1284">
        <v>-1.5510931975569964E-2</v>
      </c>
      <c r="AU300" s="1335"/>
      <c r="AV300" s="1330"/>
      <c r="AW300" s="1330"/>
      <c r="AX300" s="1330"/>
      <c r="AY300" s="1330"/>
      <c r="AZ300" s="1330"/>
      <c r="BA300" s="1330"/>
      <c r="BB300" s="1330"/>
      <c r="BC300" s="1330"/>
      <c r="BD300" s="1330"/>
      <c r="BE300" s="1330"/>
      <c r="BF300" s="1330"/>
      <c r="BG300" s="1330"/>
      <c r="BH300" s="1330"/>
      <c r="BI300" s="1330"/>
      <c r="BJ300" s="1330"/>
      <c r="BK300" s="1330"/>
      <c r="BL300" s="1330"/>
      <c r="BM300" s="1330"/>
      <c r="BN300" s="1330"/>
      <c r="BO300" s="1330"/>
      <c r="BP300" s="1330"/>
      <c r="BQ300" s="1330"/>
      <c r="BR300" s="1330"/>
      <c r="BS300" s="1330"/>
      <c r="BT300" s="1330"/>
      <c r="BU300" s="1330"/>
      <c r="BV300" s="1330"/>
      <c r="BW300" s="1330"/>
      <c r="BX300" s="1330"/>
      <c r="BY300" s="1330"/>
      <c r="BZ300" s="1330"/>
      <c r="CA300" s="1330"/>
      <c r="CB300" s="1330"/>
      <c r="CC300" s="1330"/>
      <c r="CD300" s="1330"/>
      <c r="CE300" s="1330"/>
      <c r="CF300" s="1330"/>
      <c r="CG300" s="1330"/>
      <c r="CH300" s="1330"/>
      <c r="CI300" s="1330"/>
    </row>
    <row r="301" spans="1:87" s="1289" customFormat="1" ht="40.35" hidden="1" customHeight="1" outlineLevel="1" collapsed="1">
      <c r="A301" s="1299">
        <v>43668</v>
      </c>
      <c r="B301" s="1341">
        <v>30</v>
      </c>
      <c r="C301" s="1353">
        <v>142.30000000000001</v>
      </c>
      <c r="D301" s="1355">
        <v>194.58020000000002</v>
      </c>
      <c r="E301" s="1356">
        <v>380.56</v>
      </c>
      <c r="F301" s="1353">
        <v>176.23930000000001</v>
      </c>
      <c r="G301" s="1354">
        <v>4501</v>
      </c>
      <c r="H301" s="1353">
        <v>166.4932</v>
      </c>
      <c r="I301" s="1354">
        <v>1243</v>
      </c>
      <c r="J301" s="1353">
        <v>179.17000000000002</v>
      </c>
      <c r="K301" s="1353">
        <v>168.25</v>
      </c>
      <c r="L301" s="1352">
        <v>200.01</v>
      </c>
      <c r="M301" s="1353">
        <v>181.39000000000001</v>
      </c>
      <c r="N301" s="1353">
        <v>166</v>
      </c>
      <c r="O301" s="1355">
        <v>171.13890000000001</v>
      </c>
      <c r="P301" s="1358">
        <v>1264</v>
      </c>
      <c r="Q301" s="1355">
        <v>170.58</v>
      </c>
      <c r="R301" s="1362" t="s">
        <v>217</v>
      </c>
      <c r="S301" s="1355">
        <v>203.86</v>
      </c>
      <c r="T301" s="1355">
        <v>164.714</v>
      </c>
      <c r="U301" s="1355">
        <v>158.64000000000001</v>
      </c>
      <c r="V301" s="1355" t="s">
        <v>279</v>
      </c>
      <c r="W301" s="1355">
        <v>180.8409</v>
      </c>
      <c r="X301" s="1358">
        <v>58893.93</v>
      </c>
      <c r="Y301" s="1355" t="s">
        <v>202</v>
      </c>
      <c r="Z301" s="1355">
        <v>158.33000000000001</v>
      </c>
      <c r="AA301" s="1355">
        <v>179.74</v>
      </c>
      <c r="AB301" s="1355">
        <v>167.53900000000002</v>
      </c>
      <c r="AC301" s="1359">
        <v>713.01499999999999</v>
      </c>
      <c r="AD301" s="1355">
        <v>194</v>
      </c>
      <c r="AE301" s="1355">
        <v>190.61520000000002</v>
      </c>
      <c r="AF301" s="1355">
        <v>900.48</v>
      </c>
      <c r="AG301" s="1355">
        <v>184.96</v>
      </c>
      <c r="AH301" s="1355">
        <v>179.4</v>
      </c>
      <c r="AI301" s="1355">
        <v>162.18</v>
      </c>
      <c r="AJ301" s="1355">
        <v>168.32490000000001</v>
      </c>
      <c r="AK301" s="1354">
        <v>1774</v>
      </c>
      <c r="AL301" s="1335"/>
      <c r="AM301" s="1307">
        <v>173.12514586970406</v>
      </c>
      <c r="AN301" s="1284">
        <v>-7.5196991642356714E-3</v>
      </c>
      <c r="AO301" s="1335"/>
      <c r="AP301" s="1353">
        <v>170.98940000000002</v>
      </c>
      <c r="AQ301" s="1357">
        <v>153.11000000000001</v>
      </c>
      <c r="AR301" s="1335"/>
      <c r="AS301" s="1307">
        <v>173.06225842545717</v>
      </c>
      <c r="AT301" s="1284">
        <v>-7.0320606467848545E-3</v>
      </c>
      <c r="AU301" s="1335"/>
      <c r="AV301" s="1330"/>
      <c r="AW301" s="1330"/>
      <c r="AX301" s="1330"/>
      <c r="AY301" s="1330"/>
      <c r="AZ301" s="1330"/>
      <c r="BA301" s="1330"/>
      <c r="BB301" s="1330"/>
      <c r="BC301" s="1330"/>
      <c r="BD301" s="1330"/>
      <c r="BE301" s="1330"/>
      <c r="BF301" s="1330"/>
      <c r="BG301" s="1330"/>
      <c r="BH301" s="1330"/>
      <c r="BI301" s="1330"/>
      <c r="BJ301" s="1330"/>
      <c r="BK301" s="1330"/>
      <c r="BL301" s="1330"/>
      <c r="BM301" s="1330"/>
      <c r="BN301" s="1330"/>
      <c r="BO301" s="1330"/>
      <c r="BP301" s="1330"/>
      <c r="BQ301" s="1330"/>
      <c r="BR301" s="1330"/>
      <c r="BS301" s="1330"/>
      <c r="BT301" s="1330"/>
      <c r="BU301" s="1330"/>
      <c r="BV301" s="1330"/>
      <c r="BW301" s="1330"/>
      <c r="BX301" s="1330"/>
      <c r="BY301" s="1330"/>
      <c r="BZ301" s="1330"/>
      <c r="CA301" s="1330"/>
      <c r="CB301" s="1330"/>
      <c r="CC301" s="1330"/>
      <c r="CD301" s="1330"/>
      <c r="CE301" s="1330"/>
      <c r="CF301" s="1330"/>
      <c r="CG301" s="1330"/>
      <c r="CH301" s="1330"/>
      <c r="CI301" s="1330"/>
    </row>
    <row r="302" spans="1:87" s="1289" customFormat="1" ht="40.35" hidden="1" customHeight="1" outlineLevel="1" collapsed="1">
      <c r="A302" s="1299">
        <v>43675</v>
      </c>
      <c r="B302" s="1341">
        <v>31</v>
      </c>
      <c r="C302" s="1353">
        <v>144.6</v>
      </c>
      <c r="D302" s="1355">
        <v>196.22660000000002</v>
      </c>
      <c r="E302" s="1356">
        <v>383.78000000000003</v>
      </c>
      <c r="F302" s="1353">
        <v>175.22300000000001</v>
      </c>
      <c r="G302" s="1354">
        <v>4499</v>
      </c>
      <c r="H302" s="1353">
        <v>166.6121</v>
      </c>
      <c r="I302" s="1354">
        <v>1244</v>
      </c>
      <c r="J302" s="1353">
        <v>181.31</v>
      </c>
      <c r="K302" s="1353">
        <v>167.12</v>
      </c>
      <c r="L302" s="1352">
        <v>202.99</v>
      </c>
      <c r="M302" s="1353">
        <v>180.8</v>
      </c>
      <c r="N302" s="1353">
        <v>167</v>
      </c>
      <c r="O302" s="1355">
        <v>170.55</v>
      </c>
      <c r="P302" s="1358">
        <v>1259</v>
      </c>
      <c r="Q302" s="1355">
        <v>170.79</v>
      </c>
      <c r="R302" s="1362" t="s">
        <v>217</v>
      </c>
      <c r="S302" s="1355">
        <v>202.64000000000001</v>
      </c>
      <c r="T302" s="1355">
        <v>165.24299999999999</v>
      </c>
      <c r="U302" s="1355">
        <v>161.52000000000001</v>
      </c>
      <c r="V302" s="1355" t="s">
        <v>279</v>
      </c>
      <c r="W302" s="1355">
        <v>180.0831</v>
      </c>
      <c r="X302" s="1358">
        <v>58864.54</v>
      </c>
      <c r="Y302" s="1355" t="s">
        <v>202</v>
      </c>
      <c r="Z302" s="1355">
        <v>158.06</v>
      </c>
      <c r="AA302" s="1355">
        <v>180.66</v>
      </c>
      <c r="AB302" s="1355">
        <v>168.8135</v>
      </c>
      <c r="AC302" s="1359">
        <v>724.22700000000009</v>
      </c>
      <c r="AD302" s="1355">
        <v>194</v>
      </c>
      <c r="AE302" s="1355">
        <v>186.881</v>
      </c>
      <c r="AF302" s="1355">
        <v>884.27</v>
      </c>
      <c r="AG302" s="1355">
        <v>188.09</v>
      </c>
      <c r="AH302" s="1355">
        <v>185.07</v>
      </c>
      <c r="AI302" s="1355">
        <v>164.37</v>
      </c>
      <c r="AJ302" s="1355">
        <v>166.8879</v>
      </c>
      <c r="AK302" s="1354">
        <v>1778</v>
      </c>
      <c r="AL302" s="1335"/>
      <c r="AM302" s="1307">
        <v>173.96465305514155</v>
      </c>
      <c r="AN302" s="1284">
        <v>4.8491348915271626E-3</v>
      </c>
      <c r="AO302" s="1335"/>
      <c r="AP302" s="1353">
        <v>168.10660000000001</v>
      </c>
      <c r="AQ302" s="1357">
        <v>153.1</v>
      </c>
      <c r="AR302" s="1335"/>
      <c r="AS302" s="1307">
        <v>173.79216156627749</v>
      </c>
      <c r="AT302" s="1284">
        <v>4.2175754983269087E-3</v>
      </c>
      <c r="AU302" s="1335"/>
      <c r="AV302" s="1330"/>
      <c r="AW302" s="1330"/>
      <c r="AX302" s="1330"/>
      <c r="AY302" s="1330"/>
      <c r="AZ302" s="1330"/>
      <c r="BA302" s="1330"/>
      <c r="BB302" s="1330"/>
      <c r="BC302" s="1330"/>
      <c r="BD302" s="1330"/>
      <c r="BE302" s="1330"/>
      <c r="BF302" s="1330"/>
      <c r="BG302" s="1330"/>
      <c r="BH302" s="1330"/>
      <c r="BI302" s="1330"/>
      <c r="BJ302" s="1330"/>
      <c r="BK302" s="1330"/>
      <c r="BL302" s="1330"/>
      <c r="BM302" s="1330"/>
      <c r="BN302" s="1330"/>
      <c r="BO302" s="1330"/>
      <c r="BP302" s="1330"/>
      <c r="BQ302" s="1330"/>
      <c r="BR302" s="1330"/>
      <c r="BS302" s="1330"/>
      <c r="BT302" s="1330"/>
      <c r="BU302" s="1330"/>
      <c r="BV302" s="1330"/>
      <c r="BW302" s="1330"/>
      <c r="BX302" s="1330"/>
      <c r="BY302" s="1330"/>
      <c r="BZ302" s="1330"/>
      <c r="CA302" s="1330"/>
      <c r="CB302" s="1330"/>
      <c r="CC302" s="1330"/>
      <c r="CD302" s="1330"/>
      <c r="CE302" s="1330"/>
      <c r="CF302" s="1330"/>
      <c r="CG302" s="1330"/>
      <c r="CH302" s="1330"/>
      <c r="CI302" s="1330"/>
    </row>
    <row r="303" spans="1:87" s="1289" customFormat="1" ht="40.35" hidden="1" customHeight="1" outlineLevel="1" collapsed="1">
      <c r="A303" s="1299">
        <v>43682</v>
      </c>
      <c r="B303" s="1341">
        <v>32</v>
      </c>
      <c r="C303" s="1353">
        <v>150.4</v>
      </c>
      <c r="D303" s="1355">
        <v>196.22660000000002</v>
      </c>
      <c r="E303" s="1356">
        <v>383.78000000000003</v>
      </c>
      <c r="F303" s="1353">
        <v>174.89330000000001</v>
      </c>
      <c r="G303" s="1354">
        <v>4508</v>
      </c>
      <c r="H303" s="1353">
        <v>166.12890000000002</v>
      </c>
      <c r="I303" s="1354">
        <v>1240</v>
      </c>
      <c r="J303" s="1353">
        <v>186.94</v>
      </c>
      <c r="K303" s="1353">
        <v>165.93</v>
      </c>
      <c r="L303" s="1352">
        <v>204.29</v>
      </c>
      <c r="M303" s="1353">
        <v>180.87</v>
      </c>
      <c r="N303" s="1353">
        <v>167</v>
      </c>
      <c r="O303" s="1355">
        <v>172.79040000000001</v>
      </c>
      <c r="P303" s="1358">
        <v>1276</v>
      </c>
      <c r="Q303" s="1355">
        <v>171</v>
      </c>
      <c r="R303" s="1362" t="s">
        <v>217</v>
      </c>
      <c r="S303" s="1355">
        <v>203.38</v>
      </c>
      <c r="T303" s="1355">
        <v>171.90800000000002</v>
      </c>
      <c r="U303" s="1355">
        <v>165.57</v>
      </c>
      <c r="V303" s="1355" t="s">
        <v>279</v>
      </c>
      <c r="W303" s="1355">
        <v>184.51070000000001</v>
      </c>
      <c r="X303" s="1358">
        <v>60079.840000000004</v>
      </c>
      <c r="Y303" s="1355" t="s">
        <v>202</v>
      </c>
      <c r="Z303" s="1355">
        <v>163.36000000000001</v>
      </c>
      <c r="AA303" s="1355">
        <v>185.77</v>
      </c>
      <c r="AB303" s="1355">
        <v>173.5171</v>
      </c>
      <c r="AC303" s="1359">
        <v>748.74599999999998</v>
      </c>
      <c r="AD303" s="1355">
        <v>193</v>
      </c>
      <c r="AE303" s="1355">
        <v>184.01780000000002</v>
      </c>
      <c r="AF303" s="1355">
        <v>870.42000000000007</v>
      </c>
      <c r="AG303" s="1355">
        <v>192.34</v>
      </c>
      <c r="AH303" s="1355">
        <v>183.87</v>
      </c>
      <c r="AI303" s="1355">
        <v>164.59</v>
      </c>
      <c r="AJ303" s="1355">
        <v>165.3</v>
      </c>
      <c r="AK303" s="1354">
        <v>1774</v>
      </c>
      <c r="AL303" s="1335"/>
      <c r="AM303" s="1307">
        <v>177.07180754737064</v>
      </c>
      <c r="AN303" s="1284">
        <v>1.7860838036128035E-2</v>
      </c>
      <c r="AO303" s="1335"/>
      <c r="AP303" s="1353">
        <v>165.80070000000001</v>
      </c>
      <c r="AQ303" s="1357">
        <v>152.85</v>
      </c>
      <c r="AR303" s="1335"/>
      <c r="AS303" s="1307">
        <v>176.73992763715259</v>
      </c>
      <c r="AT303" s="1284">
        <v>1.6961444315490182E-2</v>
      </c>
      <c r="AU303" s="1335"/>
      <c r="AV303" s="1330"/>
      <c r="AW303" s="1330"/>
      <c r="AX303" s="1330"/>
      <c r="AY303" s="1330"/>
      <c r="AZ303" s="1330"/>
      <c r="BA303" s="1330"/>
      <c r="BB303" s="1330"/>
      <c r="BC303" s="1330"/>
      <c r="BD303" s="1330"/>
      <c r="BE303" s="1330"/>
      <c r="BF303" s="1330"/>
      <c r="BG303" s="1330"/>
      <c r="BH303" s="1330"/>
      <c r="BI303" s="1330"/>
      <c r="BJ303" s="1330"/>
      <c r="BK303" s="1330"/>
      <c r="BL303" s="1330"/>
      <c r="BM303" s="1330"/>
      <c r="BN303" s="1330"/>
      <c r="BO303" s="1330"/>
      <c r="BP303" s="1330"/>
      <c r="BQ303" s="1330"/>
      <c r="BR303" s="1330"/>
      <c r="BS303" s="1330"/>
      <c r="BT303" s="1330"/>
      <c r="BU303" s="1330"/>
      <c r="BV303" s="1330"/>
      <c r="BW303" s="1330"/>
      <c r="BX303" s="1330"/>
      <c r="BY303" s="1330"/>
      <c r="BZ303" s="1330"/>
      <c r="CA303" s="1330"/>
      <c r="CB303" s="1330"/>
      <c r="CC303" s="1330"/>
      <c r="CD303" s="1330"/>
      <c r="CE303" s="1330"/>
      <c r="CF303" s="1330"/>
      <c r="CG303" s="1330"/>
      <c r="CH303" s="1330"/>
      <c r="CI303" s="1330"/>
    </row>
    <row r="304" spans="1:87" s="1289" customFormat="1" ht="40.35" hidden="1" customHeight="1" outlineLevel="1" collapsed="1">
      <c r="A304" s="1299">
        <v>43689</v>
      </c>
      <c r="B304" s="1341">
        <v>33</v>
      </c>
      <c r="C304" s="1353">
        <v>157.70000000000002</v>
      </c>
      <c r="D304" s="1355">
        <v>196.3289</v>
      </c>
      <c r="E304" s="1356">
        <v>383.98</v>
      </c>
      <c r="F304" s="1353">
        <v>178.1414</v>
      </c>
      <c r="G304" s="1354">
        <v>4599</v>
      </c>
      <c r="H304" s="1353">
        <v>168.87650000000002</v>
      </c>
      <c r="I304" s="1354">
        <v>1260</v>
      </c>
      <c r="J304" s="1353">
        <v>191.32</v>
      </c>
      <c r="K304" s="1353">
        <v>167.96</v>
      </c>
      <c r="L304" s="1352">
        <v>205.03</v>
      </c>
      <c r="M304" s="1353">
        <v>181.64000000000001</v>
      </c>
      <c r="N304" s="1353">
        <v>168</v>
      </c>
      <c r="O304" s="1355">
        <v>180.92960000000002</v>
      </c>
      <c r="P304" s="1358">
        <v>1337</v>
      </c>
      <c r="Q304" s="1355">
        <v>170.93</v>
      </c>
      <c r="R304" s="1362" t="s">
        <v>217</v>
      </c>
      <c r="S304" s="1355">
        <v>203.21</v>
      </c>
      <c r="T304" s="1355">
        <v>181.107</v>
      </c>
      <c r="U304" s="1355">
        <v>172.33</v>
      </c>
      <c r="V304" s="1355" t="s">
        <v>279</v>
      </c>
      <c r="W304" s="1355">
        <v>190.59870000000001</v>
      </c>
      <c r="X304" s="1358">
        <v>61926.06</v>
      </c>
      <c r="Y304" s="1355" t="s">
        <v>202</v>
      </c>
      <c r="Z304" s="1355">
        <v>171.78</v>
      </c>
      <c r="AA304" s="1355">
        <v>189.93</v>
      </c>
      <c r="AB304" s="1355">
        <v>177.27930000000001</v>
      </c>
      <c r="AC304" s="1359">
        <v>770.4</v>
      </c>
      <c r="AD304" s="1355">
        <v>195</v>
      </c>
      <c r="AE304" s="1355">
        <v>185.76900000000001</v>
      </c>
      <c r="AF304" s="1355">
        <v>877.87</v>
      </c>
      <c r="AG304" s="1355">
        <v>196.17000000000002</v>
      </c>
      <c r="AH304" s="1355">
        <v>186.24</v>
      </c>
      <c r="AI304" s="1355">
        <v>165.73</v>
      </c>
      <c r="AJ304" s="1355">
        <v>165.61520000000002</v>
      </c>
      <c r="AK304" s="1354">
        <v>1775</v>
      </c>
      <c r="AL304" s="1335"/>
      <c r="AM304" s="1307">
        <v>180.68626882052371</v>
      </c>
      <c r="AN304" s="1284">
        <v>2.0412404002744022E-2</v>
      </c>
      <c r="AO304" s="1335"/>
      <c r="AP304" s="1353">
        <v>166.37380000000002</v>
      </c>
      <c r="AQ304" s="1357">
        <v>153.27000000000001</v>
      </c>
      <c r="AR304" s="1335"/>
      <c r="AS304" s="1307">
        <v>180.26483544787683</v>
      </c>
      <c r="AT304" s="1284">
        <v>1.9944037874457532E-2</v>
      </c>
      <c r="AU304" s="1335"/>
      <c r="AV304" s="1330"/>
      <c r="AW304" s="1330"/>
      <c r="AX304" s="1330"/>
      <c r="AY304" s="1330"/>
      <c r="AZ304" s="1330"/>
      <c r="BA304" s="1330"/>
      <c r="BB304" s="1330"/>
      <c r="BC304" s="1330"/>
      <c r="BD304" s="1330"/>
      <c r="BE304" s="1330"/>
      <c r="BF304" s="1330"/>
      <c r="BG304" s="1330"/>
      <c r="BH304" s="1330"/>
      <c r="BI304" s="1330"/>
      <c r="BJ304" s="1330"/>
      <c r="BK304" s="1330"/>
      <c r="BL304" s="1330"/>
      <c r="BM304" s="1330"/>
      <c r="BN304" s="1330"/>
      <c r="BO304" s="1330"/>
      <c r="BP304" s="1330"/>
      <c r="BQ304" s="1330"/>
      <c r="BR304" s="1330"/>
      <c r="BS304" s="1330"/>
      <c r="BT304" s="1330"/>
      <c r="BU304" s="1330"/>
      <c r="BV304" s="1330"/>
      <c r="BW304" s="1330"/>
      <c r="BX304" s="1330"/>
      <c r="BY304" s="1330"/>
      <c r="BZ304" s="1330"/>
      <c r="CA304" s="1330"/>
      <c r="CB304" s="1330"/>
      <c r="CC304" s="1330"/>
      <c r="CD304" s="1330"/>
      <c r="CE304" s="1330"/>
      <c r="CF304" s="1330"/>
      <c r="CG304" s="1330"/>
      <c r="CH304" s="1330"/>
      <c r="CI304" s="1330"/>
    </row>
    <row r="305" spans="1:87" s="1289" customFormat="1" ht="40.35" hidden="1" customHeight="1" outlineLevel="1" collapsed="1">
      <c r="A305" s="1299">
        <v>43696</v>
      </c>
      <c r="B305" s="1341">
        <v>34</v>
      </c>
      <c r="C305" s="1353">
        <v>159.9</v>
      </c>
      <c r="D305" s="1355">
        <v>196.07320000000001</v>
      </c>
      <c r="E305" s="1356">
        <v>383.48</v>
      </c>
      <c r="F305" s="1353">
        <v>179.24250000000001</v>
      </c>
      <c r="G305" s="1354">
        <v>4620</v>
      </c>
      <c r="H305" s="1353">
        <v>172.7296</v>
      </c>
      <c r="I305" s="1354">
        <v>1288</v>
      </c>
      <c r="J305" s="1353">
        <v>191.15</v>
      </c>
      <c r="K305" s="1353">
        <v>167.4</v>
      </c>
      <c r="L305" s="1352">
        <v>203.91</v>
      </c>
      <c r="M305" s="1353">
        <v>179.37</v>
      </c>
      <c r="N305" s="1353">
        <v>169</v>
      </c>
      <c r="O305" s="1355">
        <v>181.88990000000001</v>
      </c>
      <c r="P305" s="1358">
        <v>1344</v>
      </c>
      <c r="Q305" s="1355">
        <v>170.56</v>
      </c>
      <c r="R305" s="1362" t="s">
        <v>217</v>
      </c>
      <c r="S305" s="1355">
        <v>201.98000000000002</v>
      </c>
      <c r="T305" s="1355">
        <v>184.06400000000002</v>
      </c>
      <c r="U305" s="1355">
        <v>174.96</v>
      </c>
      <c r="V305" s="1355" t="s">
        <v>279</v>
      </c>
      <c r="W305" s="1355">
        <v>192.16150000000002</v>
      </c>
      <c r="X305" s="1358">
        <v>62865.1</v>
      </c>
      <c r="Y305" s="1355" t="s">
        <v>202</v>
      </c>
      <c r="Z305" s="1355">
        <v>171.88</v>
      </c>
      <c r="AA305" s="1355">
        <v>191.26</v>
      </c>
      <c r="AB305" s="1355">
        <v>178.38660000000002</v>
      </c>
      <c r="AC305" s="1359">
        <v>777.01900000000001</v>
      </c>
      <c r="AD305" s="1355">
        <v>195</v>
      </c>
      <c r="AE305" s="1355">
        <v>180.4847</v>
      </c>
      <c r="AF305" s="1355">
        <v>853.03</v>
      </c>
      <c r="AG305" s="1355">
        <v>199.54</v>
      </c>
      <c r="AH305" s="1355">
        <v>188.94</v>
      </c>
      <c r="AI305" s="1355">
        <v>166.09</v>
      </c>
      <c r="AJ305" s="1355">
        <v>165.92010000000002</v>
      </c>
      <c r="AK305" s="1354">
        <v>1779</v>
      </c>
      <c r="AL305" s="1335"/>
      <c r="AM305" s="1307">
        <v>181.03834610389617</v>
      </c>
      <c r="AN305" s="1284">
        <v>1.9485558347667187E-3</v>
      </c>
      <c r="AO305" s="1335"/>
      <c r="AP305" s="1353">
        <v>168.70060000000001</v>
      </c>
      <c r="AQ305" s="1357">
        <v>153.72</v>
      </c>
      <c r="AR305" s="1335"/>
      <c r="AS305" s="1307">
        <v>180.67505881805977</v>
      </c>
      <c r="AT305" s="1284">
        <v>2.2756705109108211E-3</v>
      </c>
      <c r="AU305" s="1335"/>
      <c r="AV305" s="1330"/>
      <c r="AW305" s="1330"/>
      <c r="AX305" s="1330"/>
      <c r="AY305" s="1330"/>
      <c r="AZ305" s="1330"/>
      <c r="BA305" s="1330"/>
      <c r="BB305" s="1330"/>
      <c r="BC305" s="1330"/>
      <c r="BD305" s="1330"/>
      <c r="BE305" s="1330"/>
      <c r="BF305" s="1330"/>
      <c r="BG305" s="1330"/>
      <c r="BH305" s="1330"/>
      <c r="BI305" s="1330"/>
      <c r="BJ305" s="1330"/>
      <c r="BK305" s="1330"/>
      <c r="BL305" s="1330"/>
      <c r="BM305" s="1330"/>
      <c r="BN305" s="1330"/>
      <c r="BO305" s="1330"/>
      <c r="BP305" s="1330"/>
      <c r="BQ305" s="1330"/>
      <c r="BR305" s="1330"/>
      <c r="BS305" s="1330"/>
      <c r="BT305" s="1330"/>
      <c r="BU305" s="1330"/>
      <c r="BV305" s="1330"/>
      <c r="BW305" s="1330"/>
      <c r="BX305" s="1330"/>
      <c r="BY305" s="1330"/>
      <c r="BZ305" s="1330"/>
      <c r="CA305" s="1330"/>
      <c r="CB305" s="1330"/>
      <c r="CC305" s="1330"/>
      <c r="CD305" s="1330"/>
      <c r="CE305" s="1330"/>
      <c r="CF305" s="1330"/>
      <c r="CG305" s="1330"/>
      <c r="CH305" s="1330"/>
      <c r="CI305" s="1330"/>
    </row>
    <row r="306" spans="1:87" s="1289" customFormat="1" ht="40.35" hidden="1" customHeight="1" outlineLevel="1" collapsed="1">
      <c r="A306" s="1299">
        <v>43703</v>
      </c>
      <c r="B306" s="1341">
        <v>35</v>
      </c>
      <c r="C306" s="1353">
        <v>157.5</v>
      </c>
      <c r="D306" s="1355">
        <v>197.9599</v>
      </c>
      <c r="E306" s="1356">
        <v>387.17</v>
      </c>
      <c r="F306" s="1353">
        <v>178.4632</v>
      </c>
      <c r="G306" s="1354">
        <v>4612</v>
      </c>
      <c r="H306" s="1353">
        <v>176.88650000000001</v>
      </c>
      <c r="I306" s="1354">
        <v>1319</v>
      </c>
      <c r="J306" s="1353">
        <v>190.25</v>
      </c>
      <c r="K306" s="1353">
        <v>169.07</v>
      </c>
      <c r="L306" s="1352">
        <v>204.84</v>
      </c>
      <c r="M306" s="1353">
        <v>181.78</v>
      </c>
      <c r="N306" s="1353">
        <v>172</v>
      </c>
      <c r="O306" s="1355">
        <v>182.30360000000002</v>
      </c>
      <c r="P306" s="1358">
        <v>1349</v>
      </c>
      <c r="Q306" s="1355">
        <v>173.97</v>
      </c>
      <c r="R306" s="1362" t="s">
        <v>217</v>
      </c>
      <c r="S306" s="1355">
        <v>202.18</v>
      </c>
      <c r="T306" s="1355">
        <v>177.80600000000001</v>
      </c>
      <c r="U306" s="1355">
        <v>174.85</v>
      </c>
      <c r="V306" s="1355" t="s">
        <v>279</v>
      </c>
      <c r="W306" s="1355">
        <v>189.90390000000002</v>
      </c>
      <c r="X306" s="1358">
        <v>62642.770000000004</v>
      </c>
      <c r="Y306" s="1355" t="s">
        <v>202</v>
      </c>
      <c r="Z306" s="1355">
        <v>171.91</v>
      </c>
      <c r="AA306" s="1355">
        <v>189.65</v>
      </c>
      <c r="AB306" s="1355">
        <v>175.9599</v>
      </c>
      <c r="AC306" s="1359">
        <v>769.63600000000008</v>
      </c>
      <c r="AD306" s="1355">
        <v>195</v>
      </c>
      <c r="AE306" s="1355">
        <v>182.25920000000002</v>
      </c>
      <c r="AF306" s="1355">
        <v>861.62</v>
      </c>
      <c r="AG306" s="1355">
        <v>197.21</v>
      </c>
      <c r="AH306" s="1355">
        <v>187.05</v>
      </c>
      <c r="AI306" s="1355">
        <v>165.49</v>
      </c>
      <c r="AJ306" s="1355">
        <v>165.0052</v>
      </c>
      <c r="AK306" s="1354">
        <v>1777</v>
      </c>
      <c r="AL306" s="1335"/>
      <c r="AM306" s="1307">
        <v>181.07637750691927</v>
      </c>
      <c r="AN306" s="1284">
        <v>2.1007374316850402E-4</v>
      </c>
      <c r="AO306" s="1335"/>
      <c r="AP306" s="1353">
        <v>169.28790000000001</v>
      </c>
      <c r="AQ306" s="1357">
        <v>153.37</v>
      </c>
      <c r="AR306" s="1335"/>
      <c r="AS306" s="1307">
        <v>180.72926353962185</v>
      </c>
      <c r="AT306" s="1284">
        <v>3.0001219823416747E-4</v>
      </c>
      <c r="AU306" s="1335"/>
      <c r="AV306" s="1330"/>
      <c r="AW306" s="1330"/>
      <c r="AX306" s="1330"/>
      <c r="AY306" s="1330"/>
      <c r="AZ306" s="1330"/>
      <c r="BA306" s="1330"/>
      <c r="BB306" s="1330"/>
      <c r="BC306" s="1330"/>
      <c r="BD306" s="1330"/>
      <c r="BE306" s="1330"/>
      <c r="BF306" s="1330"/>
      <c r="BG306" s="1330"/>
      <c r="BH306" s="1330"/>
      <c r="BI306" s="1330"/>
      <c r="BJ306" s="1330"/>
      <c r="BK306" s="1330"/>
      <c r="BL306" s="1330"/>
      <c r="BM306" s="1330"/>
      <c r="BN306" s="1330"/>
      <c r="BO306" s="1330"/>
      <c r="BP306" s="1330"/>
      <c r="BQ306" s="1330"/>
      <c r="BR306" s="1330"/>
      <c r="BS306" s="1330"/>
      <c r="BT306" s="1330"/>
      <c r="BU306" s="1330"/>
      <c r="BV306" s="1330"/>
      <c r="BW306" s="1330"/>
      <c r="BX306" s="1330"/>
      <c r="BY306" s="1330"/>
      <c r="BZ306" s="1330"/>
      <c r="CA306" s="1330"/>
      <c r="CB306" s="1330"/>
      <c r="CC306" s="1330"/>
      <c r="CD306" s="1330"/>
      <c r="CE306" s="1330"/>
      <c r="CF306" s="1330"/>
      <c r="CG306" s="1330"/>
      <c r="CH306" s="1330"/>
      <c r="CI306" s="1330"/>
    </row>
    <row r="307" spans="1:87" s="1289" customFormat="1" ht="40.35" hidden="1" customHeight="1" outlineLevel="1" collapsed="1">
      <c r="A307" s="1299">
        <v>43710</v>
      </c>
      <c r="B307" s="1341">
        <v>36</v>
      </c>
      <c r="C307" s="1353">
        <v>155</v>
      </c>
      <c r="D307" s="1355">
        <v>198.3229</v>
      </c>
      <c r="E307" s="1356">
        <v>387.88</v>
      </c>
      <c r="F307" s="1353">
        <v>178.4821</v>
      </c>
      <c r="G307" s="1354">
        <v>4617</v>
      </c>
      <c r="H307" s="1353">
        <v>176.71250000000001</v>
      </c>
      <c r="I307" s="1354">
        <v>1318</v>
      </c>
      <c r="J307" s="1353">
        <v>190.38</v>
      </c>
      <c r="K307" s="1353">
        <v>168.85</v>
      </c>
      <c r="L307" s="1352">
        <v>205.21</v>
      </c>
      <c r="M307" s="1353">
        <v>180.12</v>
      </c>
      <c r="N307" s="1353">
        <v>174</v>
      </c>
      <c r="O307" s="1355">
        <v>184.1046</v>
      </c>
      <c r="P307" s="1358">
        <v>1363</v>
      </c>
      <c r="Q307" s="1355">
        <v>174.05</v>
      </c>
      <c r="R307" s="1362" t="s">
        <v>217</v>
      </c>
      <c r="S307" s="1355">
        <v>203.19</v>
      </c>
      <c r="T307" s="1355">
        <v>175.99600000000001</v>
      </c>
      <c r="U307" s="1355">
        <v>173.04</v>
      </c>
      <c r="V307" s="1355" t="s">
        <v>279</v>
      </c>
      <c r="W307" s="1355">
        <v>191.06020000000001</v>
      </c>
      <c r="X307" s="1358">
        <v>63096.810000000005</v>
      </c>
      <c r="Y307" s="1355" t="s">
        <v>202</v>
      </c>
      <c r="Z307" s="1355">
        <v>171.93</v>
      </c>
      <c r="AA307" s="1355">
        <v>189.05</v>
      </c>
      <c r="AB307" s="1355">
        <v>177.01670000000001</v>
      </c>
      <c r="AC307" s="1359">
        <v>770.65</v>
      </c>
      <c r="AD307" s="1355">
        <v>195</v>
      </c>
      <c r="AE307" s="1355">
        <v>185.59820000000002</v>
      </c>
      <c r="AF307" s="1355">
        <v>877.76</v>
      </c>
      <c r="AG307" s="1355">
        <v>193.36</v>
      </c>
      <c r="AH307" s="1355">
        <v>186.05</v>
      </c>
      <c r="AI307" s="1355">
        <v>165.59</v>
      </c>
      <c r="AJ307" s="1355">
        <v>166.27430000000001</v>
      </c>
      <c r="AK307" s="1354">
        <v>1784</v>
      </c>
      <c r="AL307" s="1335"/>
      <c r="AM307" s="1307">
        <v>181.36677000212899</v>
      </c>
      <c r="AN307" s="1284">
        <v>1.6037017042636048E-3</v>
      </c>
      <c r="AO307" s="1335"/>
      <c r="AP307" s="1353">
        <v>169.92910000000001</v>
      </c>
      <c r="AQ307" s="1357">
        <v>153.27000000000001</v>
      </c>
      <c r="AR307" s="1335"/>
      <c r="AS307" s="1307">
        <v>181.02998562868063</v>
      </c>
      <c r="AT307" s="1284">
        <v>1.6639368919513231E-3</v>
      </c>
      <c r="AU307" s="1335"/>
      <c r="AV307" s="1330"/>
      <c r="AW307" s="1330"/>
      <c r="AX307" s="1330"/>
      <c r="AY307" s="1330"/>
      <c r="AZ307" s="1330"/>
      <c r="BA307" s="1330"/>
      <c r="BB307" s="1330"/>
      <c r="BC307" s="1330"/>
      <c r="BD307" s="1330"/>
      <c r="BE307" s="1330"/>
      <c r="BF307" s="1330"/>
      <c r="BG307" s="1330"/>
      <c r="BH307" s="1330"/>
      <c r="BI307" s="1330"/>
      <c r="BJ307" s="1330"/>
      <c r="BK307" s="1330"/>
      <c r="BL307" s="1330"/>
      <c r="BM307" s="1330"/>
      <c r="BN307" s="1330"/>
      <c r="BO307" s="1330"/>
      <c r="BP307" s="1330"/>
      <c r="BQ307" s="1330"/>
      <c r="BR307" s="1330"/>
      <c r="BS307" s="1330"/>
      <c r="BT307" s="1330"/>
      <c r="BU307" s="1330"/>
      <c r="BV307" s="1330"/>
      <c r="BW307" s="1330"/>
      <c r="BX307" s="1330"/>
      <c r="BY307" s="1330"/>
      <c r="BZ307" s="1330"/>
      <c r="CA307" s="1330"/>
      <c r="CB307" s="1330"/>
      <c r="CC307" s="1330"/>
      <c r="CD307" s="1330"/>
      <c r="CE307" s="1330"/>
      <c r="CF307" s="1330"/>
      <c r="CG307" s="1330"/>
      <c r="CH307" s="1330"/>
      <c r="CI307" s="1330"/>
    </row>
    <row r="308" spans="1:87" s="1289" customFormat="1" ht="40.35" hidden="1" customHeight="1" outlineLevel="1" collapsed="1">
      <c r="A308" s="1299">
        <v>43717</v>
      </c>
      <c r="B308" s="1341">
        <v>37</v>
      </c>
      <c r="C308" s="1353">
        <v>155.30000000000001</v>
      </c>
      <c r="D308" s="1355">
        <v>198.3229</v>
      </c>
      <c r="E308" s="1356">
        <v>387.88</v>
      </c>
      <c r="F308" s="1353">
        <v>178.46540000000002</v>
      </c>
      <c r="G308" s="1354">
        <v>4613</v>
      </c>
      <c r="H308" s="1353">
        <v>176.74030000000002</v>
      </c>
      <c r="I308" s="1354">
        <v>1319</v>
      </c>
      <c r="J308" s="1353">
        <v>190.18</v>
      </c>
      <c r="K308" s="1353">
        <v>171.44</v>
      </c>
      <c r="L308" s="1352">
        <v>205.21</v>
      </c>
      <c r="M308" s="1353">
        <v>181.85</v>
      </c>
      <c r="N308" s="1353">
        <v>178</v>
      </c>
      <c r="O308" s="1355">
        <v>188.88810000000001</v>
      </c>
      <c r="P308" s="1358">
        <v>1397</v>
      </c>
      <c r="Q308" s="1355">
        <v>174.21</v>
      </c>
      <c r="R308" s="1362" t="s">
        <v>217</v>
      </c>
      <c r="S308" s="1355">
        <v>202.79</v>
      </c>
      <c r="T308" s="1355">
        <v>179.083</v>
      </c>
      <c r="U308" s="1355">
        <v>173.44</v>
      </c>
      <c r="V308" s="1355" t="s">
        <v>279</v>
      </c>
      <c r="W308" s="1355">
        <v>190.16200000000001</v>
      </c>
      <c r="X308" s="1358">
        <v>62971.86</v>
      </c>
      <c r="Y308" s="1355" t="s">
        <v>202</v>
      </c>
      <c r="Z308" s="1355">
        <v>172.17000000000002</v>
      </c>
      <c r="AA308" s="1355">
        <v>189.83</v>
      </c>
      <c r="AB308" s="1355">
        <v>178.3484</v>
      </c>
      <c r="AC308" s="1359">
        <v>772.51100000000008</v>
      </c>
      <c r="AD308" s="1355">
        <v>195</v>
      </c>
      <c r="AE308" s="1355">
        <v>190.8229</v>
      </c>
      <c r="AF308" s="1355">
        <v>903.29</v>
      </c>
      <c r="AG308" s="1355">
        <v>193.37</v>
      </c>
      <c r="AH308" s="1355">
        <v>186.46</v>
      </c>
      <c r="AI308" s="1355">
        <v>163.44</v>
      </c>
      <c r="AJ308" s="1355">
        <v>166.97020000000001</v>
      </c>
      <c r="AK308" s="1354">
        <v>1780</v>
      </c>
      <c r="AL308" s="1335"/>
      <c r="AM308" s="1307">
        <v>182.14789019586965</v>
      </c>
      <c r="AN308" s="1284">
        <v>4.3068539718245091E-3</v>
      </c>
      <c r="AO308" s="1335"/>
      <c r="AP308" s="1353">
        <v>171.8475</v>
      </c>
      <c r="AQ308" s="1357">
        <v>153.30000000000001</v>
      </c>
      <c r="AR308" s="1335"/>
      <c r="AS308" s="1307">
        <v>181.84459324310359</v>
      </c>
      <c r="AT308" s="1284">
        <v>4.4998490807695024E-3</v>
      </c>
      <c r="AU308" s="1335"/>
      <c r="AV308" s="1330"/>
      <c r="AW308" s="1330"/>
      <c r="AX308" s="1330"/>
      <c r="AY308" s="1330"/>
      <c r="AZ308" s="1330"/>
      <c r="BA308" s="1330"/>
      <c r="BB308" s="1330"/>
      <c r="BC308" s="1330"/>
      <c r="BD308" s="1330"/>
      <c r="BE308" s="1330"/>
      <c r="BF308" s="1330"/>
      <c r="BG308" s="1330"/>
      <c r="BH308" s="1330"/>
      <c r="BI308" s="1330"/>
      <c r="BJ308" s="1330"/>
      <c r="BK308" s="1330"/>
      <c r="BL308" s="1330"/>
      <c r="BM308" s="1330"/>
      <c r="BN308" s="1330"/>
      <c r="BO308" s="1330"/>
      <c r="BP308" s="1330"/>
      <c r="BQ308" s="1330"/>
      <c r="BR308" s="1330"/>
      <c r="BS308" s="1330"/>
      <c r="BT308" s="1330"/>
      <c r="BU308" s="1330"/>
      <c r="BV308" s="1330"/>
      <c r="BW308" s="1330"/>
      <c r="BX308" s="1330"/>
      <c r="BY308" s="1330"/>
      <c r="BZ308" s="1330"/>
      <c r="CA308" s="1330"/>
      <c r="CB308" s="1330"/>
      <c r="CC308" s="1330"/>
      <c r="CD308" s="1330"/>
      <c r="CE308" s="1330"/>
      <c r="CF308" s="1330"/>
      <c r="CG308" s="1330"/>
      <c r="CH308" s="1330"/>
      <c r="CI308" s="1330"/>
    </row>
    <row r="309" spans="1:87" s="1289" customFormat="1" ht="40.35" hidden="1" customHeight="1" outlineLevel="1" collapsed="1">
      <c r="A309" s="1299">
        <v>43724</v>
      </c>
      <c r="B309" s="1341">
        <v>38</v>
      </c>
      <c r="C309" s="1353">
        <v>155.20000000000002</v>
      </c>
      <c r="D309" s="1355">
        <v>197.33610000000002</v>
      </c>
      <c r="E309" s="1356">
        <v>385.95</v>
      </c>
      <c r="F309" s="1353">
        <v>178.15630000000002</v>
      </c>
      <c r="G309" s="1354">
        <v>4613</v>
      </c>
      <c r="H309" s="1353">
        <v>176.6405</v>
      </c>
      <c r="I309" s="1354">
        <v>1319</v>
      </c>
      <c r="J309" s="1353">
        <v>190.3</v>
      </c>
      <c r="K309" s="1353">
        <v>170.83</v>
      </c>
      <c r="L309" s="1352">
        <v>204.84</v>
      </c>
      <c r="M309" s="1353">
        <v>181.37</v>
      </c>
      <c r="N309" s="1353">
        <v>180</v>
      </c>
      <c r="O309" s="1355">
        <v>187.0754</v>
      </c>
      <c r="P309" s="1358">
        <v>1384</v>
      </c>
      <c r="Q309" s="1355">
        <v>174.59</v>
      </c>
      <c r="R309" s="1362" t="s">
        <v>217</v>
      </c>
      <c r="S309" s="1355">
        <v>202.94</v>
      </c>
      <c r="T309" s="1355">
        <v>179.642</v>
      </c>
      <c r="U309" s="1355">
        <v>174.04</v>
      </c>
      <c r="V309" s="1355" t="s">
        <v>279</v>
      </c>
      <c r="W309" s="1355">
        <v>190.5444</v>
      </c>
      <c r="X309" s="1358">
        <v>63392.76</v>
      </c>
      <c r="Y309" s="1355" t="s">
        <v>202</v>
      </c>
      <c r="Z309" s="1355">
        <v>172.06</v>
      </c>
      <c r="AA309" s="1355">
        <v>189.8</v>
      </c>
      <c r="AB309" s="1355">
        <v>178.80180000000001</v>
      </c>
      <c r="AC309" s="1359">
        <v>776.02800000000002</v>
      </c>
      <c r="AD309" s="1355">
        <v>195</v>
      </c>
      <c r="AE309" s="1355">
        <v>191.7517</v>
      </c>
      <c r="AF309" s="1355">
        <v>908.81000000000006</v>
      </c>
      <c r="AG309" s="1355">
        <v>192.92000000000002</v>
      </c>
      <c r="AH309" s="1355">
        <v>186.98</v>
      </c>
      <c r="AI309" s="1355">
        <v>163.68</v>
      </c>
      <c r="AJ309" s="1355">
        <v>165.81100000000001</v>
      </c>
      <c r="AK309" s="1354">
        <v>1774</v>
      </c>
      <c r="AL309" s="1335"/>
      <c r="AM309" s="1307">
        <v>182.3647967638918</v>
      </c>
      <c r="AN309" s="1284">
        <v>1.1908266836848647E-3</v>
      </c>
      <c r="AO309" s="1335"/>
      <c r="AP309" s="1353">
        <v>173.60890000000001</v>
      </c>
      <c r="AQ309" s="1357">
        <v>153.85</v>
      </c>
      <c r="AR309" s="1335"/>
      <c r="AS309" s="1307">
        <v>182.1069777146399</v>
      </c>
      <c r="AT309" s="1284">
        <v>1.4429049929767235E-3</v>
      </c>
      <c r="AU309" s="1335"/>
      <c r="AV309" s="1330"/>
      <c r="AW309" s="1330"/>
      <c r="AX309" s="1330"/>
      <c r="AY309" s="1330"/>
      <c r="AZ309" s="1330"/>
      <c r="BA309" s="1330"/>
      <c r="BB309" s="1330"/>
      <c r="BC309" s="1330"/>
      <c r="BD309" s="1330"/>
      <c r="BE309" s="1330"/>
      <c r="BF309" s="1330"/>
      <c r="BG309" s="1330"/>
      <c r="BH309" s="1330"/>
      <c r="BI309" s="1330"/>
      <c r="BJ309" s="1330"/>
      <c r="BK309" s="1330"/>
      <c r="BL309" s="1330"/>
      <c r="BM309" s="1330"/>
      <c r="BN309" s="1330"/>
      <c r="BO309" s="1330"/>
      <c r="BP309" s="1330"/>
      <c r="BQ309" s="1330"/>
      <c r="BR309" s="1330"/>
      <c r="BS309" s="1330"/>
      <c r="BT309" s="1330"/>
      <c r="BU309" s="1330"/>
      <c r="BV309" s="1330"/>
      <c r="BW309" s="1330"/>
      <c r="BX309" s="1330"/>
      <c r="BY309" s="1330"/>
      <c r="BZ309" s="1330"/>
      <c r="CA309" s="1330"/>
      <c r="CB309" s="1330"/>
      <c r="CC309" s="1330"/>
      <c r="CD309" s="1330"/>
      <c r="CE309" s="1330"/>
      <c r="CF309" s="1330"/>
      <c r="CG309" s="1330"/>
      <c r="CH309" s="1330"/>
      <c r="CI309" s="1330"/>
    </row>
    <row r="310" spans="1:87" s="1289" customFormat="1" ht="40.35" hidden="1" customHeight="1" outlineLevel="1" collapsed="1">
      <c r="A310" s="1299">
        <v>43731</v>
      </c>
      <c r="B310" s="1341">
        <v>39</v>
      </c>
      <c r="C310" s="1353">
        <v>155.20000000000002</v>
      </c>
      <c r="D310" s="1355">
        <v>197.8116</v>
      </c>
      <c r="E310" s="1356">
        <v>386.88</v>
      </c>
      <c r="F310" s="1353">
        <v>178.6754</v>
      </c>
      <c r="G310" s="1354">
        <v>4622</v>
      </c>
      <c r="H310" s="1353">
        <v>176.2705</v>
      </c>
      <c r="I310" s="1354">
        <v>1316</v>
      </c>
      <c r="J310" s="1353">
        <v>190.36</v>
      </c>
      <c r="K310" s="1353">
        <v>169.85</v>
      </c>
      <c r="L310" s="1352">
        <v>205.77</v>
      </c>
      <c r="M310" s="1353">
        <v>182.12</v>
      </c>
      <c r="N310" s="1353">
        <v>181</v>
      </c>
      <c r="O310" s="1355">
        <v>186.8809</v>
      </c>
      <c r="P310" s="1358">
        <v>1384</v>
      </c>
      <c r="Q310" s="1355">
        <v>174.56</v>
      </c>
      <c r="R310" s="1362" t="s">
        <v>217</v>
      </c>
      <c r="S310" s="1355">
        <v>202.94</v>
      </c>
      <c r="T310" s="1355">
        <v>179.24</v>
      </c>
      <c r="U310" s="1355">
        <v>171.59</v>
      </c>
      <c r="V310" s="1355" t="s">
        <v>279</v>
      </c>
      <c r="W310" s="1355">
        <v>189.91720000000001</v>
      </c>
      <c r="X310" s="1358">
        <v>63585.36</v>
      </c>
      <c r="Y310" s="1355" t="s">
        <v>202</v>
      </c>
      <c r="Z310" s="1355">
        <v>172.17000000000002</v>
      </c>
      <c r="AA310" s="1355">
        <v>189.03</v>
      </c>
      <c r="AB310" s="1355">
        <v>177.20600000000002</v>
      </c>
      <c r="AC310" s="1359">
        <v>776.476</v>
      </c>
      <c r="AD310" s="1355">
        <v>195</v>
      </c>
      <c r="AE310" s="1355">
        <v>191.02700000000002</v>
      </c>
      <c r="AF310" s="1355">
        <v>907.07</v>
      </c>
      <c r="AG310" s="1355">
        <v>194.38</v>
      </c>
      <c r="AH310" s="1355">
        <v>188.09</v>
      </c>
      <c r="AI310" s="1355">
        <v>164.88</v>
      </c>
      <c r="AJ310" s="1355">
        <v>166.94230000000002</v>
      </c>
      <c r="AK310" s="1354">
        <v>1785</v>
      </c>
      <c r="AL310" s="1335"/>
      <c r="AM310" s="1307">
        <v>182.25448865233133</v>
      </c>
      <c r="AN310" s="1284">
        <v>-6.0487612476700647E-4</v>
      </c>
      <c r="AO310" s="1335"/>
      <c r="AP310" s="1353">
        <v>174.10300000000001</v>
      </c>
      <c r="AQ310" s="1357">
        <v>154.07</v>
      </c>
      <c r="AR310" s="1335"/>
      <c r="AS310" s="1307">
        <v>182.01446651513592</v>
      </c>
      <c r="AT310" s="1284">
        <v>-5.0800469408118776E-4</v>
      </c>
      <c r="AU310" s="1335"/>
      <c r="AV310" s="1330"/>
      <c r="AW310" s="1330"/>
      <c r="AX310" s="1330"/>
      <c r="AY310" s="1330"/>
      <c r="AZ310" s="1330"/>
      <c r="BA310" s="1330"/>
      <c r="BB310" s="1330"/>
      <c r="BC310" s="1330"/>
      <c r="BD310" s="1330"/>
      <c r="BE310" s="1330"/>
      <c r="BF310" s="1330"/>
      <c r="BG310" s="1330"/>
      <c r="BH310" s="1330"/>
      <c r="BI310" s="1330"/>
      <c r="BJ310" s="1330"/>
      <c r="BK310" s="1330"/>
      <c r="BL310" s="1330"/>
      <c r="BM310" s="1330"/>
      <c r="BN310" s="1330"/>
      <c r="BO310" s="1330"/>
      <c r="BP310" s="1330"/>
      <c r="BQ310" s="1330"/>
      <c r="BR310" s="1330"/>
      <c r="BS310" s="1330"/>
      <c r="BT310" s="1330"/>
      <c r="BU310" s="1330"/>
      <c r="BV310" s="1330"/>
      <c r="BW310" s="1330"/>
      <c r="BX310" s="1330"/>
      <c r="BY310" s="1330"/>
      <c r="BZ310" s="1330"/>
      <c r="CA310" s="1330"/>
      <c r="CB310" s="1330"/>
      <c r="CC310" s="1330"/>
      <c r="CD310" s="1330"/>
      <c r="CE310" s="1330"/>
      <c r="CF310" s="1330"/>
      <c r="CG310" s="1330"/>
      <c r="CH310" s="1330"/>
      <c r="CI310" s="1330"/>
    </row>
    <row r="311" spans="1:87" s="1289" customFormat="1" ht="40.35" hidden="1" customHeight="1" outlineLevel="1" collapsed="1">
      <c r="A311" s="1299">
        <v>43738</v>
      </c>
      <c r="B311" s="1341">
        <v>40</v>
      </c>
      <c r="C311" s="1353">
        <v>154.9</v>
      </c>
      <c r="D311" s="1355">
        <v>197.19810000000001</v>
      </c>
      <c r="E311" s="1356">
        <v>385.68</v>
      </c>
      <c r="F311" s="1353">
        <v>179.31</v>
      </c>
      <c r="G311" s="1354">
        <v>4620</v>
      </c>
      <c r="H311" s="1353">
        <v>178.80680000000001</v>
      </c>
      <c r="I311" s="1354">
        <v>1335</v>
      </c>
      <c r="J311" s="1353">
        <v>190.33</v>
      </c>
      <c r="K311" s="1353">
        <v>170.58</v>
      </c>
      <c r="L311" s="1352">
        <v>207.63</v>
      </c>
      <c r="M311" s="1353">
        <v>181.25</v>
      </c>
      <c r="N311" s="1353">
        <v>181</v>
      </c>
      <c r="O311" s="1355">
        <v>186.37390000000002</v>
      </c>
      <c r="P311" s="1358">
        <v>1382</v>
      </c>
      <c r="Q311" s="1355">
        <v>178.56</v>
      </c>
      <c r="R311" s="1362" t="s">
        <v>217</v>
      </c>
      <c r="S311" s="1355">
        <v>201.65</v>
      </c>
      <c r="T311" s="1355">
        <v>178.24</v>
      </c>
      <c r="U311" s="1355">
        <v>175.15</v>
      </c>
      <c r="V311" s="1355" t="s">
        <v>279</v>
      </c>
      <c r="W311" s="1355">
        <v>191.76330000000002</v>
      </c>
      <c r="X311" s="1358">
        <v>64042.080000000002</v>
      </c>
      <c r="Y311" s="1355" t="s">
        <v>202</v>
      </c>
      <c r="Z311" s="1355">
        <v>172.15</v>
      </c>
      <c r="AA311" s="1355">
        <v>188.91</v>
      </c>
      <c r="AB311" s="1355">
        <v>177.74860000000001</v>
      </c>
      <c r="AC311" s="1359">
        <v>774.49900000000002</v>
      </c>
      <c r="AD311" s="1355">
        <v>194</v>
      </c>
      <c r="AE311" s="1355">
        <v>191.5213</v>
      </c>
      <c r="AF311" s="1355">
        <v>909.57</v>
      </c>
      <c r="AG311" s="1355">
        <v>194.84</v>
      </c>
      <c r="AH311" s="1355">
        <v>187.24</v>
      </c>
      <c r="AI311" s="1355">
        <v>165.79</v>
      </c>
      <c r="AJ311" s="1355">
        <v>166.86790000000002</v>
      </c>
      <c r="AK311" s="1354">
        <v>1799</v>
      </c>
      <c r="AL311" s="1335"/>
      <c r="AM311" s="1307">
        <v>182.60249315520542</v>
      </c>
      <c r="AN311" s="1284">
        <v>1.9094426998609304E-3</v>
      </c>
      <c r="AO311" s="1335"/>
      <c r="AP311" s="1353">
        <v>174.5848</v>
      </c>
      <c r="AQ311" s="1357">
        <v>155.17000000000002</v>
      </c>
      <c r="AR311" s="1335"/>
      <c r="AS311" s="1307">
        <v>182.36641065192686</v>
      </c>
      <c r="AT311" s="1284">
        <v>1.9336052981353546E-3</v>
      </c>
      <c r="AU311" s="1335"/>
      <c r="AV311" s="1330"/>
      <c r="AW311" s="1330"/>
      <c r="AX311" s="1330"/>
      <c r="AY311" s="1330"/>
      <c r="AZ311" s="1330"/>
      <c r="BA311" s="1330"/>
      <c r="BB311" s="1330"/>
      <c r="BC311" s="1330"/>
      <c r="BD311" s="1330"/>
      <c r="BE311" s="1330"/>
      <c r="BF311" s="1330"/>
      <c r="BG311" s="1330"/>
      <c r="BH311" s="1330"/>
      <c r="BI311" s="1330"/>
      <c r="BJ311" s="1330"/>
      <c r="BK311" s="1330"/>
      <c r="BL311" s="1330"/>
      <c r="BM311" s="1330"/>
      <c r="BN311" s="1330"/>
      <c r="BO311" s="1330"/>
      <c r="BP311" s="1330"/>
      <c r="BQ311" s="1330"/>
      <c r="BR311" s="1330"/>
      <c r="BS311" s="1330"/>
      <c r="BT311" s="1330"/>
      <c r="BU311" s="1330"/>
      <c r="BV311" s="1330"/>
      <c r="BW311" s="1330"/>
      <c r="BX311" s="1330"/>
      <c r="BY311" s="1330"/>
      <c r="BZ311" s="1330"/>
      <c r="CA311" s="1330"/>
      <c r="CB311" s="1330"/>
      <c r="CC311" s="1330"/>
      <c r="CD311" s="1330"/>
      <c r="CE311" s="1330"/>
      <c r="CF311" s="1330"/>
      <c r="CG311" s="1330"/>
      <c r="CH311" s="1330"/>
      <c r="CI311" s="1330"/>
    </row>
    <row r="312" spans="1:87" s="1289" customFormat="1" ht="40.35" hidden="1" customHeight="1" outlineLevel="1" collapsed="1">
      <c r="A312" s="1299">
        <v>43745</v>
      </c>
      <c r="B312" s="1341">
        <v>41</v>
      </c>
      <c r="C312" s="1353">
        <v>154.9</v>
      </c>
      <c r="D312" s="1355" t="s">
        <v>202</v>
      </c>
      <c r="E312" s="1356" t="s">
        <v>202</v>
      </c>
      <c r="F312" s="1353">
        <v>179.5557</v>
      </c>
      <c r="G312" s="1354">
        <v>4634</v>
      </c>
      <c r="H312" s="1353">
        <v>181.03040000000001</v>
      </c>
      <c r="I312" s="1354">
        <v>1352</v>
      </c>
      <c r="J312" s="1353">
        <v>190.31</v>
      </c>
      <c r="K312" s="1353">
        <v>170.65</v>
      </c>
      <c r="L312" s="1352">
        <v>207.26</v>
      </c>
      <c r="M312" s="1353">
        <v>179.98</v>
      </c>
      <c r="N312" s="1353">
        <v>181</v>
      </c>
      <c r="O312" s="1355">
        <v>186.78230000000002</v>
      </c>
      <c r="P312" s="1358">
        <v>1387</v>
      </c>
      <c r="Q312" s="1355">
        <v>178.4</v>
      </c>
      <c r="R312" s="1362" t="s">
        <v>217</v>
      </c>
      <c r="S312" s="1355">
        <v>203</v>
      </c>
      <c r="T312" s="1355">
        <v>178.81200000000001</v>
      </c>
      <c r="U312" s="1355">
        <v>173.35</v>
      </c>
      <c r="V312" s="1355" t="s">
        <v>279</v>
      </c>
      <c r="W312" s="1355">
        <v>191.3211</v>
      </c>
      <c r="X312" s="1358">
        <v>63735.61</v>
      </c>
      <c r="Y312" s="1355" t="s">
        <v>202</v>
      </c>
      <c r="Z312" s="1355">
        <v>172.09</v>
      </c>
      <c r="AA312" s="1355">
        <v>188.96</v>
      </c>
      <c r="AB312" s="1355">
        <v>178.09970000000001</v>
      </c>
      <c r="AC312" s="1359">
        <v>769.44400000000007</v>
      </c>
      <c r="AD312" s="1355">
        <v>194</v>
      </c>
      <c r="AE312" s="1355">
        <v>192.12980000000002</v>
      </c>
      <c r="AF312" s="1355">
        <v>912.88</v>
      </c>
      <c r="AG312" s="1355">
        <v>195.01</v>
      </c>
      <c r="AH312" s="1355">
        <v>187.47</v>
      </c>
      <c r="AI312" s="1355">
        <v>166.84</v>
      </c>
      <c r="AJ312" s="1355">
        <v>166.6662</v>
      </c>
      <c r="AK312" s="1354">
        <v>1810</v>
      </c>
      <c r="AL312" s="1335"/>
      <c r="AM312" s="1307">
        <v>182.69952220566319</v>
      </c>
      <c r="AN312" s="1284">
        <v>5.3136761049210612E-4</v>
      </c>
      <c r="AO312" s="1335"/>
      <c r="AP312" s="1353">
        <v>174.7764</v>
      </c>
      <c r="AQ312" s="1357">
        <v>155.56</v>
      </c>
      <c r="AR312" s="1335"/>
      <c r="AS312" s="1307">
        <v>182.46622436202088</v>
      </c>
      <c r="AT312" s="1284">
        <v>5.4732507887389481E-4</v>
      </c>
      <c r="AU312" s="1335"/>
      <c r="AV312" s="1330"/>
      <c r="AW312" s="1330"/>
      <c r="AX312" s="1330"/>
      <c r="AY312" s="1330"/>
      <c r="AZ312" s="1330"/>
      <c r="BA312" s="1330"/>
      <c r="BB312" s="1330"/>
      <c r="BC312" s="1330"/>
      <c r="BD312" s="1330"/>
      <c r="BE312" s="1330"/>
      <c r="BF312" s="1330"/>
      <c r="BG312" s="1330"/>
      <c r="BH312" s="1330"/>
      <c r="BI312" s="1330"/>
      <c r="BJ312" s="1330"/>
      <c r="BK312" s="1330"/>
      <c r="BL312" s="1330"/>
      <c r="BM312" s="1330"/>
      <c r="BN312" s="1330"/>
      <c r="BO312" s="1330"/>
      <c r="BP312" s="1330"/>
      <c r="BQ312" s="1330"/>
      <c r="BR312" s="1330"/>
      <c r="BS312" s="1330"/>
      <c r="BT312" s="1330"/>
      <c r="BU312" s="1330"/>
      <c r="BV312" s="1330"/>
      <c r="BW312" s="1330"/>
      <c r="BX312" s="1330"/>
      <c r="BY312" s="1330"/>
      <c r="BZ312" s="1330"/>
      <c r="CA312" s="1330"/>
      <c r="CB312" s="1330"/>
      <c r="CC312" s="1330"/>
      <c r="CD312" s="1330"/>
      <c r="CE312" s="1330"/>
      <c r="CF312" s="1330"/>
      <c r="CG312" s="1330"/>
      <c r="CH312" s="1330"/>
      <c r="CI312" s="1330"/>
    </row>
    <row r="313" spans="1:87" s="1289" customFormat="1" ht="40.35" hidden="1" customHeight="1" outlineLevel="1" collapsed="1">
      <c r="A313" s="1299">
        <v>43752</v>
      </c>
      <c r="B313" s="1341">
        <v>42</v>
      </c>
      <c r="C313" s="1353">
        <v>154.70000000000002</v>
      </c>
      <c r="D313" s="1355">
        <v>199.9795</v>
      </c>
      <c r="E313" s="1356">
        <v>391.12</v>
      </c>
      <c r="F313" s="1353">
        <v>179.42940000000002</v>
      </c>
      <c r="G313" s="1354">
        <v>4619</v>
      </c>
      <c r="H313" s="1353">
        <v>183.8022</v>
      </c>
      <c r="I313" s="1354">
        <v>1373</v>
      </c>
      <c r="J313" s="1353">
        <v>190.35</v>
      </c>
      <c r="K313" s="1353">
        <v>170.29</v>
      </c>
      <c r="L313" s="1352">
        <v>208</v>
      </c>
      <c r="M313" s="1353">
        <v>179.15</v>
      </c>
      <c r="N313" s="1353">
        <v>181</v>
      </c>
      <c r="O313" s="1355">
        <v>185.57400000000001</v>
      </c>
      <c r="P313" s="1358">
        <v>1380</v>
      </c>
      <c r="Q313" s="1355">
        <v>178.61</v>
      </c>
      <c r="R313" s="1362" t="s">
        <v>217</v>
      </c>
      <c r="S313" s="1355">
        <v>203.02</v>
      </c>
      <c r="T313" s="1355">
        <v>180.69400000000002</v>
      </c>
      <c r="U313" s="1355">
        <v>174.27</v>
      </c>
      <c r="V313" s="1355" t="s">
        <v>279</v>
      </c>
      <c r="W313" s="1355">
        <v>192.0155</v>
      </c>
      <c r="X313" s="1358">
        <v>63677.279999999999</v>
      </c>
      <c r="Y313" s="1355" t="s">
        <v>202</v>
      </c>
      <c r="Z313" s="1355">
        <v>172.57</v>
      </c>
      <c r="AA313" s="1355">
        <v>188.67000000000002</v>
      </c>
      <c r="AB313" s="1355">
        <v>178.54730000000001</v>
      </c>
      <c r="AC313" s="1359">
        <v>766.32500000000005</v>
      </c>
      <c r="AD313" s="1355">
        <v>191</v>
      </c>
      <c r="AE313" s="1355">
        <v>192.471</v>
      </c>
      <c r="AF313" s="1355">
        <v>915.34</v>
      </c>
      <c r="AG313" s="1355">
        <v>195.02</v>
      </c>
      <c r="AH313" s="1355">
        <v>189.19</v>
      </c>
      <c r="AI313" s="1355">
        <v>164.48</v>
      </c>
      <c r="AJ313" s="1355">
        <v>168.07920000000001</v>
      </c>
      <c r="AK313" s="1354">
        <v>1818</v>
      </c>
      <c r="AL313" s="1335"/>
      <c r="AM313" s="1307">
        <v>182.89259517777305</v>
      </c>
      <c r="AN313" s="1284">
        <v>1.0567787467583578E-3</v>
      </c>
      <c r="AO313" s="1335"/>
      <c r="AP313" s="1353">
        <v>179.55620000000002</v>
      </c>
      <c r="AQ313" s="1357">
        <v>156.17000000000002</v>
      </c>
      <c r="AR313" s="1335"/>
      <c r="AS313" s="1307">
        <v>182.79435438578366</v>
      </c>
      <c r="AT313" s="1284">
        <v>1.7983055489314559E-3</v>
      </c>
      <c r="AU313" s="1335"/>
      <c r="AV313" s="1330"/>
      <c r="AW313" s="1330"/>
      <c r="AX313" s="1330"/>
      <c r="AY313" s="1330"/>
      <c r="AZ313" s="1330"/>
      <c r="BA313" s="1330"/>
      <c r="BB313" s="1330"/>
      <c r="BC313" s="1330"/>
      <c r="BD313" s="1330"/>
      <c r="BE313" s="1330"/>
      <c r="BF313" s="1330"/>
      <c r="BG313" s="1330"/>
      <c r="BH313" s="1330"/>
      <c r="BI313" s="1330"/>
      <c r="BJ313" s="1330"/>
      <c r="BK313" s="1330"/>
      <c r="BL313" s="1330"/>
      <c r="BM313" s="1330"/>
      <c r="BN313" s="1330"/>
      <c r="BO313" s="1330"/>
      <c r="BP313" s="1330"/>
      <c r="BQ313" s="1330"/>
      <c r="BR313" s="1330"/>
      <c r="BS313" s="1330"/>
      <c r="BT313" s="1330"/>
      <c r="BU313" s="1330"/>
      <c r="BV313" s="1330"/>
      <c r="BW313" s="1330"/>
      <c r="BX313" s="1330"/>
      <c r="BY313" s="1330"/>
      <c r="BZ313" s="1330"/>
      <c r="CA313" s="1330"/>
      <c r="CB313" s="1330"/>
      <c r="CC313" s="1330"/>
      <c r="CD313" s="1330"/>
      <c r="CE313" s="1330"/>
      <c r="CF313" s="1330"/>
      <c r="CG313" s="1330"/>
      <c r="CH313" s="1330"/>
      <c r="CI313" s="1330"/>
    </row>
    <row r="314" spans="1:87" s="1289" customFormat="1" ht="40.35" hidden="1" customHeight="1" outlineLevel="1" collapsed="1">
      <c r="A314" s="1299">
        <v>43759</v>
      </c>
      <c r="B314" s="1341">
        <v>43</v>
      </c>
      <c r="C314" s="1353">
        <v>154.80000000000001</v>
      </c>
      <c r="D314" s="1355" t="s">
        <v>202</v>
      </c>
      <c r="E314" s="1356" t="s">
        <v>202</v>
      </c>
      <c r="F314" s="1353">
        <v>180.5547</v>
      </c>
      <c r="G314" s="1354">
        <v>4623</v>
      </c>
      <c r="H314" s="1353">
        <v>186.0641</v>
      </c>
      <c r="I314" s="1354">
        <v>1390</v>
      </c>
      <c r="J314" s="1353">
        <v>190.28</v>
      </c>
      <c r="K314" s="1353">
        <v>171.3</v>
      </c>
      <c r="L314" s="1352">
        <v>208.56</v>
      </c>
      <c r="M314" s="1353">
        <v>178.84</v>
      </c>
      <c r="N314" s="1353">
        <v>181</v>
      </c>
      <c r="O314" s="1355">
        <v>184.536</v>
      </c>
      <c r="P314" s="1358">
        <v>1374</v>
      </c>
      <c r="Q314" s="1355">
        <v>178.82</v>
      </c>
      <c r="R314" s="1362" t="s">
        <v>217</v>
      </c>
      <c r="S314" s="1355">
        <v>202.42000000000002</v>
      </c>
      <c r="T314" s="1355">
        <v>180.62900000000002</v>
      </c>
      <c r="U314" s="1355">
        <v>174.07</v>
      </c>
      <c r="V314" s="1355" t="s">
        <v>279</v>
      </c>
      <c r="W314" s="1355">
        <v>192.7201</v>
      </c>
      <c r="X314" s="1358">
        <v>63504.29</v>
      </c>
      <c r="Y314" s="1355" t="s">
        <v>202</v>
      </c>
      <c r="Z314" s="1355">
        <v>171.89000000000001</v>
      </c>
      <c r="AA314" s="1355">
        <v>188.45000000000002</v>
      </c>
      <c r="AB314" s="1355">
        <v>178.48420000000002</v>
      </c>
      <c r="AC314" s="1359">
        <v>763.70600000000002</v>
      </c>
      <c r="AD314" s="1355">
        <v>191</v>
      </c>
      <c r="AE314" s="1355">
        <v>193.42620000000002</v>
      </c>
      <c r="AF314" s="1355">
        <v>920.12</v>
      </c>
      <c r="AG314" s="1355">
        <v>194.99</v>
      </c>
      <c r="AH314" s="1355">
        <v>188.95000000000002</v>
      </c>
      <c r="AI314" s="1355">
        <v>165.37</v>
      </c>
      <c r="AJ314" s="1355">
        <v>169.227</v>
      </c>
      <c r="AK314" s="1354">
        <v>1817</v>
      </c>
      <c r="AL314" s="1335"/>
      <c r="AM314" s="1307">
        <v>183.02581119863743</v>
      </c>
      <c r="AN314" s="1284">
        <v>7.2838389512108748E-4</v>
      </c>
      <c r="AO314" s="1335"/>
      <c r="AP314" s="1353">
        <v>180.8374</v>
      </c>
      <c r="AQ314" s="1357">
        <v>156.12</v>
      </c>
      <c r="AR314" s="1335"/>
      <c r="AS314" s="1307">
        <v>182.96137301374111</v>
      </c>
      <c r="AT314" s="1284">
        <v>9.1369686180220455E-4</v>
      </c>
      <c r="AU314" s="1335"/>
      <c r="AV314" s="1330"/>
      <c r="AW314" s="1330"/>
      <c r="AX314" s="1330"/>
      <c r="AY314" s="1330"/>
      <c r="AZ314" s="1330"/>
      <c r="BA314" s="1330"/>
      <c r="BB314" s="1330"/>
      <c r="BC314" s="1330"/>
      <c r="BD314" s="1330"/>
      <c r="BE314" s="1330"/>
      <c r="BF314" s="1330"/>
      <c r="BG314" s="1330"/>
      <c r="BH314" s="1330"/>
      <c r="BI314" s="1330"/>
      <c r="BJ314" s="1330"/>
      <c r="BK314" s="1330"/>
      <c r="BL314" s="1330"/>
      <c r="BM314" s="1330"/>
      <c r="BN314" s="1330"/>
      <c r="BO314" s="1330"/>
      <c r="BP314" s="1330"/>
      <c r="BQ314" s="1330"/>
      <c r="BR314" s="1330"/>
      <c r="BS314" s="1330"/>
      <c r="BT314" s="1330"/>
      <c r="BU314" s="1330"/>
      <c r="BV314" s="1330"/>
      <c r="BW314" s="1330"/>
      <c r="BX314" s="1330"/>
      <c r="BY314" s="1330"/>
      <c r="BZ314" s="1330"/>
      <c r="CA314" s="1330"/>
      <c r="CB314" s="1330"/>
      <c r="CC314" s="1330"/>
      <c r="CD314" s="1330"/>
      <c r="CE314" s="1330"/>
      <c r="CF314" s="1330"/>
      <c r="CG314" s="1330"/>
      <c r="CH314" s="1330"/>
      <c r="CI314" s="1330"/>
    </row>
    <row r="315" spans="1:87" s="1289" customFormat="1" ht="40.35" hidden="1" customHeight="1" outlineLevel="1" collapsed="1">
      <c r="A315" s="1299">
        <v>43766</v>
      </c>
      <c r="B315" s="1341">
        <v>44</v>
      </c>
      <c r="C315" s="1353">
        <v>154.80000000000001</v>
      </c>
      <c r="D315" s="1355">
        <v>201.9736</v>
      </c>
      <c r="E315" s="1356">
        <v>395.02</v>
      </c>
      <c r="F315" s="1353">
        <v>180.44670000000002</v>
      </c>
      <c r="G315" s="1354">
        <v>4605</v>
      </c>
      <c r="H315" s="1353">
        <v>189.53720000000001</v>
      </c>
      <c r="I315" s="1354">
        <v>1416</v>
      </c>
      <c r="J315" s="1353">
        <v>190.34</v>
      </c>
      <c r="K315" s="1353">
        <v>168.83</v>
      </c>
      <c r="L315" s="1352">
        <v>209.86</v>
      </c>
      <c r="M315" s="1353">
        <v>178.08</v>
      </c>
      <c r="N315" s="1353">
        <v>181</v>
      </c>
      <c r="O315" s="1355">
        <v>184.91420000000002</v>
      </c>
      <c r="P315" s="1358">
        <v>1379</v>
      </c>
      <c r="Q315" s="1355">
        <v>178.76</v>
      </c>
      <c r="R315" s="1362" t="s">
        <v>217</v>
      </c>
      <c r="S315" s="1355">
        <v>200.23000000000002</v>
      </c>
      <c r="T315" s="1355">
        <v>180.13800000000001</v>
      </c>
      <c r="U315" s="1355">
        <v>174.67000000000002</v>
      </c>
      <c r="V315" s="1355" t="s">
        <v>279</v>
      </c>
      <c r="W315" s="1355">
        <v>192.42090000000002</v>
      </c>
      <c r="X315" s="1358">
        <v>63248.49</v>
      </c>
      <c r="Y315" s="1355" t="s">
        <v>202</v>
      </c>
      <c r="Z315" s="1355">
        <v>174.18</v>
      </c>
      <c r="AA315" s="1355">
        <v>188.92000000000002</v>
      </c>
      <c r="AB315" s="1355">
        <v>177.71860000000001</v>
      </c>
      <c r="AC315" s="1359">
        <v>757.75400000000002</v>
      </c>
      <c r="AD315" s="1355">
        <v>190</v>
      </c>
      <c r="AE315" s="1355">
        <v>197.2415</v>
      </c>
      <c r="AF315" s="1355">
        <v>938.03</v>
      </c>
      <c r="AG315" s="1355">
        <v>193.97</v>
      </c>
      <c r="AH315" s="1355">
        <v>189.4</v>
      </c>
      <c r="AI315" s="1355">
        <v>165.37</v>
      </c>
      <c r="AJ315" s="1355">
        <v>170.17010000000002</v>
      </c>
      <c r="AK315" s="1354">
        <v>1829</v>
      </c>
      <c r="AL315" s="1335"/>
      <c r="AM315" s="1307">
        <v>183.35046505216093</v>
      </c>
      <c r="AN315" s="1284">
        <v>1.7738145860266563E-3</v>
      </c>
      <c r="AO315" s="1335"/>
      <c r="AP315" s="1353">
        <v>182.2937</v>
      </c>
      <c r="AQ315" s="1357">
        <v>157.19</v>
      </c>
      <c r="AR315" s="1335"/>
      <c r="AS315" s="1307">
        <v>183.3193484037607</v>
      </c>
      <c r="AT315" s="1284">
        <v>1.9565626564941319E-3</v>
      </c>
      <c r="AU315" s="1335"/>
      <c r="AV315" s="1330"/>
      <c r="AW315" s="1330"/>
      <c r="AX315" s="1330"/>
      <c r="AY315" s="1330"/>
      <c r="AZ315" s="1330"/>
      <c r="BA315" s="1330"/>
      <c r="BB315" s="1330"/>
      <c r="BC315" s="1330"/>
      <c r="BD315" s="1330"/>
      <c r="BE315" s="1330"/>
      <c r="BF315" s="1330"/>
      <c r="BG315" s="1330"/>
      <c r="BH315" s="1330"/>
      <c r="BI315" s="1330"/>
      <c r="BJ315" s="1330"/>
      <c r="BK315" s="1330"/>
      <c r="BL315" s="1330"/>
      <c r="BM315" s="1330"/>
      <c r="BN315" s="1330"/>
      <c r="BO315" s="1330"/>
      <c r="BP315" s="1330"/>
      <c r="BQ315" s="1330"/>
      <c r="BR315" s="1330"/>
      <c r="BS315" s="1330"/>
      <c r="BT315" s="1330"/>
      <c r="BU315" s="1330"/>
      <c r="BV315" s="1330"/>
      <c r="BW315" s="1330"/>
      <c r="BX315" s="1330"/>
      <c r="BY315" s="1330"/>
      <c r="BZ315" s="1330"/>
      <c r="CA315" s="1330"/>
      <c r="CB315" s="1330"/>
      <c r="CC315" s="1330"/>
      <c r="CD315" s="1330"/>
      <c r="CE315" s="1330"/>
      <c r="CF315" s="1330"/>
      <c r="CG315" s="1330"/>
      <c r="CH315" s="1330"/>
      <c r="CI315" s="1330"/>
    </row>
    <row r="316" spans="1:87" s="1289" customFormat="1" ht="40.35" hidden="1" customHeight="1" outlineLevel="1" collapsed="1">
      <c r="A316" s="1299">
        <v>43773</v>
      </c>
      <c r="B316" s="1341">
        <v>45</v>
      </c>
      <c r="C316" s="1353">
        <v>155.20000000000002</v>
      </c>
      <c r="D316" s="1355">
        <v>202.84280000000001</v>
      </c>
      <c r="E316" s="1356">
        <v>396.72</v>
      </c>
      <c r="F316" s="1353">
        <v>181.34570000000002</v>
      </c>
      <c r="G316" s="1354">
        <v>4626</v>
      </c>
      <c r="H316" s="1353">
        <v>191.52080000000001</v>
      </c>
      <c r="I316" s="1354">
        <v>1431</v>
      </c>
      <c r="J316" s="1353">
        <v>190.15</v>
      </c>
      <c r="K316" s="1353">
        <v>171.74</v>
      </c>
      <c r="L316" s="1352">
        <v>210.23000000000002</v>
      </c>
      <c r="M316" s="1353">
        <v>178.69</v>
      </c>
      <c r="N316" s="1353">
        <v>180</v>
      </c>
      <c r="O316" s="1355">
        <v>185.44760000000002</v>
      </c>
      <c r="P316" s="1358">
        <v>1380</v>
      </c>
      <c r="Q316" s="1355">
        <v>182.93</v>
      </c>
      <c r="R316" s="1362" t="s">
        <v>217</v>
      </c>
      <c r="S316" s="1355">
        <v>202.58</v>
      </c>
      <c r="T316" s="1355">
        <v>180.92100000000002</v>
      </c>
      <c r="U316" s="1355">
        <v>175.51</v>
      </c>
      <c r="V316" s="1355" t="s">
        <v>279</v>
      </c>
      <c r="W316" s="1355">
        <v>191.71090000000001</v>
      </c>
      <c r="X316" s="1358">
        <v>63486.42</v>
      </c>
      <c r="Y316" s="1355" t="s">
        <v>202</v>
      </c>
      <c r="Z316" s="1355">
        <v>177.77</v>
      </c>
      <c r="AA316" s="1355">
        <v>188.29</v>
      </c>
      <c r="AB316" s="1355">
        <v>177.32600000000002</v>
      </c>
      <c r="AC316" s="1359">
        <v>755.74300000000005</v>
      </c>
      <c r="AD316" s="1355">
        <v>190</v>
      </c>
      <c r="AE316" s="1355">
        <v>196.19420000000002</v>
      </c>
      <c r="AF316" s="1355">
        <v>933.82</v>
      </c>
      <c r="AG316" s="1355">
        <v>193.84</v>
      </c>
      <c r="AH316" s="1355">
        <v>190.47</v>
      </c>
      <c r="AI316" s="1355">
        <v>165.8</v>
      </c>
      <c r="AJ316" s="1355">
        <v>173.00730000000001</v>
      </c>
      <c r="AK316" s="1354">
        <v>1848</v>
      </c>
      <c r="AL316" s="1335"/>
      <c r="AM316" s="1307">
        <v>183.80485100063868</v>
      </c>
      <c r="AN316" s="1284">
        <v>2.4782372291691779E-3</v>
      </c>
      <c r="AO316" s="1335"/>
      <c r="AP316" s="1353">
        <v>182.6465</v>
      </c>
      <c r="AQ316" s="1357">
        <v>157.41</v>
      </c>
      <c r="AR316" s="1335"/>
      <c r="AS316" s="1307">
        <v>183.77074313462131</v>
      </c>
      <c r="AT316" s="1284">
        <v>2.4623409083170955E-3</v>
      </c>
      <c r="AU316" s="1335"/>
      <c r="AV316" s="1330"/>
      <c r="AW316" s="1330"/>
      <c r="AX316" s="1330"/>
      <c r="AY316" s="1330"/>
      <c r="AZ316" s="1330"/>
      <c r="BA316" s="1330"/>
      <c r="BB316" s="1330"/>
      <c r="BC316" s="1330"/>
      <c r="BD316" s="1330"/>
      <c r="BE316" s="1330"/>
      <c r="BF316" s="1330"/>
      <c r="BG316" s="1330"/>
      <c r="BH316" s="1330"/>
      <c r="BI316" s="1330"/>
      <c r="BJ316" s="1330"/>
      <c r="BK316" s="1330"/>
      <c r="BL316" s="1330"/>
      <c r="BM316" s="1330"/>
      <c r="BN316" s="1330"/>
      <c r="BO316" s="1330"/>
      <c r="BP316" s="1330"/>
      <c r="BQ316" s="1330"/>
      <c r="BR316" s="1330"/>
      <c r="BS316" s="1330"/>
      <c r="BT316" s="1330"/>
      <c r="BU316" s="1330"/>
      <c r="BV316" s="1330"/>
      <c r="BW316" s="1330"/>
      <c r="BX316" s="1330"/>
      <c r="BY316" s="1330"/>
      <c r="BZ316" s="1330"/>
      <c r="CA316" s="1330"/>
      <c r="CB316" s="1330"/>
      <c r="CC316" s="1330"/>
      <c r="CD316" s="1330"/>
      <c r="CE316" s="1330"/>
      <c r="CF316" s="1330"/>
      <c r="CG316" s="1330"/>
      <c r="CH316" s="1330"/>
      <c r="CI316" s="1330"/>
    </row>
    <row r="317" spans="1:87" s="1289" customFormat="1" ht="40.35" hidden="1" customHeight="1" outlineLevel="1" collapsed="1">
      <c r="A317" s="1299">
        <v>43780</v>
      </c>
      <c r="B317" s="1341">
        <v>46</v>
      </c>
      <c r="C317" s="1353">
        <v>154.70000000000002</v>
      </c>
      <c r="D317" s="1355">
        <v>202.47980000000001</v>
      </c>
      <c r="E317" s="1356">
        <v>396.01</v>
      </c>
      <c r="F317" s="1353">
        <v>180.89950000000002</v>
      </c>
      <c r="G317" s="1354">
        <v>4621</v>
      </c>
      <c r="H317" s="1353">
        <v>195.65520000000001</v>
      </c>
      <c r="I317" s="1354">
        <v>1462</v>
      </c>
      <c r="J317" s="1353">
        <v>192.06</v>
      </c>
      <c r="K317" s="1353">
        <v>171.98</v>
      </c>
      <c r="L317" s="1352">
        <v>210.79</v>
      </c>
      <c r="M317" s="1353">
        <v>176.64000000000001</v>
      </c>
      <c r="N317" s="1353">
        <v>180</v>
      </c>
      <c r="O317" s="1355">
        <v>183.0958</v>
      </c>
      <c r="P317" s="1358">
        <v>1362</v>
      </c>
      <c r="Q317" s="1355">
        <v>186.8</v>
      </c>
      <c r="R317" s="1362" t="s">
        <v>217</v>
      </c>
      <c r="S317" s="1355">
        <v>202.13</v>
      </c>
      <c r="T317" s="1355">
        <v>183.38200000000001</v>
      </c>
      <c r="U317" s="1355">
        <v>178.37</v>
      </c>
      <c r="V317" s="1355" t="s">
        <v>279</v>
      </c>
      <c r="W317" s="1355">
        <v>191.66030000000001</v>
      </c>
      <c r="X317" s="1358">
        <v>64078.32</v>
      </c>
      <c r="Y317" s="1355" t="s">
        <v>202</v>
      </c>
      <c r="Z317" s="1355">
        <v>176.78</v>
      </c>
      <c r="AA317" s="1355">
        <v>189.62</v>
      </c>
      <c r="AB317" s="1355">
        <v>177.7148</v>
      </c>
      <c r="AC317" s="1359">
        <v>760.274</v>
      </c>
      <c r="AD317" s="1355">
        <v>191</v>
      </c>
      <c r="AE317" s="1355">
        <v>197.30200000000002</v>
      </c>
      <c r="AF317" s="1355">
        <v>940.24</v>
      </c>
      <c r="AG317" s="1355">
        <v>193.34</v>
      </c>
      <c r="AH317" s="1355">
        <v>190.89000000000001</v>
      </c>
      <c r="AI317" s="1355">
        <v>165.62</v>
      </c>
      <c r="AJ317" s="1355">
        <v>173.11960000000002</v>
      </c>
      <c r="AK317" s="1354">
        <v>1851</v>
      </c>
      <c r="AL317" s="1335"/>
      <c r="AM317" s="1307">
        <v>184.6129957951884</v>
      </c>
      <c r="AN317" s="1284">
        <v>4.3967544390159929E-3</v>
      </c>
      <c r="AO317" s="1335"/>
      <c r="AP317" s="1353">
        <v>183.60250000000002</v>
      </c>
      <c r="AQ317" s="1357">
        <v>157.49</v>
      </c>
      <c r="AR317" s="1335"/>
      <c r="AS317" s="1307">
        <v>184.5832415538795</v>
      </c>
      <c r="AT317" s="1284">
        <v>4.4212609983460549E-3</v>
      </c>
      <c r="AU317" s="1335"/>
      <c r="AV317" s="1330"/>
      <c r="AW317" s="1330"/>
      <c r="AX317" s="1330"/>
      <c r="AY317" s="1330"/>
      <c r="AZ317" s="1330"/>
      <c r="BA317" s="1330"/>
      <c r="BB317" s="1330"/>
      <c r="BC317" s="1330"/>
      <c r="BD317" s="1330"/>
      <c r="BE317" s="1330"/>
      <c r="BF317" s="1330"/>
      <c r="BG317" s="1330"/>
      <c r="BH317" s="1330"/>
      <c r="BI317" s="1330"/>
      <c r="BJ317" s="1330"/>
      <c r="BK317" s="1330"/>
      <c r="BL317" s="1330"/>
      <c r="BM317" s="1330"/>
      <c r="BN317" s="1330"/>
      <c r="BO317" s="1330"/>
      <c r="BP317" s="1330"/>
      <c r="BQ317" s="1330"/>
      <c r="BR317" s="1330"/>
      <c r="BS317" s="1330"/>
      <c r="BT317" s="1330"/>
      <c r="BU317" s="1330"/>
      <c r="BV317" s="1330"/>
      <c r="BW317" s="1330"/>
      <c r="BX317" s="1330"/>
      <c r="BY317" s="1330"/>
      <c r="BZ317" s="1330"/>
      <c r="CA317" s="1330"/>
      <c r="CB317" s="1330"/>
      <c r="CC317" s="1330"/>
      <c r="CD317" s="1330"/>
      <c r="CE317" s="1330"/>
      <c r="CF317" s="1330"/>
      <c r="CG317" s="1330"/>
      <c r="CH317" s="1330"/>
      <c r="CI317" s="1330"/>
    </row>
    <row r="318" spans="1:87" s="1289" customFormat="1" ht="40.35" hidden="1" customHeight="1" outlineLevel="1" collapsed="1">
      <c r="A318" s="1299">
        <v>43787</v>
      </c>
      <c r="B318" s="1341">
        <v>47</v>
      </c>
      <c r="C318" s="1353">
        <v>160.6</v>
      </c>
      <c r="D318" s="1355">
        <v>203.05760000000001</v>
      </c>
      <c r="E318" s="1356">
        <v>397.14</v>
      </c>
      <c r="F318" s="1353">
        <v>183.8974</v>
      </c>
      <c r="G318" s="1354">
        <v>4698</v>
      </c>
      <c r="H318" s="1353">
        <v>197.1183</v>
      </c>
      <c r="I318" s="1354">
        <v>1473</v>
      </c>
      <c r="J318" s="1353">
        <v>197.27</v>
      </c>
      <c r="K318" s="1353">
        <v>171.02</v>
      </c>
      <c r="L318" s="1352">
        <v>213.57</v>
      </c>
      <c r="M318" s="1353">
        <v>178.04</v>
      </c>
      <c r="N318" s="1353">
        <v>180</v>
      </c>
      <c r="O318" s="1355">
        <v>186.9879</v>
      </c>
      <c r="P318" s="1358">
        <v>1391</v>
      </c>
      <c r="Q318" s="1355">
        <v>188.77</v>
      </c>
      <c r="R318" s="1362" t="s">
        <v>217</v>
      </c>
      <c r="S318" s="1355">
        <v>201.22</v>
      </c>
      <c r="T318" s="1355">
        <v>189.46900000000002</v>
      </c>
      <c r="U318" s="1355">
        <v>182.37</v>
      </c>
      <c r="V318" s="1355" t="s">
        <v>279</v>
      </c>
      <c r="W318" s="1355">
        <v>195.8955</v>
      </c>
      <c r="X318" s="1358">
        <v>65505.78</v>
      </c>
      <c r="Y318" s="1355" t="s">
        <v>202</v>
      </c>
      <c r="Z318" s="1355">
        <v>180.51</v>
      </c>
      <c r="AA318" s="1355">
        <v>194.52</v>
      </c>
      <c r="AB318" s="1355">
        <v>180.6174</v>
      </c>
      <c r="AC318" s="1359">
        <v>775.19200000000001</v>
      </c>
      <c r="AD318" s="1355">
        <v>192</v>
      </c>
      <c r="AE318" s="1355">
        <v>198.20610000000002</v>
      </c>
      <c r="AF318" s="1355">
        <v>946.55000000000007</v>
      </c>
      <c r="AG318" s="1355">
        <v>199.38</v>
      </c>
      <c r="AH318" s="1355">
        <v>196.3</v>
      </c>
      <c r="AI318" s="1355">
        <v>164.84</v>
      </c>
      <c r="AJ318" s="1355">
        <v>175.36870000000002</v>
      </c>
      <c r="AK318" s="1354">
        <v>1868</v>
      </c>
      <c r="AL318" s="1335"/>
      <c r="AM318" s="1307">
        <v>187.73926154992543</v>
      </c>
      <c r="AN318" s="1284">
        <v>1.6934158623401308E-2</v>
      </c>
      <c r="AO318" s="1335"/>
      <c r="AP318" s="1353">
        <v>184.50410000000002</v>
      </c>
      <c r="AQ318" s="1357">
        <v>158.09</v>
      </c>
      <c r="AR318" s="1335"/>
      <c r="AS318" s="1307">
        <v>187.64400160140505</v>
      </c>
      <c r="AT318" s="1284">
        <v>1.6582003987789529E-2</v>
      </c>
      <c r="AU318" s="1335"/>
      <c r="AV318" s="1330"/>
      <c r="AW318" s="1330"/>
      <c r="AX318" s="1330"/>
      <c r="AY318" s="1330"/>
      <c r="AZ318" s="1330"/>
      <c r="BA318" s="1330"/>
      <c r="BB318" s="1330"/>
      <c r="BC318" s="1330"/>
      <c r="BD318" s="1330"/>
      <c r="BE318" s="1330"/>
      <c r="BF318" s="1330"/>
      <c r="BG318" s="1330"/>
      <c r="BH318" s="1330"/>
      <c r="BI318" s="1330"/>
      <c r="BJ318" s="1330"/>
      <c r="BK318" s="1330"/>
      <c r="BL318" s="1330"/>
      <c r="BM318" s="1330"/>
      <c r="BN318" s="1330"/>
      <c r="BO318" s="1330"/>
      <c r="BP318" s="1330"/>
      <c r="BQ318" s="1330"/>
      <c r="BR318" s="1330"/>
      <c r="BS318" s="1330"/>
      <c r="BT318" s="1330"/>
      <c r="BU318" s="1330"/>
      <c r="BV318" s="1330"/>
      <c r="BW318" s="1330"/>
      <c r="BX318" s="1330"/>
      <c r="BY318" s="1330"/>
      <c r="BZ318" s="1330"/>
      <c r="CA318" s="1330"/>
      <c r="CB318" s="1330"/>
      <c r="CC318" s="1330"/>
      <c r="CD318" s="1330"/>
      <c r="CE318" s="1330"/>
      <c r="CF318" s="1330"/>
      <c r="CG318" s="1330"/>
      <c r="CH318" s="1330"/>
      <c r="CI318" s="1330"/>
    </row>
    <row r="319" spans="1:87" s="1289" customFormat="1" ht="40.35" hidden="1" customHeight="1" outlineLevel="1" collapsed="1">
      <c r="A319" s="1299">
        <v>43794</v>
      </c>
      <c r="B319" s="1341">
        <v>48</v>
      </c>
      <c r="C319" s="1353">
        <v>166.8</v>
      </c>
      <c r="D319" s="1355">
        <v>203.88590000000002</v>
      </c>
      <c r="E319" s="1356">
        <v>398.76</v>
      </c>
      <c r="F319" s="1353">
        <v>188.69460000000001</v>
      </c>
      <c r="G319" s="1354">
        <v>4815</v>
      </c>
      <c r="H319" s="1353">
        <v>197.0112</v>
      </c>
      <c r="I319" s="1354">
        <v>1472</v>
      </c>
      <c r="J319" s="1353">
        <v>202.70000000000002</v>
      </c>
      <c r="K319" s="1353">
        <v>172.06</v>
      </c>
      <c r="L319" s="1352">
        <v>216.36</v>
      </c>
      <c r="M319" s="1353">
        <v>180.43</v>
      </c>
      <c r="N319" s="1353">
        <v>181</v>
      </c>
      <c r="O319" s="1355">
        <v>191.0625</v>
      </c>
      <c r="P319" s="1358">
        <v>1421</v>
      </c>
      <c r="Q319" s="1355">
        <v>189.04</v>
      </c>
      <c r="R319" s="1362" t="s">
        <v>217</v>
      </c>
      <c r="S319" s="1355">
        <v>197.96</v>
      </c>
      <c r="T319" s="1355">
        <v>195.834</v>
      </c>
      <c r="U319" s="1355">
        <v>188.88</v>
      </c>
      <c r="V319" s="1355" t="s">
        <v>279</v>
      </c>
      <c r="W319" s="1355">
        <v>201.798</v>
      </c>
      <c r="X319" s="1358">
        <v>67617.33</v>
      </c>
      <c r="Y319" s="1355" t="s">
        <v>202</v>
      </c>
      <c r="Z319" s="1355">
        <v>187.46</v>
      </c>
      <c r="AA319" s="1355">
        <v>200.06</v>
      </c>
      <c r="AB319" s="1355">
        <v>185.14400000000001</v>
      </c>
      <c r="AC319" s="1359">
        <v>797.83300000000008</v>
      </c>
      <c r="AD319" s="1355">
        <v>198</v>
      </c>
      <c r="AE319" s="1355">
        <v>207.66480000000001</v>
      </c>
      <c r="AF319" s="1355">
        <v>992.54000000000008</v>
      </c>
      <c r="AG319" s="1355">
        <v>205.33</v>
      </c>
      <c r="AH319" s="1355">
        <v>202.27</v>
      </c>
      <c r="AI319" s="1355">
        <v>167.28</v>
      </c>
      <c r="AJ319" s="1355">
        <v>178.7724</v>
      </c>
      <c r="AK319" s="1354">
        <v>1888</v>
      </c>
      <c r="AL319" s="1335"/>
      <c r="AM319" s="1307">
        <v>191.95564222908234</v>
      </c>
      <c r="AN319" s="1284">
        <v>2.2458704931230589E-2</v>
      </c>
      <c r="AO319" s="1335"/>
      <c r="AP319" s="1353">
        <v>185.8313</v>
      </c>
      <c r="AQ319" s="1357">
        <v>158.83000000000001</v>
      </c>
      <c r="AR319" s="1335"/>
      <c r="AS319" s="1307">
        <v>191.77530980473185</v>
      </c>
      <c r="AT319" s="1284">
        <v>2.2016734710777142E-2</v>
      </c>
      <c r="AU319" s="1335"/>
      <c r="AV319" s="1330"/>
      <c r="AW319" s="1330"/>
      <c r="AX319" s="1330"/>
      <c r="AY319" s="1330"/>
      <c r="AZ319" s="1330"/>
      <c r="BA319" s="1330"/>
      <c r="BB319" s="1330"/>
      <c r="BC319" s="1330"/>
      <c r="BD319" s="1330"/>
      <c r="BE319" s="1330"/>
      <c r="BF319" s="1330"/>
      <c r="BG319" s="1330"/>
      <c r="BH319" s="1330"/>
      <c r="BI319" s="1330"/>
      <c r="BJ319" s="1330"/>
      <c r="BK319" s="1330"/>
      <c r="BL319" s="1330"/>
      <c r="BM319" s="1330"/>
      <c r="BN319" s="1330"/>
      <c r="BO319" s="1330"/>
      <c r="BP319" s="1330"/>
      <c r="BQ319" s="1330"/>
      <c r="BR319" s="1330"/>
      <c r="BS319" s="1330"/>
      <c r="BT319" s="1330"/>
      <c r="BU319" s="1330"/>
      <c r="BV319" s="1330"/>
      <c r="BW319" s="1330"/>
      <c r="BX319" s="1330"/>
      <c r="BY319" s="1330"/>
      <c r="BZ319" s="1330"/>
      <c r="CA319" s="1330"/>
      <c r="CB319" s="1330"/>
      <c r="CC319" s="1330"/>
      <c r="CD319" s="1330"/>
      <c r="CE319" s="1330"/>
      <c r="CF319" s="1330"/>
      <c r="CG319" s="1330"/>
      <c r="CH319" s="1330"/>
      <c r="CI319" s="1330"/>
    </row>
    <row r="320" spans="1:87" s="1289" customFormat="1" ht="40.35" hidden="1" customHeight="1" outlineLevel="1" collapsed="1">
      <c r="A320" s="1299">
        <v>43801</v>
      </c>
      <c r="B320" s="1341">
        <v>49</v>
      </c>
      <c r="C320" s="1353">
        <v>172.8</v>
      </c>
      <c r="D320" s="1355">
        <v>206.3503</v>
      </c>
      <c r="E320" s="1356">
        <v>403.58</v>
      </c>
      <c r="F320" s="1353">
        <v>192.7774</v>
      </c>
      <c r="G320" s="1354">
        <v>4921</v>
      </c>
      <c r="H320" s="1353">
        <v>196.3409</v>
      </c>
      <c r="I320" s="1354">
        <v>1467</v>
      </c>
      <c r="J320" s="1353">
        <v>206.69</v>
      </c>
      <c r="K320" s="1353">
        <v>175.34</v>
      </c>
      <c r="L320" s="1352">
        <v>221.37</v>
      </c>
      <c r="M320" s="1353">
        <v>184.47</v>
      </c>
      <c r="N320" s="1353">
        <v>181</v>
      </c>
      <c r="O320" s="1355">
        <v>193.30930000000001</v>
      </c>
      <c r="P320" s="1358">
        <v>1438</v>
      </c>
      <c r="Q320" s="1355">
        <v>189.31</v>
      </c>
      <c r="R320" s="1362" t="s">
        <v>217</v>
      </c>
      <c r="S320" s="1355">
        <v>199.89000000000001</v>
      </c>
      <c r="T320" s="1355">
        <v>206.20400000000001</v>
      </c>
      <c r="U320" s="1355">
        <v>196.71</v>
      </c>
      <c r="V320" s="1355" t="s">
        <v>279</v>
      </c>
      <c r="W320" s="1355">
        <v>208.67150000000001</v>
      </c>
      <c r="X320" s="1358">
        <v>69183.240000000005</v>
      </c>
      <c r="Y320" s="1355" t="s">
        <v>202</v>
      </c>
      <c r="Z320" s="1355">
        <v>190.01</v>
      </c>
      <c r="AA320" s="1355">
        <v>204.93</v>
      </c>
      <c r="AB320" s="1355">
        <v>190.87200000000001</v>
      </c>
      <c r="AC320" s="1359">
        <v>818.35</v>
      </c>
      <c r="AD320" s="1355">
        <v>204</v>
      </c>
      <c r="AE320" s="1355">
        <v>215.43440000000001</v>
      </c>
      <c r="AF320" s="1355">
        <v>1029.57</v>
      </c>
      <c r="AG320" s="1355">
        <v>210.61</v>
      </c>
      <c r="AH320" s="1355">
        <v>207.75</v>
      </c>
      <c r="AI320" s="1355">
        <v>168.25</v>
      </c>
      <c r="AJ320" s="1355">
        <v>180.18819999999999</v>
      </c>
      <c r="AK320" s="1354">
        <v>1898</v>
      </c>
      <c r="AL320" s="1335"/>
      <c r="AM320" s="1307">
        <v>195.53470130934639</v>
      </c>
      <c r="AN320" s="1284">
        <v>1.8645240320640077E-2</v>
      </c>
      <c r="AO320" s="1335"/>
      <c r="AP320" s="1353">
        <v>188.9648</v>
      </c>
      <c r="AQ320" s="1357">
        <v>160.25</v>
      </c>
      <c r="AR320" s="1335"/>
      <c r="AS320" s="1307">
        <v>195.34124931294556</v>
      </c>
      <c r="AT320" s="1284">
        <v>1.8594361869860077E-2</v>
      </c>
      <c r="AU320" s="1335"/>
      <c r="AV320" s="1330"/>
      <c r="AW320" s="1330"/>
      <c r="AX320" s="1330"/>
      <c r="AY320" s="1330"/>
      <c r="AZ320" s="1330"/>
      <c r="BA320" s="1330"/>
      <c r="BB320" s="1330"/>
      <c r="BC320" s="1330"/>
      <c r="BD320" s="1330"/>
      <c r="BE320" s="1330"/>
      <c r="BF320" s="1330"/>
      <c r="BG320" s="1330"/>
      <c r="BH320" s="1330"/>
      <c r="BI320" s="1330"/>
      <c r="BJ320" s="1330"/>
      <c r="BK320" s="1330"/>
      <c r="BL320" s="1330"/>
      <c r="BM320" s="1330"/>
      <c r="BN320" s="1330"/>
      <c r="BO320" s="1330"/>
      <c r="BP320" s="1330"/>
      <c r="BQ320" s="1330"/>
      <c r="BR320" s="1330"/>
      <c r="BS320" s="1330"/>
      <c r="BT320" s="1330"/>
      <c r="BU320" s="1330"/>
      <c r="BV320" s="1330"/>
      <c r="BW320" s="1330"/>
      <c r="BX320" s="1330"/>
      <c r="BY320" s="1330"/>
      <c r="BZ320" s="1330"/>
      <c r="CA320" s="1330"/>
      <c r="CB320" s="1330"/>
      <c r="CC320" s="1330"/>
      <c r="CD320" s="1330"/>
      <c r="CE320" s="1330"/>
      <c r="CF320" s="1330"/>
      <c r="CG320" s="1330"/>
      <c r="CH320" s="1330"/>
      <c r="CI320" s="1330"/>
    </row>
    <row r="321" spans="1:87" s="1289" customFormat="1" ht="40.35" hidden="1" customHeight="1" outlineLevel="1" collapsed="1">
      <c r="A321" s="1299">
        <v>43808</v>
      </c>
      <c r="B321" s="1341">
        <v>50</v>
      </c>
      <c r="C321" s="1353">
        <v>175.20000000000002</v>
      </c>
      <c r="D321" s="1355">
        <v>210.0522</v>
      </c>
      <c r="E321" s="1356">
        <v>410.82</v>
      </c>
      <c r="F321" s="1353">
        <v>194.97890000000001</v>
      </c>
      <c r="G321" s="1354">
        <v>4976</v>
      </c>
      <c r="H321" s="1353">
        <v>194.43780000000001</v>
      </c>
      <c r="I321" s="1354">
        <v>1453</v>
      </c>
      <c r="J321" s="1353">
        <v>208.15</v>
      </c>
      <c r="K321" s="1353">
        <v>178.26</v>
      </c>
      <c r="L321" s="1352">
        <v>222.86</v>
      </c>
      <c r="M321" s="1353">
        <v>186.96</v>
      </c>
      <c r="N321" s="1353">
        <v>181</v>
      </c>
      <c r="O321" s="1355">
        <v>191.82060000000001</v>
      </c>
      <c r="P321" s="1358">
        <v>1427</v>
      </c>
      <c r="Q321" s="1355">
        <v>189.69</v>
      </c>
      <c r="R321" s="1362" t="s">
        <v>217</v>
      </c>
      <c r="S321" s="1355">
        <v>201.73000000000002</v>
      </c>
      <c r="T321" s="1355">
        <v>214.60400000000001</v>
      </c>
      <c r="U321" s="1355">
        <v>199.55</v>
      </c>
      <c r="V321" s="1355" t="s">
        <v>279</v>
      </c>
      <c r="W321" s="1355">
        <v>211.47190000000001</v>
      </c>
      <c r="X321" s="1358">
        <v>69799.62</v>
      </c>
      <c r="Y321" s="1355" t="s">
        <v>202</v>
      </c>
      <c r="Z321" s="1355">
        <v>190.01</v>
      </c>
      <c r="AA321" s="1355">
        <v>206.62</v>
      </c>
      <c r="AB321" s="1355">
        <v>195.0378</v>
      </c>
      <c r="AC321" s="1359">
        <v>834.95400000000006</v>
      </c>
      <c r="AD321" s="1355">
        <v>206</v>
      </c>
      <c r="AE321" s="1355">
        <v>222.53840000000002</v>
      </c>
      <c r="AF321" s="1355">
        <v>1063.53</v>
      </c>
      <c r="AG321" s="1355">
        <v>212.61</v>
      </c>
      <c r="AH321" s="1355">
        <v>211.17000000000002</v>
      </c>
      <c r="AI321" s="1355">
        <v>168.18</v>
      </c>
      <c r="AJ321" s="1355">
        <v>181.99450000000002</v>
      </c>
      <c r="AK321" s="1354">
        <v>1909</v>
      </c>
      <c r="AL321" s="1335"/>
      <c r="AM321" s="1307">
        <v>197.21624278262715</v>
      </c>
      <c r="AN321" s="1284">
        <v>8.5997087065403655E-3</v>
      </c>
      <c r="AO321" s="1335"/>
      <c r="AP321" s="1353">
        <v>191.5496</v>
      </c>
      <c r="AQ321" s="1357">
        <v>161.05000000000001</v>
      </c>
      <c r="AR321" s="1335"/>
      <c r="AS321" s="1307">
        <v>197.04938740572368</v>
      </c>
      <c r="AT321" s="1284">
        <v>8.7443798930639804E-3</v>
      </c>
      <c r="AU321" s="1335"/>
      <c r="AV321" s="1330"/>
      <c r="AW321" s="1330"/>
      <c r="AX321" s="1330"/>
      <c r="AY321" s="1330"/>
      <c r="AZ321" s="1330"/>
      <c r="BA321" s="1330"/>
      <c r="BB321" s="1330"/>
      <c r="BC321" s="1330"/>
      <c r="BD321" s="1330"/>
      <c r="BE321" s="1330"/>
      <c r="BF321" s="1330"/>
      <c r="BG321" s="1330"/>
      <c r="BH321" s="1330"/>
      <c r="BI321" s="1330"/>
      <c r="BJ321" s="1330"/>
      <c r="BK321" s="1330"/>
      <c r="BL321" s="1330"/>
      <c r="BM321" s="1330"/>
      <c r="BN321" s="1330"/>
      <c r="BO321" s="1330"/>
      <c r="BP321" s="1330"/>
      <c r="BQ321" s="1330"/>
      <c r="BR321" s="1330"/>
      <c r="BS321" s="1330"/>
      <c r="BT321" s="1330"/>
      <c r="BU321" s="1330"/>
      <c r="BV321" s="1330"/>
      <c r="BW321" s="1330"/>
      <c r="BX321" s="1330"/>
      <c r="BY321" s="1330"/>
      <c r="BZ321" s="1330"/>
      <c r="CA321" s="1330"/>
      <c r="CB321" s="1330"/>
      <c r="CC321" s="1330"/>
      <c r="CD321" s="1330"/>
      <c r="CE321" s="1330"/>
      <c r="CF321" s="1330"/>
      <c r="CG321" s="1330"/>
      <c r="CH321" s="1330"/>
      <c r="CI321" s="1330"/>
    </row>
    <row r="322" spans="1:87" s="1289" customFormat="1" ht="40.35" hidden="1" customHeight="1" outlineLevel="1" collapsed="1">
      <c r="A322" s="1299">
        <v>43815</v>
      </c>
      <c r="B322" s="1341">
        <v>51</v>
      </c>
      <c r="C322" s="1353">
        <v>173.20000000000002</v>
      </c>
      <c r="D322" s="1355">
        <v>212.578</v>
      </c>
      <c r="E322" s="1356">
        <v>415.76</v>
      </c>
      <c r="F322" s="1353">
        <v>194.8185</v>
      </c>
      <c r="G322" s="1354">
        <v>4962</v>
      </c>
      <c r="H322" s="1353">
        <v>194.17830000000001</v>
      </c>
      <c r="I322" s="1354">
        <v>1451</v>
      </c>
      <c r="J322" s="1353">
        <v>204.5</v>
      </c>
      <c r="K322" s="1353" t="s">
        <v>202</v>
      </c>
      <c r="L322" s="1352">
        <v>221.93</v>
      </c>
      <c r="M322" s="1353">
        <v>187.66</v>
      </c>
      <c r="N322" s="1353">
        <v>181</v>
      </c>
      <c r="O322" s="1355">
        <v>198.8759</v>
      </c>
      <c r="P322" s="1358">
        <v>1480</v>
      </c>
      <c r="Q322" s="1355">
        <v>190</v>
      </c>
      <c r="R322" s="1362" t="s">
        <v>217</v>
      </c>
      <c r="S322" s="1355" t="s">
        <v>202</v>
      </c>
      <c r="T322" s="1355">
        <v>214.90700000000001</v>
      </c>
      <c r="U322" s="1355">
        <v>200.06</v>
      </c>
      <c r="V322" s="1355" t="s">
        <v>279</v>
      </c>
      <c r="W322" s="1355">
        <v>210.65700000000001</v>
      </c>
      <c r="X322" s="1358">
        <v>69512.61</v>
      </c>
      <c r="Y322" s="1355" t="s">
        <v>202</v>
      </c>
      <c r="Z322" s="1355">
        <v>187.82</v>
      </c>
      <c r="AA322" s="1355">
        <v>204.17000000000002</v>
      </c>
      <c r="AB322" s="1355">
        <v>193.78110000000001</v>
      </c>
      <c r="AC322" s="1359">
        <v>826.30200000000002</v>
      </c>
      <c r="AD322" s="1355">
        <v>208</v>
      </c>
      <c r="AE322" s="1355">
        <v>229.2131</v>
      </c>
      <c r="AF322" s="1355">
        <v>1094.45</v>
      </c>
      <c r="AG322" s="1355">
        <v>211.25</v>
      </c>
      <c r="AH322" s="1355">
        <v>209.61</v>
      </c>
      <c r="AI322" s="1355">
        <v>169.45000000000002</v>
      </c>
      <c r="AJ322" s="1355">
        <v>183.2877</v>
      </c>
      <c r="AK322" s="1354">
        <v>1915</v>
      </c>
      <c r="AL322" s="1335"/>
      <c r="AM322" s="1307">
        <v>195.97706720246964</v>
      </c>
      <c r="AN322" s="1284">
        <v>-6.2833342866355224E-3</v>
      </c>
      <c r="AO322" s="1335"/>
      <c r="AP322" s="1353">
        <v>191.72220000000002</v>
      </c>
      <c r="AQ322" s="1357">
        <v>162.16</v>
      </c>
      <c r="AR322" s="1335"/>
      <c r="AS322" s="1307">
        <v>195.85178182663498</v>
      </c>
      <c r="AT322" s="1284">
        <v>-6.0776924752515837E-3</v>
      </c>
      <c r="AU322" s="1335"/>
      <c r="AV322" s="1330"/>
      <c r="AW322" s="1330"/>
      <c r="AX322" s="1330"/>
      <c r="AY322" s="1330"/>
      <c r="AZ322" s="1330"/>
      <c r="BA322" s="1330"/>
      <c r="BB322" s="1330"/>
      <c r="BC322" s="1330"/>
      <c r="BD322" s="1330"/>
      <c r="BE322" s="1330"/>
      <c r="BF322" s="1330"/>
      <c r="BG322" s="1330"/>
      <c r="BH322" s="1330"/>
      <c r="BI322" s="1330"/>
      <c r="BJ322" s="1330"/>
      <c r="BK322" s="1330"/>
      <c r="BL322" s="1330"/>
      <c r="BM322" s="1330"/>
      <c r="BN322" s="1330"/>
      <c r="BO322" s="1330"/>
      <c r="BP322" s="1330"/>
      <c r="BQ322" s="1330"/>
      <c r="BR322" s="1330"/>
      <c r="BS322" s="1330"/>
      <c r="BT322" s="1330"/>
      <c r="BU322" s="1330"/>
      <c r="BV322" s="1330"/>
      <c r="BW322" s="1330"/>
      <c r="BX322" s="1330"/>
      <c r="BY322" s="1330"/>
      <c r="BZ322" s="1330"/>
      <c r="CA322" s="1330"/>
      <c r="CB322" s="1330"/>
      <c r="CC322" s="1330"/>
      <c r="CD322" s="1330"/>
      <c r="CE322" s="1330"/>
      <c r="CF322" s="1330"/>
      <c r="CG322" s="1330"/>
      <c r="CH322" s="1330"/>
      <c r="CI322" s="1330"/>
    </row>
    <row r="323" spans="1:87" s="1289" customFormat="1" ht="40.35" hidden="1" customHeight="1" outlineLevel="1" collapsed="1">
      <c r="A323" s="1299">
        <v>43822</v>
      </c>
      <c r="B323" s="1341">
        <v>52</v>
      </c>
      <c r="C323" s="1353">
        <v>166.70000000000002</v>
      </c>
      <c r="D323" s="1355">
        <v>215.6969</v>
      </c>
      <c r="E323" s="1356">
        <v>421.86</v>
      </c>
      <c r="F323" s="1353">
        <v>193.6979</v>
      </c>
      <c r="G323" s="1354">
        <v>4937</v>
      </c>
      <c r="H323" s="1353">
        <v>194.21280000000002</v>
      </c>
      <c r="I323" s="1354">
        <v>1451</v>
      </c>
      <c r="J323" s="1353">
        <v>200.73000000000002</v>
      </c>
      <c r="K323" s="1353">
        <v>173.32</v>
      </c>
      <c r="L323" s="1352">
        <v>219.14000000000001</v>
      </c>
      <c r="M323" s="1353">
        <v>185.68</v>
      </c>
      <c r="N323" s="1353">
        <v>178</v>
      </c>
      <c r="O323" s="1355">
        <v>193.00990000000002</v>
      </c>
      <c r="P323" s="1358">
        <v>1437</v>
      </c>
      <c r="Q323" s="1355">
        <v>189.97</v>
      </c>
      <c r="R323" s="1362" t="s">
        <v>217</v>
      </c>
      <c r="S323" s="1355">
        <v>202.45000000000002</v>
      </c>
      <c r="T323" s="1355">
        <v>207.411</v>
      </c>
      <c r="U323" s="1355">
        <v>196.85</v>
      </c>
      <c r="V323" s="1355" t="s">
        <v>279</v>
      </c>
      <c r="W323" s="1355">
        <v>202.02340000000001</v>
      </c>
      <c r="X323" s="1358">
        <v>66918.240000000005</v>
      </c>
      <c r="Y323" s="1355" t="s">
        <v>202</v>
      </c>
      <c r="Z323" s="1355">
        <v>188.03</v>
      </c>
      <c r="AA323" s="1355">
        <v>199.27</v>
      </c>
      <c r="AB323" s="1355">
        <v>193.87790000000001</v>
      </c>
      <c r="AC323" s="1359">
        <v>826.30200000000002</v>
      </c>
      <c r="AD323" s="1355">
        <v>206</v>
      </c>
      <c r="AE323" s="1355">
        <v>223.38030000000001</v>
      </c>
      <c r="AF323" s="1355">
        <v>1067.26</v>
      </c>
      <c r="AG323" s="1355">
        <v>204.38</v>
      </c>
      <c r="AH323" s="1355">
        <v>204.94</v>
      </c>
      <c r="AI323" s="1355">
        <v>166.95000000000002</v>
      </c>
      <c r="AJ323" s="1355">
        <v>183.99940000000001</v>
      </c>
      <c r="AK323" s="1354">
        <v>1922</v>
      </c>
      <c r="AL323" s="1335"/>
      <c r="AM323" s="1307">
        <v>193.68466612731532</v>
      </c>
      <c r="AN323" s="1284">
        <v>-1.1697292483645372E-2</v>
      </c>
      <c r="AO323" s="1335"/>
      <c r="AP323" s="1353">
        <v>189.71559999999999</v>
      </c>
      <c r="AQ323" s="1357">
        <v>161.99</v>
      </c>
      <c r="AR323" s="1335"/>
      <c r="AS323" s="1307">
        <v>193.56779621861767</v>
      </c>
      <c r="AT323" s="1284">
        <v>-1.1661806631093397E-2</v>
      </c>
      <c r="AU323" s="1335"/>
      <c r="AV323" s="1330"/>
      <c r="AW323" s="1330"/>
      <c r="AX323" s="1330"/>
      <c r="AY323" s="1330"/>
      <c r="AZ323" s="1330"/>
      <c r="BA323" s="1330"/>
      <c r="BB323" s="1330"/>
      <c r="BC323" s="1330"/>
      <c r="BD323" s="1330"/>
      <c r="BE323" s="1330"/>
      <c r="BF323" s="1330"/>
      <c r="BG323" s="1330"/>
      <c r="BH323" s="1330"/>
      <c r="BI323" s="1330"/>
      <c r="BJ323" s="1330"/>
      <c r="BK323" s="1330"/>
      <c r="BL323" s="1330"/>
      <c r="BM323" s="1330"/>
      <c r="BN323" s="1330"/>
      <c r="BO323" s="1330"/>
      <c r="BP323" s="1330"/>
      <c r="BQ323" s="1330"/>
      <c r="BR323" s="1330"/>
      <c r="BS323" s="1330"/>
      <c r="BT323" s="1330"/>
      <c r="BU323" s="1330"/>
      <c r="BV323" s="1330"/>
      <c r="BW323" s="1330"/>
      <c r="BX323" s="1330"/>
      <c r="BY323" s="1330"/>
      <c r="BZ323" s="1330"/>
      <c r="CA323" s="1330"/>
      <c r="CB323" s="1330"/>
      <c r="CC323" s="1330"/>
      <c r="CD323" s="1330"/>
      <c r="CE323" s="1330"/>
      <c r="CF323" s="1330"/>
      <c r="CG323" s="1330"/>
      <c r="CH323" s="1330"/>
      <c r="CI323" s="1330"/>
    </row>
    <row r="324" spans="1:87" s="1289" customFormat="1" ht="40.35" hidden="1" customHeight="1" outlineLevel="1" collapsed="1">
      <c r="A324" s="1299">
        <v>43829</v>
      </c>
      <c r="B324" s="1341">
        <v>1</v>
      </c>
      <c r="C324" s="1353">
        <v>164.6</v>
      </c>
      <c r="D324" s="1355">
        <v>218.55</v>
      </c>
      <c r="E324" s="1356">
        <v>427.44</v>
      </c>
      <c r="F324" s="1353">
        <v>196.08920000000001</v>
      </c>
      <c r="G324" s="1354">
        <v>4984</v>
      </c>
      <c r="H324" s="1353">
        <v>193.399</v>
      </c>
      <c r="I324" s="1354">
        <v>1445</v>
      </c>
      <c r="J324" s="1353">
        <v>200.47</v>
      </c>
      <c r="K324" s="1353">
        <v>179.05</v>
      </c>
      <c r="L324" s="1352">
        <v>220.07</v>
      </c>
      <c r="M324" s="1353">
        <v>182.59</v>
      </c>
      <c r="N324" s="1353">
        <v>177</v>
      </c>
      <c r="O324" s="1355">
        <v>193.02620000000002</v>
      </c>
      <c r="P324" s="1358">
        <v>1437</v>
      </c>
      <c r="Q324" s="1355">
        <v>190.09</v>
      </c>
      <c r="R324" s="1362" t="s">
        <v>217</v>
      </c>
      <c r="S324" s="1355">
        <v>202.4</v>
      </c>
      <c r="T324" s="1355">
        <v>209.78700000000001</v>
      </c>
      <c r="U324" s="1355">
        <v>193.81</v>
      </c>
      <c r="V324" s="1355" t="s">
        <v>279</v>
      </c>
      <c r="W324" s="1355">
        <v>202.34030000000001</v>
      </c>
      <c r="X324" s="1358">
        <v>66887.070000000007</v>
      </c>
      <c r="Y324" s="1355" t="s">
        <v>202</v>
      </c>
      <c r="Z324" s="1355">
        <v>187.82</v>
      </c>
      <c r="AA324" s="1355">
        <v>197.88</v>
      </c>
      <c r="AB324" s="1355">
        <v>191.10820000000001</v>
      </c>
      <c r="AC324" s="1359">
        <v>813.31299999999999</v>
      </c>
      <c r="AD324" s="1355">
        <v>206</v>
      </c>
      <c r="AE324" s="1355">
        <v>218.39410000000001</v>
      </c>
      <c r="AF324" s="1355">
        <v>1044.22</v>
      </c>
      <c r="AG324" s="1355">
        <v>202.97</v>
      </c>
      <c r="AH324" s="1355">
        <v>206.8</v>
      </c>
      <c r="AI324" s="1355">
        <v>167.69</v>
      </c>
      <c r="AJ324" s="1355">
        <v>184.9092</v>
      </c>
      <c r="AK324" s="1354">
        <v>1934</v>
      </c>
      <c r="AL324" s="1335"/>
      <c r="AM324" s="1307">
        <v>192.7092033851394</v>
      </c>
      <c r="AN324" s="1284">
        <v>-5.0363447023458185E-3</v>
      </c>
      <c r="AO324" s="1335"/>
      <c r="AP324" s="1353">
        <v>189.69330000000002</v>
      </c>
      <c r="AQ324" s="1357">
        <v>161.39000000000001</v>
      </c>
      <c r="AR324" s="1335"/>
      <c r="AS324" s="1307">
        <v>192.6203995350759</v>
      </c>
      <c r="AT324" s="1284">
        <v>-4.8943920530652996E-3</v>
      </c>
      <c r="AU324" s="1335"/>
      <c r="AV324" s="1330"/>
      <c r="AW324" s="1330"/>
      <c r="AX324" s="1330"/>
      <c r="AY324" s="1330"/>
      <c r="AZ324" s="1330"/>
      <c r="BA324" s="1330"/>
      <c r="BB324" s="1330"/>
      <c r="BC324" s="1330"/>
      <c r="BD324" s="1330"/>
      <c r="BE324" s="1330"/>
      <c r="BF324" s="1330"/>
      <c r="BG324" s="1330"/>
      <c r="BH324" s="1330"/>
      <c r="BI324" s="1330"/>
      <c r="BJ324" s="1330"/>
      <c r="BK324" s="1330"/>
      <c r="BL324" s="1330"/>
      <c r="BM324" s="1330"/>
      <c r="BN324" s="1330"/>
      <c r="BO324" s="1330"/>
      <c r="BP324" s="1330"/>
      <c r="BQ324" s="1330"/>
      <c r="BR324" s="1330"/>
      <c r="BS324" s="1330"/>
      <c r="BT324" s="1330"/>
      <c r="BU324" s="1330"/>
      <c r="BV324" s="1330"/>
      <c r="BW324" s="1330"/>
      <c r="BX324" s="1330"/>
      <c r="BY324" s="1330"/>
      <c r="BZ324" s="1330"/>
      <c r="CA324" s="1330"/>
      <c r="CB324" s="1330"/>
      <c r="CC324" s="1330"/>
      <c r="CD324" s="1330"/>
      <c r="CE324" s="1330"/>
      <c r="CF324" s="1330"/>
      <c r="CG324" s="1330"/>
      <c r="CH324" s="1330"/>
      <c r="CI324" s="1330"/>
    </row>
    <row r="325" spans="1:87" s="1289" customFormat="1" ht="40.35" hidden="1" customHeight="1" outlineLevel="1" collapsed="1">
      <c r="A325" s="1299">
        <v>43836</v>
      </c>
      <c r="B325" s="1341">
        <v>2</v>
      </c>
      <c r="C325" s="1353">
        <v>164</v>
      </c>
      <c r="D325" s="1355">
        <v>218.75450000000001</v>
      </c>
      <c r="E325" s="1356">
        <v>427.84000000000003</v>
      </c>
      <c r="F325" s="1353">
        <v>195.26510000000002</v>
      </c>
      <c r="G325" s="1354">
        <v>4937</v>
      </c>
      <c r="H325" s="1353">
        <v>194.1627</v>
      </c>
      <c r="I325" s="1354">
        <v>1451</v>
      </c>
      <c r="J325" s="1353">
        <v>195.6</v>
      </c>
      <c r="K325" s="1353">
        <v>175.06</v>
      </c>
      <c r="L325" s="1352">
        <v>221</v>
      </c>
      <c r="M325" s="1353">
        <v>180.62</v>
      </c>
      <c r="N325" s="1353">
        <v>174</v>
      </c>
      <c r="O325" s="1355">
        <v>195.67140000000001</v>
      </c>
      <c r="P325" s="1358">
        <v>1457</v>
      </c>
      <c r="Q325" s="1355">
        <v>190.1</v>
      </c>
      <c r="R325" s="1362" t="s">
        <v>217</v>
      </c>
      <c r="S325" s="1355">
        <v>207.14000000000001</v>
      </c>
      <c r="T325" s="1355">
        <v>210.988</v>
      </c>
      <c r="U325" s="1355">
        <v>192.17000000000002</v>
      </c>
      <c r="V325" s="1355" t="s">
        <v>279</v>
      </c>
      <c r="W325" s="1355">
        <v>201.93550000000002</v>
      </c>
      <c r="X325" s="1358">
        <v>67006.81</v>
      </c>
      <c r="Y325" s="1355" t="s">
        <v>202</v>
      </c>
      <c r="Z325" s="1355">
        <v>173.19</v>
      </c>
      <c r="AA325" s="1355">
        <v>193.21</v>
      </c>
      <c r="AB325" s="1355">
        <v>187.17140000000001</v>
      </c>
      <c r="AC325" s="1359">
        <v>794.51600000000008</v>
      </c>
      <c r="AD325" s="1355">
        <v>206</v>
      </c>
      <c r="AE325" s="1355">
        <v>219.67400000000001</v>
      </c>
      <c r="AF325" s="1355">
        <v>1049.5899999999999</v>
      </c>
      <c r="AG325" s="1355">
        <v>204.13</v>
      </c>
      <c r="AH325" s="1355">
        <v>203.51</v>
      </c>
      <c r="AI325" s="1355">
        <v>168.6</v>
      </c>
      <c r="AJ325" s="1355">
        <v>182.1593</v>
      </c>
      <c r="AK325" s="1354">
        <v>1918</v>
      </c>
      <c r="AL325" s="1335"/>
      <c r="AM325" s="1307">
        <v>188.93102239727483</v>
      </c>
      <c r="AN325" s="1284">
        <v>-1.9605607420387083E-2</v>
      </c>
      <c r="AO325" s="1335"/>
      <c r="AP325" s="1353">
        <v>189.89700000000002</v>
      </c>
      <c r="AQ325" s="1357">
        <v>161.49</v>
      </c>
      <c r="AR325" s="1335"/>
      <c r="AS325" s="1307">
        <v>188.95946579192065</v>
      </c>
      <c r="AT325" s="1284">
        <v>-1.9005950314668563E-2</v>
      </c>
      <c r="AU325" s="1335"/>
      <c r="AV325" s="1330"/>
      <c r="AW325" s="1330"/>
      <c r="AX325" s="1330"/>
      <c r="AY325" s="1330"/>
      <c r="AZ325" s="1330"/>
      <c r="BA325" s="1330"/>
      <c r="BB325" s="1330"/>
      <c r="BC325" s="1330"/>
      <c r="BD325" s="1330"/>
      <c r="BE325" s="1330"/>
      <c r="BF325" s="1330"/>
      <c r="BG325" s="1330"/>
      <c r="BH325" s="1330"/>
      <c r="BI325" s="1330"/>
      <c r="BJ325" s="1330"/>
      <c r="BK325" s="1330"/>
      <c r="BL325" s="1330"/>
      <c r="BM325" s="1330"/>
      <c r="BN325" s="1330"/>
      <c r="BO325" s="1330"/>
      <c r="BP325" s="1330"/>
      <c r="BQ325" s="1330"/>
      <c r="BR325" s="1330"/>
      <c r="BS325" s="1330"/>
      <c r="BT325" s="1330"/>
      <c r="BU325" s="1330"/>
      <c r="BV325" s="1330"/>
      <c r="BW325" s="1330"/>
      <c r="BX325" s="1330"/>
      <c r="BY325" s="1330"/>
      <c r="BZ325" s="1330"/>
      <c r="CA325" s="1330"/>
      <c r="CB325" s="1330"/>
      <c r="CC325" s="1330"/>
      <c r="CD325" s="1330"/>
      <c r="CE325" s="1330"/>
      <c r="CF325" s="1330"/>
      <c r="CG325" s="1330"/>
      <c r="CH325" s="1330"/>
      <c r="CI325" s="1330"/>
    </row>
    <row r="326" spans="1:87" s="1289" customFormat="1" ht="40.35" hidden="1" customHeight="1" outlineLevel="1" collapsed="1">
      <c r="A326" s="1299">
        <v>43843</v>
      </c>
      <c r="B326" s="1341">
        <v>3</v>
      </c>
      <c r="C326" s="1353">
        <v>155.5</v>
      </c>
      <c r="D326" s="1355">
        <v>221.67910000000001</v>
      </c>
      <c r="E326" s="1356">
        <v>433.56</v>
      </c>
      <c r="F326" s="1353">
        <v>189.39850000000001</v>
      </c>
      <c r="G326" s="1354">
        <v>4769</v>
      </c>
      <c r="H326" s="1353">
        <v>197.37800000000001</v>
      </c>
      <c r="I326" s="1354">
        <v>1475</v>
      </c>
      <c r="J326" s="1353">
        <v>189.43</v>
      </c>
      <c r="K326" s="1353">
        <v>171.33</v>
      </c>
      <c r="L326" s="1352">
        <v>216.36</v>
      </c>
      <c r="M326" s="1353">
        <v>180.07</v>
      </c>
      <c r="N326" s="1353">
        <v>170</v>
      </c>
      <c r="O326" s="1355">
        <v>186.90600000000001</v>
      </c>
      <c r="P326" s="1358">
        <v>1391</v>
      </c>
      <c r="Q326" s="1355">
        <v>190.47</v>
      </c>
      <c r="R326" s="1362" t="s">
        <v>217</v>
      </c>
      <c r="S326" s="1355">
        <v>210.84</v>
      </c>
      <c r="T326" s="1355">
        <v>198.82600000000002</v>
      </c>
      <c r="U326" s="1355">
        <v>187.93</v>
      </c>
      <c r="V326" s="1355" t="s">
        <v>279</v>
      </c>
      <c r="W326" s="1355">
        <v>193.67000000000002</v>
      </c>
      <c r="X326" s="1358">
        <v>64709.85</v>
      </c>
      <c r="Y326" s="1355" t="s">
        <v>202</v>
      </c>
      <c r="Z326" s="1355">
        <v>166.55</v>
      </c>
      <c r="AA326" s="1355">
        <v>186.95000000000002</v>
      </c>
      <c r="AB326" s="1355">
        <v>180.80780000000001</v>
      </c>
      <c r="AC326" s="1359">
        <v>765.46800000000007</v>
      </c>
      <c r="AD326" s="1355">
        <v>201</v>
      </c>
      <c r="AE326" s="1355">
        <v>213.2927</v>
      </c>
      <c r="AF326" s="1355">
        <v>1019.46</v>
      </c>
      <c r="AG326" s="1355">
        <v>195.15</v>
      </c>
      <c r="AH326" s="1355">
        <v>194.46</v>
      </c>
      <c r="AI326" s="1355">
        <v>167.58</v>
      </c>
      <c r="AJ326" s="1355">
        <v>179.7098</v>
      </c>
      <c r="AK326" s="1354">
        <v>1896</v>
      </c>
      <c r="AL326" s="1335"/>
      <c r="AM326" s="1307">
        <v>184.30623021077284</v>
      </c>
      <c r="AN326" s="1284">
        <v>-2.4478733708311884E-2</v>
      </c>
      <c r="AO326" s="1335"/>
      <c r="AP326" s="1353">
        <v>189.29430000000002</v>
      </c>
      <c r="AQ326" s="1357">
        <v>161.59</v>
      </c>
      <c r="AR326" s="1335"/>
      <c r="AS326" s="1307">
        <v>184.45310487653683</v>
      </c>
      <c r="AT326" s="1284">
        <v>-2.3848294111638579E-2</v>
      </c>
      <c r="AU326" s="1335"/>
      <c r="AV326" s="1330"/>
      <c r="AW326" s="1330"/>
      <c r="AX326" s="1330"/>
      <c r="AY326" s="1330"/>
      <c r="AZ326" s="1330"/>
      <c r="BA326" s="1330"/>
      <c r="BB326" s="1330"/>
      <c r="BC326" s="1330"/>
      <c r="BD326" s="1330"/>
      <c r="BE326" s="1330"/>
      <c r="BF326" s="1330"/>
      <c r="BG326" s="1330"/>
      <c r="BH326" s="1330"/>
      <c r="BI326" s="1330"/>
      <c r="BJ326" s="1330"/>
      <c r="BK326" s="1330"/>
      <c r="BL326" s="1330"/>
      <c r="BM326" s="1330"/>
      <c r="BN326" s="1330"/>
      <c r="BO326" s="1330"/>
      <c r="BP326" s="1330"/>
      <c r="BQ326" s="1330"/>
      <c r="BR326" s="1330"/>
      <c r="BS326" s="1330"/>
      <c r="BT326" s="1330"/>
      <c r="BU326" s="1330"/>
      <c r="BV326" s="1330"/>
      <c r="BW326" s="1330"/>
      <c r="BX326" s="1330"/>
      <c r="BY326" s="1330"/>
      <c r="BZ326" s="1330"/>
      <c r="CA326" s="1330"/>
      <c r="CB326" s="1330"/>
      <c r="CC326" s="1330"/>
      <c r="CD326" s="1330"/>
      <c r="CE326" s="1330"/>
      <c r="CF326" s="1330"/>
      <c r="CG326" s="1330"/>
      <c r="CH326" s="1330"/>
      <c r="CI326" s="1330"/>
    </row>
    <row r="327" spans="1:87" s="1289" customFormat="1" ht="40.35" hidden="1" customHeight="1" outlineLevel="1" collapsed="1">
      <c r="A327" s="1299">
        <v>43850</v>
      </c>
      <c r="B327" s="1341">
        <v>4</v>
      </c>
      <c r="C327" s="1353">
        <v>152.20000000000002</v>
      </c>
      <c r="D327" s="1355">
        <v>224.90030000000002</v>
      </c>
      <c r="E327" s="1356">
        <v>439.86</v>
      </c>
      <c r="F327" s="1353">
        <v>184.91300000000001</v>
      </c>
      <c r="G327" s="1354">
        <v>4648</v>
      </c>
      <c r="H327" s="1353">
        <v>198.58500000000001</v>
      </c>
      <c r="I327" s="1354">
        <v>1484</v>
      </c>
      <c r="J327" s="1353">
        <v>187.61</v>
      </c>
      <c r="K327" s="1353">
        <v>170.23</v>
      </c>
      <c r="L327" s="1352">
        <v>210.79</v>
      </c>
      <c r="M327" s="1353">
        <v>176.22</v>
      </c>
      <c r="N327" s="1353">
        <v>165</v>
      </c>
      <c r="O327" s="1355">
        <v>184.82820000000001</v>
      </c>
      <c r="P327" s="1358">
        <v>1375</v>
      </c>
      <c r="Q327" s="1355">
        <v>190.61</v>
      </c>
      <c r="R327" s="1362" t="s">
        <v>217</v>
      </c>
      <c r="S327" s="1355">
        <v>210.55</v>
      </c>
      <c r="T327" s="1355">
        <v>194.203</v>
      </c>
      <c r="U327" s="1355">
        <v>186</v>
      </c>
      <c r="V327" s="1355" t="s">
        <v>279</v>
      </c>
      <c r="W327" s="1355">
        <v>189.2158</v>
      </c>
      <c r="X327" s="1358">
        <v>63579.74</v>
      </c>
      <c r="Y327" s="1355" t="s">
        <v>202</v>
      </c>
      <c r="Z327" s="1355">
        <v>167.03</v>
      </c>
      <c r="AA327" s="1355">
        <v>184.98</v>
      </c>
      <c r="AB327" s="1355">
        <v>178.041</v>
      </c>
      <c r="AC327" s="1359">
        <v>755.87300000000005</v>
      </c>
      <c r="AD327" s="1355">
        <v>195</v>
      </c>
      <c r="AE327" s="1355">
        <v>203.1798</v>
      </c>
      <c r="AF327" s="1355">
        <v>971.06000000000006</v>
      </c>
      <c r="AG327" s="1355">
        <v>189.75</v>
      </c>
      <c r="AH327" s="1355">
        <v>189.16</v>
      </c>
      <c r="AI327" s="1355">
        <v>168.39000000000001</v>
      </c>
      <c r="AJ327" s="1355">
        <v>181.00960000000001</v>
      </c>
      <c r="AK327" s="1354">
        <v>1909</v>
      </c>
      <c r="AL327" s="1335"/>
      <c r="AM327" s="1307">
        <v>182.02111059186706</v>
      </c>
      <c r="AN327" s="1284">
        <v>-1.2398493617348239E-2</v>
      </c>
      <c r="AO327" s="1335"/>
      <c r="AP327" s="1353">
        <v>190.5531</v>
      </c>
      <c r="AQ327" s="1357">
        <v>161.42000000000002</v>
      </c>
      <c r="AR327" s="1335"/>
      <c r="AS327" s="1307">
        <v>182.27233664634772</v>
      </c>
      <c r="AT327" s="1284">
        <v>-1.1822887078256517E-2</v>
      </c>
      <c r="AU327" s="1335"/>
      <c r="AV327" s="1330"/>
      <c r="AW327" s="1330"/>
      <c r="AX327" s="1330"/>
      <c r="AY327" s="1330"/>
      <c r="AZ327" s="1330"/>
      <c r="BA327" s="1330"/>
      <c r="BB327" s="1330"/>
      <c r="BC327" s="1330"/>
      <c r="BD327" s="1330"/>
      <c r="BE327" s="1330"/>
      <c r="BF327" s="1330"/>
      <c r="BG327" s="1330"/>
      <c r="BH327" s="1330"/>
      <c r="BI327" s="1330"/>
      <c r="BJ327" s="1330"/>
      <c r="BK327" s="1330"/>
      <c r="BL327" s="1330"/>
      <c r="BM327" s="1330"/>
      <c r="BN327" s="1330"/>
      <c r="BO327" s="1330"/>
      <c r="BP327" s="1330"/>
      <c r="BQ327" s="1330"/>
      <c r="BR327" s="1330"/>
      <c r="BS327" s="1330"/>
      <c r="BT327" s="1330"/>
      <c r="BU327" s="1330"/>
      <c r="BV327" s="1330"/>
      <c r="BW327" s="1330"/>
      <c r="BX327" s="1330"/>
      <c r="BY327" s="1330"/>
      <c r="BZ327" s="1330"/>
      <c r="CA327" s="1330"/>
      <c r="CB327" s="1330"/>
      <c r="CC327" s="1330"/>
      <c r="CD327" s="1330"/>
      <c r="CE327" s="1330"/>
      <c r="CF327" s="1330"/>
      <c r="CG327" s="1330"/>
      <c r="CH327" s="1330"/>
      <c r="CI327" s="1330"/>
    </row>
    <row r="328" spans="1:87" s="1289" customFormat="1" ht="40.35" hidden="1" customHeight="1" outlineLevel="1" collapsed="1">
      <c r="A328" s="1299">
        <v>43857</v>
      </c>
      <c r="B328" s="1341">
        <v>5</v>
      </c>
      <c r="C328" s="1353">
        <v>151.6</v>
      </c>
      <c r="D328" s="1355">
        <v>225.03320000000002</v>
      </c>
      <c r="E328" s="1356">
        <v>440.12</v>
      </c>
      <c r="F328" s="1353">
        <v>181.57400000000001</v>
      </c>
      <c r="G328" s="1354">
        <v>4578</v>
      </c>
      <c r="H328" s="1353">
        <v>199.7878</v>
      </c>
      <c r="I328" s="1354">
        <v>1493</v>
      </c>
      <c r="J328" s="1353">
        <v>188.82</v>
      </c>
      <c r="K328" s="1353">
        <v>173.07</v>
      </c>
      <c r="L328" s="1352">
        <v>207.07</v>
      </c>
      <c r="M328" s="1353">
        <v>176.22</v>
      </c>
      <c r="N328" s="1353">
        <v>160</v>
      </c>
      <c r="O328" s="1355">
        <v>184.75400000000002</v>
      </c>
      <c r="P328" s="1358">
        <v>1375</v>
      </c>
      <c r="Q328" s="1355">
        <v>190.81</v>
      </c>
      <c r="R328" s="1362" t="s">
        <v>217</v>
      </c>
      <c r="S328" s="1355">
        <v>211.15</v>
      </c>
      <c r="T328" s="1355">
        <v>193.19400000000002</v>
      </c>
      <c r="U328" s="1355">
        <v>183.59</v>
      </c>
      <c r="V328" s="1355" t="s">
        <v>279</v>
      </c>
      <c r="W328" s="1355">
        <v>189.11150000000001</v>
      </c>
      <c r="X328" s="1358">
        <v>63773</v>
      </c>
      <c r="Y328" s="1355" t="s">
        <v>202</v>
      </c>
      <c r="Z328" s="1355">
        <v>167.93</v>
      </c>
      <c r="AA328" s="1355">
        <v>186.17000000000002</v>
      </c>
      <c r="AB328" s="1355">
        <v>180.44900000000001</v>
      </c>
      <c r="AC328" s="1359">
        <v>772.68000000000006</v>
      </c>
      <c r="AD328" s="1355">
        <v>195</v>
      </c>
      <c r="AE328" s="1355">
        <v>195.0196</v>
      </c>
      <c r="AF328" s="1355">
        <v>931.94</v>
      </c>
      <c r="AG328" s="1355">
        <v>191.4</v>
      </c>
      <c r="AH328" s="1355">
        <v>191.17000000000002</v>
      </c>
      <c r="AI328" s="1355">
        <v>168.23</v>
      </c>
      <c r="AJ328" s="1355">
        <v>180.73930000000001</v>
      </c>
      <c r="AK328" s="1354">
        <v>1918</v>
      </c>
      <c r="AL328" s="1335"/>
      <c r="AM328" s="1307">
        <v>182.28178850329996</v>
      </c>
      <c r="AN328" s="1284">
        <v>1.4321301006530174E-3</v>
      </c>
      <c r="AO328" s="1335"/>
      <c r="AP328" s="1353">
        <v>192.04180000000002</v>
      </c>
      <c r="AQ328" s="1357">
        <v>161.97</v>
      </c>
      <c r="AR328" s="1335"/>
      <c r="AS328" s="1307">
        <v>182.56917390226263</v>
      </c>
      <c r="AT328" s="1284">
        <v>1.6285370636952567E-3</v>
      </c>
      <c r="AU328" s="1335"/>
      <c r="AV328" s="1330"/>
      <c r="AW328" s="1330"/>
      <c r="AX328" s="1330"/>
      <c r="AY328" s="1330"/>
      <c r="AZ328" s="1330"/>
      <c r="BA328" s="1330"/>
      <c r="BB328" s="1330"/>
      <c r="BC328" s="1330"/>
      <c r="BD328" s="1330"/>
      <c r="BE328" s="1330"/>
      <c r="BF328" s="1330"/>
      <c r="BG328" s="1330"/>
      <c r="BH328" s="1330"/>
      <c r="BI328" s="1330"/>
      <c r="BJ328" s="1330"/>
      <c r="BK328" s="1330"/>
      <c r="BL328" s="1330"/>
      <c r="BM328" s="1330"/>
      <c r="BN328" s="1330"/>
      <c r="BO328" s="1330"/>
      <c r="BP328" s="1330"/>
      <c r="BQ328" s="1330"/>
      <c r="BR328" s="1330"/>
      <c r="BS328" s="1330"/>
      <c r="BT328" s="1330"/>
      <c r="BU328" s="1330"/>
      <c r="BV328" s="1330"/>
      <c r="BW328" s="1330"/>
      <c r="BX328" s="1330"/>
      <c r="BY328" s="1330"/>
      <c r="BZ328" s="1330"/>
      <c r="CA328" s="1330"/>
      <c r="CB328" s="1330"/>
      <c r="CC328" s="1330"/>
      <c r="CD328" s="1330"/>
      <c r="CE328" s="1330"/>
      <c r="CF328" s="1330"/>
      <c r="CG328" s="1330"/>
      <c r="CH328" s="1330"/>
      <c r="CI328" s="1330"/>
    </row>
    <row r="329" spans="1:87" s="1289" customFormat="1" ht="40.35" hidden="1" customHeight="1" outlineLevel="1" collapsed="1">
      <c r="A329" s="1299">
        <v>43864</v>
      </c>
      <c r="B329" s="1341">
        <v>6</v>
      </c>
      <c r="C329" s="1353">
        <v>155.6</v>
      </c>
      <c r="D329" s="1355">
        <v>225.5292</v>
      </c>
      <c r="E329" s="1356">
        <v>441.09000000000003</v>
      </c>
      <c r="F329" s="1353">
        <v>182.5986</v>
      </c>
      <c r="G329" s="1354">
        <v>4579</v>
      </c>
      <c r="H329" s="1353">
        <v>201.93470000000002</v>
      </c>
      <c r="I329" s="1354">
        <v>1509</v>
      </c>
      <c r="J329" s="1353">
        <v>190.27</v>
      </c>
      <c r="K329" s="1353">
        <v>168.69</v>
      </c>
      <c r="L329" s="1352">
        <v>206.14000000000001</v>
      </c>
      <c r="M329" s="1353">
        <v>176.49</v>
      </c>
      <c r="N329" s="1353">
        <v>159</v>
      </c>
      <c r="O329" s="1355">
        <v>185.9853</v>
      </c>
      <c r="P329" s="1358">
        <v>1386</v>
      </c>
      <c r="Q329" s="1355">
        <v>190.96</v>
      </c>
      <c r="R329" s="1362" t="s">
        <v>217</v>
      </c>
      <c r="S329" s="1355">
        <v>210.65</v>
      </c>
      <c r="T329" s="1355">
        <v>187.74</v>
      </c>
      <c r="U329" s="1355">
        <v>184.27</v>
      </c>
      <c r="V329" s="1355" t="s">
        <v>279</v>
      </c>
      <c r="W329" s="1355">
        <v>192.3484</v>
      </c>
      <c r="X329" s="1358">
        <v>64845.880000000005</v>
      </c>
      <c r="Y329" s="1355" t="s">
        <v>202</v>
      </c>
      <c r="Z329" s="1355">
        <v>170.21</v>
      </c>
      <c r="AA329" s="1355">
        <v>188.49</v>
      </c>
      <c r="AB329" s="1355">
        <v>186.38460000000001</v>
      </c>
      <c r="AC329" s="1359">
        <v>796.07</v>
      </c>
      <c r="AD329" s="1355">
        <v>195</v>
      </c>
      <c r="AE329" s="1355">
        <v>189.22040000000001</v>
      </c>
      <c r="AF329" s="1355">
        <v>902.73</v>
      </c>
      <c r="AG329" s="1355">
        <v>194.6</v>
      </c>
      <c r="AH329" s="1355">
        <v>191.9</v>
      </c>
      <c r="AI329" s="1355">
        <v>168.18</v>
      </c>
      <c r="AJ329" s="1355">
        <v>181.56720000000001</v>
      </c>
      <c r="AK329" s="1354">
        <v>1924</v>
      </c>
      <c r="AL329" s="1335"/>
      <c r="AM329" s="1307">
        <v>184.0755176921439</v>
      </c>
      <c r="AN329" s="1284">
        <v>9.8404190762670929E-3</v>
      </c>
      <c r="AO329" s="1335"/>
      <c r="AP329" s="1353">
        <v>191.9436</v>
      </c>
      <c r="AQ329" s="1357">
        <v>162.47999999999999</v>
      </c>
      <c r="AR329" s="1335"/>
      <c r="AS329" s="1370"/>
      <c r="AT329" s="1330"/>
      <c r="AU329" s="1330"/>
      <c r="AV329" s="1330"/>
      <c r="AW329" s="1331"/>
      <c r="AX329" s="1331"/>
      <c r="AY329" s="1330"/>
      <c r="AZ329" s="1330"/>
      <c r="BA329" s="1330"/>
      <c r="BB329" s="1330"/>
      <c r="BC329" s="1330"/>
      <c r="BD329" s="1330"/>
      <c r="BE329" s="1330"/>
      <c r="BF329" s="1330"/>
      <c r="BG329" s="1330"/>
      <c r="BH329" s="1330"/>
      <c r="BI329" s="1330"/>
      <c r="BJ329" s="1330"/>
      <c r="BK329" s="1330"/>
      <c r="BL329" s="1330"/>
      <c r="BM329" s="1330"/>
      <c r="BN329" s="1330"/>
      <c r="BO329" s="1330"/>
      <c r="BP329" s="1330"/>
      <c r="BQ329" s="1330"/>
      <c r="BR329" s="1330"/>
      <c r="BS329" s="1330"/>
      <c r="BT329" s="1330"/>
      <c r="BU329" s="1330"/>
      <c r="BV329" s="1330"/>
      <c r="BW329" s="1330"/>
      <c r="BX329" s="1330"/>
      <c r="BY329" s="1330"/>
      <c r="BZ329" s="1330"/>
      <c r="CA329" s="1330"/>
      <c r="CB329" s="1330"/>
      <c r="CC329" s="1330"/>
      <c r="CD329" s="1330"/>
      <c r="CE329" s="1330"/>
      <c r="CF329" s="1330"/>
      <c r="CG329" s="1330"/>
    </row>
    <row r="330" spans="1:87" s="1289" customFormat="1" ht="40.35" hidden="1" customHeight="1" outlineLevel="1" collapsed="1">
      <c r="A330" s="1299">
        <v>43871</v>
      </c>
      <c r="B330" s="1341">
        <v>7</v>
      </c>
      <c r="C330" s="1353">
        <v>155.5</v>
      </c>
      <c r="D330" s="1355">
        <v>225.9178</v>
      </c>
      <c r="E330" s="1356">
        <v>441.85</v>
      </c>
      <c r="F330" s="1353">
        <v>183.64010000000002</v>
      </c>
      <c r="G330" s="1354">
        <v>4575</v>
      </c>
      <c r="H330" s="1353">
        <v>202.3578</v>
      </c>
      <c r="I330" s="1354">
        <v>1512</v>
      </c>
      <c r="J330" s="1353">
        <v>193.96</v>
      </c>
      <c r="K330" s="1353">
        <v>171.72</v>
      </c>
      <c r="L330" s="1352">
        <v>207.07</v>
      </c>
      <c r="M330" s="1353">
        <v>177.62</v>
      </c>
      <c r="N330" s="1353">
        <v>158</v>
      </c>
      <c r="O330" s="1355">
        <v>185.00910000000002</v>
      </c>
      <c r="P330" s="1358">
        <v>1379</v>
      </c>
      <c r="Q330" s="1355">
        <v>191.32</v>
      </c>
      <c r="R330" s="1362" t="s">
        <v>217</v>
      </c>
      <c r="S330" s="1355">
        <v>210.5</v>
      </c>
      <c r="T330" s="1355">
        <v>187.49100000000001</v>
      </c>
      <c r="U330" s="1355">
        <v>183.34</v>
      </c>
      <c r="V330" s="1355" t="s">
        <v>279</v>
      </c>
      <c r="W330" s="1355">
        <v>192.46190000000001</v>
      </c>
      <c r="X330" s="1358">
        <v>64925.65</v>
      </c>
      <c r="Y330" s="1355" t="s">
        <v>202</v>
      </c>
      <c r="Z330" s="1355">
        <v>170.39000000000001</v>
      </c>
      <c r="AA330" s="1355">
        <v>190.09</v>
      </c>
      <c r="AB330" s="1355">
        <v>189.3295</v>
      </c>
      <c r="AC330" s="1359">
        <v>805.80000000000007</v>
      </c>
      <c r="AD330" s="1355">
        <v>195</v>
      </c>
      <c r="AE330" s="1355">
        <v>180.96630000000002</v>
      </c>
      <c r="AF330" s="1355">
        <v>862.55000000000007</v>
      </c>
      <c r="AG330" s="1355">
        <v>193.63</v>
      </c>
      <c r="AH330" s="1355">
        <v>192.75</v>
      </c>
      <c r="AI330" s="1355">
        <v>168.17000000000002</v>
      </c>
      <c r="AJ330" s="1355">
        <v>183.3366</v>
      </c>
      <c r="AK330" s="1354">
        <v>1929</v>
      </c>
      <c r="AL330" s="1335"/>
      <c r="AM330" s="1307">
        <v>185.620215296998</v>
      </c>
      <c r="AN330" s="1284">
        <v>8.3916515581257123E-3</v>
      </c>
      <c r="AO330" s="1335"/>
      <c r="AP330" s="1353">
        <v>193.99100000000001</v>
      </c>
      <c r="AQ330" s="1357">
        <v>162.82</v>
      </c>
      <c r="AR330" s="1335"/>
      <c r="AT330" s="1330"/>
      <c r="AU330" s="1330"/>
      <c r="AV330" s="1330"/>
      <c r="AW330" s="1331"/>
      <c r="AX330" s="1331"/>
      <c r="AY330" s="1330"/>
      <c r="AZ330" s="1330"/>
      <c r="BA330" s="1330"/>
      <c r="BB330" s="1330"/>
      <c r="BC330" s="1330"/>
      <c r="BD330" s="1330"/>
      <c r="BE330" s="1330"/>
      <c r="BF330" s="1330"/>
      <c r="BG330" s="1330"/>
      <c r="BH330" s="1330"/>
      <c r="BI330" s="1330"/>
      <c r="BJ330" s="1330"/>
      <c r="BK330" s="1330"/>
      <c r="BL330" s="1330"/>
      <c r="BM330" s="1330"/>
      <c r="BN330" s="1330"/>
      <c r="BO330" s="1330"/>
      <c r="BP330" s="1330"/>
      <c r="BQ330" s="1330"/>
      <c r="BR330" s="1330"/>
      <c r="BS330" s="1330"/>
      <c r="BT330" s="1330"/>
      <c r="BU330" s="1330"/>
      <c r="BV330" s="1330"/>
      <c r="BW330" s="1330"/>
      <c r="BX330" s="1330"/>
      <c r="BY330" s="1330"/>
      <c r="BZ330" s="1330"/>
      <c r="CA330" s="1330"/>
      <c r="CB330" s="1330"/>
      <c r="CC330" s="1330"/>
      <c r="CD330" s="1330"/>
      <c r="CE330" s="1330"/>
      <c r="CF330" s="1330"/>
      <c r="CG330" s="1330"/>
    </row>
    <row r="331" spans="1:87" s="1289" customFormat="1" ht="40.35" hidden="1" customHeight="1" outlineLevel="1" collapsed="1">
      <c r="A331" s="1299">
        <v>43878</v>
      </c>
      <c r="B331" s="1341">
        <v>8</v>
      </c>
      <c r="C331" s="1353">
        <v>161.5</v>
      </c>
      <c r="D331" s="1355">
        <v>220.71790000000001</v>
      </c>
      <c r="E331" s="1356">
        <v>431.68</v>
      </c>
      <c r="F331" s="1353">
        <v>185.78220000000002</v>
      </c>
      <c r="G331" s="1354">
        <v>4635</v>
      </c>
      <c r="H331" s="1353" t="s">
        <v>202</v>
      </c>
      <c r="I331" s="1354" t="s">
        <v>202</v>
      </c>
      <c r="J331" s="1353">
        <v>199.51</v>
      </c>
      <c r="K331" s="1353">
        <v>169.3</v>
      </c>
      <c r="L331" s="1352">
        <v>208</v>
      </c>
      <c r="M331" s="1353">
        <v>180.46</v>
      </c>
      <c r="N331" s="1353">
        <v>158</v>
      </c>
      <c r="O331" s="1355">
        <v>189.1917</v>
      </c>
      <c r="P331" s="1358">
        <v>1409</v>
      </c>
      <c r="Q331" s="1355">
        <v>191.37</v>
      </c>
      <c r="R331" s="1362" t="s">
        <v>217</v>
      </c>
      <c r="S331" s="1355">
        <v>210.87</v>
      </c>
      <c r="T331" s="1355">
        <v>191.16500000000002</v>
      </c>
      <c r="U331" s="1355">
        <v>184.85</v>
      </c>
      <c r="V331" s="1355" t="s">
        <v>279</v>
      </c>
      <c r="W331" s="1355">
        <v>197.0127</v>
      </c>
      <c r="X331" s="1358">
        <v>66243.27</v>
      </c>
      <c r="Y331" s="1355" t="s">
        <v>202</v>
      </c>
      <c r="Z331" s="1355">
        <v>174.51</v>
      </c>
      <c r="AA331" s="1355">
        <v>195.21</v>
      </c>
      <c r="AB331" s="1355">
        <v>193.38420000000002</v>
      </c>
      <c r="AC331" s="1359">
        <v>826.20100000000002</v>
      </c>
      <c r="AD331" s="1355">
        <v>197</v>
      </c>
      <c r="AE331" s="1355">
        <v>181.72480000000002</v>
      </c>
      <c r="AF331" s="1355">
        <v>870.01</v>
      </c>
      <c r="AG331" s="1355">
        <v>197.22</v>
      </c>
      <c r="AH331" s="1355">
        <v>194.82</v>
      </c>
      <c r="AI331" s="1355">
        <v>170.16</v>
      </c>
      <c r="AJ331" s="1355">
        <v>182.81120000000001</v>
      </c>
      <c r="AK331" s="1354">
        <v>1930</v>
      </c>
      <c r="AL331" s="1335"/>
      <c r="AM331" s="1307">
        <v>188.97974090909091</v>
      </c>
      <c r="AN331" s="1284">
        <v>1.8098920996926893E-2</v>
      </c>
      <c r="AO331" s="1335"/>
      <c r="AP331" s="1353">
        <v>194.76070000000001</v>
      </c>
      <c r="AQ331" s="1357">
        <v>162.33000000000001</v>
      </c>
      <c r="AR331" s="1335"/>
      <c r="AT331" s="1330"/>
      <c r="AU331" s="1330"/>
      <c r="AV331" s="1330"/>
      <c r="AW331" s="1331"/>
      <c r="AX331" s="1331"/>
      <c r="AY331" s="1330"/>
      <c r="AZ331" s="1330"/>
      <c r="BA331" s="1330"/>
      <c r="BB331" s="1330"/>
      <c r="BC331" s="1330"/>
      <c r="BD331" s="1330"/>
      <c r="BE331" s="1330"/>
      <c r="BF331" s="1330"/>
      <c r="BG331" s="1330"/>
      <c r="BH331" s="1330"/>
      <c r="BI331" s="1330"/>
      <c r="BJ331" s="1330"/>
      <c r="BK331" s="1330"/>
      <c r="BL331" s="1330"/>
      <c r="BM331" s="1330"/>
      <c r="BN331" s="1330"/>
      <c r="BO331" s="1330"/>
      <c r="BP331" s="1330"/>
      <c r="BQ331" s="1330"/>
      <c r="BR331" s="1330"/>
      <c r="BS331" s="1330"/>
      <c r="BT331" s="1330"/>
      <c r="BU331" s="1330"/>
      <c r="BV331" s="1330"/>
      <c r="BW331" s="1330"/>
      <c r="BX331" s="1330"/>
      <c r="BY331" s="1330"/>
      <c r="BZ331" s="1330"/>
      <c r="CA331" s="1330"/>
      <c r="CB331" s="1330"/>
      <c r="CC331" s="1330"/>
      <c r="CD331" s="1330"/>
      <c r="CE331" s="1330"/>
      <c r="CF331" s="1330"/>
      <c r="CG331" s="1330"/>
    </row>
    <row r="332" spans="1:87" s="1289" customFormat="1" ht="40.35" hidden="1" customHeight="1" outlineLevel="1" collapsed="1">
      <c r="A332" s="1299">
        <v>43885</v>
      </c>
      <c r="B332" s="1341">
        <v>9</v>
      </c>
      <c r="C332" s="1353">
        <v>167.1</v>
      </c>
      <c r="D332" s="1355">
        <v>218.39660000000001</v>
      </c>
      <c r="E332" s="1356">
        <v>427.14</v>
      </c>
      <c r="F332" s="1353">
        <v>186.99120000000002</v>
      </c>
      <c r="G332" s="1354">
        <v>4725</v>
      </c>
      <c r="H332" s="1353">
        <v>203.1806</v>
      </c>
      <c r="I332" s="1354">
        <v>1518</v>
      </c>
      <c r="J332" s="1353">
        <v>205.4</v>
      </c>
      <c r="K332" s="1353">
        <v>171.5</v>
      </c>
      <c r="L332" s="1352">
        <v>209.86</v>
      </c>
      <c r="M332" s="1353">
        <v>183.78</v>
      </c>
      <c r="N332" s="1353">
        <v>161</v>
      </c>
      <c r="O332" s="1355">
        <v>190.0342</v>
      </c>
      <c r="P332" s="1358">
        <v>1418</v>
      </c>
      <c r="Q332" s="1355">
        <v>189.38</v>
      </c>
      <c r="R332" s="1362" t="s">
        <v>217</v>
      </c>
      <c r="S332" s="1355">
        <v>210.84</v>
      </c>
      <c r="T332" s="1355">
        <v>192.947</v>
      </c>
      <c r="U332" s="1355">
        <v>192.39000000000001</v>
      </c>
      <c r="V332" s="1355" t="s">
        <v>279</v>
      </c>
      <c r="W332" s="1355">
        <v>202.5284</v>
      </c>
      <c r="X332" s="1358">
        <v>68423.070000000007</v>
      </c>
      <c r="Y332" s="1355" t="s">
        <v>202</v>
      </c>
      <c r="Z332" s="1355">
        <v>178.89000000000001</v>
      </c>
      <c r="AA332" s="1355">
        <v>200.88</v>
      </c>
      <c r="AB332" s="1355">
        <v>197.0198</v>
      </c>
      <c r="AC332" s="1359">
        <v>848.79500000000007</v>
      </c>
      <c r="AD332" s="1355">
        <v>200</v>
      </c>
      <c r="AE332" s="1355">
        <v>188.59870000000001</v>
      </c>
      <c r="AF332" s="1355">
        <v>906.92000000000007</v>
      </c>
      <c r="AG332" s="1355">
        <v>203.46</v>
      </c>
      <c r="AH332" s="1355">
        <v>198.49</v>
      </c>
      <c r="AI332" s="1355">
        <v>170.99</v>
      </c>
      <c r="AJ332" s="1355">
        <v>182.48490000000001</v>
      </c>
      <c r="AK332" s="1354">
        <v>1935</v>
      </c>
      <c r="AL332" s="1335"/>
      <c r="AM332" s="1307">
        <v>192.86350781349793</v>
      </c>
      <c r="AN332" s="1284">
        <v>2.0551234146708452E-2</v>
      </c>
      <c r="AO332" s="1335"/>
      <c r="AP332" s="1353">
        <v>192.22070000000002</v>
      </c>
      <c r="AQ332" s="1357">
        <v>162.22</v>
      </c>
      <c r="AR332" s="1335"/>
      <c r="AT332" s="1330"/>
      <c r="AU332" s="1330"/>
      <c r="AV332" s="1330"/>
      <c r="AW332" s="1331"/>
      <c r="AX332" s="1331"/>
      <c r="AY332" s="1330"/>
      <c r="AZ332" s="1330"/>
      <c r="BA332" s="1330"/>
      <c r="BB332" s="1330"/>
      <c r="BC332" s="1330"/>
      <c r="BD332" s="1330"/>
      <c r="BE332" s="1330"/>
      <c r="BF332" s="1330"/>
      <c r="BG332" s="1330"/>
      <c r="BH332" s="1330"/>
      <c r="BI332" s="1330"/>
      <c r="BJ332" s="1330"/>
      <c r="BK332" s="1330"/>
      <c r="BL332" s="1330"/>
      <c r="BM332" s="1330"/>
      <c r="BN332" s="1330"/>
      <c r="BO332" s="1330"/>
      <c r="BP332" s="1330"/>
      <c r="BQ332" s="1330"/>
      <c r="BR332" s="1330"/>
      <c r="BS332" s="1330"/>
      <c r="BT332" s="1330"/>
      <c r="BU332" s="1330"/>
      <c r="BV332" s="1330"/>
      <c r="BW332" s="1330"/>
      <c r="BX332" s="1330"/>
      <c r="BY332" s="1330"/>
      <c r="BZ332" s="1330"/>
      <c r="CA332" s="1330"/>
      <c r="CB332" s="1330"/>
      <c r="CC332" s="1330"/>
      <c r="CD332" s="1330"/>
      <c r="CE332" s="1330"/>
      <c r="CF332" s="1330"/>
      <c r="CG332" s="1330"/>
    </row>
    <row r="333" spans="1:87" s="1289" customFormat="1" ht="40.35" hidden="1" customHeight="1" outlineLevel="1" collapsed="1">
      <c r="A333" s="1299">
        <v>43892</v>
      </c>
      <c r="B333" s="1341">
        <v>10</v>
      </c>
      <c r="C333" s="1353">
        <v>172.6</v>
      </c>
      <c r="D333" s="1355">
        <v>218.8261</v>
      </c>
      <c r="E333" s="1356">
        <v>427.98</v>
      </c>
      <c r="F333" s="1353">
        <v>188.22190000000001</v>
      </c>
      <c r="G333" s="1354">
        <v>4786</v>
      </c>
      <c r="H333" s="1353">
        <v>206.5138</v>
      </c>
      <c r="I333" s="1354">
        <v>1543</v>
      </c>
      <c r="J333" s="1353">
        <v>207.77</v>
      </c>
      <c r="K333" s="1353">
        <v>167.76</v>
      </c>
      <c r="L333" s="1352">
        <v>208</v>
      </c>
      <c r="M333" s="1353">
        <v>188.47</v>
      </c>
      <c r="N333" s="1353">
        <v>164</v>
      </c>
      <c r="O333" s="1355">
        <v>205.77790000000002</v>
      </c>
      <c r="P333" s="1358">
        <v>1541</v>
      </c>
      <c r="Q333" s="1355">
        <v>185.64000000000001</v>
      </c>
      <c r="R333" s="1362" t="s">
        <v>217</v>
      </c>
      <c r="S333" s="1355">
        <v>209.91</v>
      </c>
      <c r="T333" s="1355">
        <v>201.05700000000002</v>
      </c>
      <c r="U333" s="1355">
        <v>198.06</v>
      </c>
      <c r="V333" s="1355" t="s">
        <v>279</v>
      </c>
      <c r="W333" s="1355">
        <v>208.43170000000001</v>
      </c>
      <c r="X333" s="1358">
        <v>70056.570000000007</v>
      </c>
      <c r="Y333" s="1355" t="s">
        <v>202</v>
      </c>
      <c r="Z333" s="1355">
        <v>178.89000000000001</v>
      </c>
      <c r="AA333" s="1355">
        <v>204.3</v>
      </c>
      <c r="AB333" s="1355">
        <v>199.41150000000002</v>
      </c>
      <c r="AC333" s="1359">
        <v>859.697</v>
      </c>
      <c r="AD333" s="1355">
        <v>204</v>
      </c>
      <c r="AE333" s="1355">
        <v>192.09950000000001</v>
      </c>
      <c r="AF333" s="1355">
        <v>924.07</v>
      </c>
      <c r="AG333" s="1355">
        <v>209.77</v>
      </c>
      <c r="AH333" s="1355">
        <v>202.44</v>
      </c>
      <c r="AI333" s="1355">
        <v>170.78</v>
      </c>
      <c r="AJ333" s="1355">
        <v>181.6611</v>
      </c>
      <c r="AK333" s="1354">
        <v>1926</v>
      </c>
      <c r="AL333" s="1335"/>
      <c r="AM333" s="1307">
        <v>195.39004151586121</v>
      </c>
      <c r="AN333" s="1284">
        <v>1.310011277408929E-2</v>
      </c>
      <c r="AO333" s="1335"/>
      <c r="AP333" s="1353">
        <v>186.72030000000001</v>
      </c>
      <c r="AQ333" s="1357">
        <v>161.99</v>
      </c>
      <c r="AR333" s="1335"/>
      <c r="AT333" s="1330"/>
      <c r="AU333" s="1330"/>
      <c r="AV333" s="1330"/>
      <c r="AW333" s="1331"/>
      <c r="AX333" s="1331"/>
      <c r="AY333" s="1330"/>
      <c r="AZ333" s="1330"/>
      <c r="BA333" s="1330"/>
      <c r="BB333" s="1330"/>
      <c r="BC333" s="1330"/>
      <c r="BD333" s="1330"/>
      <c r="BE333" s="1330"/>
      <c r="BF333" s="1330"/>
      <c r="BG333" s="1330"/>
      <c r="BH333" s="1330"/>
      <c r="BI333" s="1330"/>
      <c r="BJ333" s="1330"/>
      <c r="BK333" s="1330"/>
      <c r="BL333" s="1330"/>
      <c r="BM333" s="1330"/>
      <c r="BN333" s="1330"/>
      <c r="BO333" s="1330"/>
      <c r="BP333" s="1330"/>
      <c r="BQ333" s="1330"/>
      <c r="BR333" s="1330"/>
      <c r="BS333" s="1330"/>
      <c r="BT333" s="1330"/>
      <c r="BU333" s="1330"/>
      <c r="BV333" s="1330"/>
      <c r="BW333" s="1330"/>
      <c r="BX333" s="1330"/>
      <c r="BY333" s="1330"/>
      <c r="BZ333" s="1330"/>
      <c r="CA333" s="1330"/>
      <c r="CB333" s="1330"/>
      <c r="CC333" s="1330"/>
      <c r="CD333" s="1330"/>
      <c r="CE333" s="1330"/>
      <c r="CF333" s="1330"/>
      <c r="CG333" s="1330"/>
    </row>
    <row r="334" spans="1:87" s="1289" customFormat="1" ht="40.35" hidden="1" customHeight="1" outlineLevel="1" collapsed="1">
      <c r="A334" s="1299">
        <v>43899</v>
      </c>
      <c r="B334" s="1341">
        <v>11</v>
      </c>
      <c r="C334" s="1353">
        <v>173</v>
      </c>
      <c r="D334" s="1355">
        <v>216.5763</v>
      </c>
      <c r="E334" s="1356">
        <v>423.58</v>
      </c>
      <c r="F334" s="1353">
        <v>187.25380000000001</v>
      </c>
      <c r="G334" s="1354">
        <v>4835</v>
      </c>
      <c r="H334" s="1353">
        <v>205.84180000000001</v>
      </c>
      <c r="I334" s="1354">
        <v>1538</v>
      </c>
      <c r="J334" s="1353">
        <v>203.8</v>
      </c>
      <c r="K334" s="1353">
        <v>170.58</v>
      </c>
      <c r="L334" s="1352">
        <v>208.93</v>
      </c>
      <c r="M334" s="1353">
        <v>191.21</v>
      </c>
      <c r="N334" s="1353">
        <v>166</v>
      </c>
      <c r="O334" s="1355">
        <v>191.61950000000002</v>
      </c>
      <c r="P334" s="1358">
        <v>1448</v>
      </c>
      <c r="Q334" s="1355">
        <v>185.5</v>
      </c>
      <c r="R334" s="1362" t="s">
        <v>217</v>
      </c>
      <c r="S334" s="1355" t="s">
        <v>202</v>
      </c>
      <c r="T334" s="1355">
        <v>202.58500000000001</v>
      </c>
      <c r="U334" s="1355">
        <v>198.46</v>
      </c>
      <c r="V334" s="1355">
        <v>202.5</v>
      </c>
      <c r="W334" s="1355">
        <v>207.41670000000002</v>
      </c>
      <c r="X334" s="1358">
        <v>69914.850000000006</v>
      </c>
      <c r="Y334" s="1355" t="s">
        <v>202</v>
      </c>
      <c r="Z334" s="1355">
        <v>185.76</v>
      </c>
      <c r="AA334" s="1355">
        <v>201.95000000000002</v>
      </c>
      <c r="AB334" s="1355">
        <v>195.74450000000002</v>
      </c>
      <c r="AC334" s="1359">
        <v>848.28100000000006</v>
      </c>
      <c r="AD334" s="1355">
        <v>206</v>
      </c>
      <c r="AE334" s="1355">
        <v>195.25040000000001</v>
      </c>
      <c r="AF334" s="1355">
        <v>940.87</v>
      </c>
      <c r="AG334" s="1355">
        <v>209.51</v>
      </c>
      <c r="AH334" s="1355">
        <v>202.44</v>
      </c>
      <c r="AI334" s="1355">
        <v>170.33</v>
      </c>
      <c r="AJ334" s="1355">
        <v>178.9776</v>
      </c>
      <c r="AK334" s="1354">
        <v>1929</v>
      </c>
      <c r="AL334" s="1335"/>
      <c r="AM334" s="1307">
        <v>194.45219881839472</v>
      </c>
      <c r="AN334" s="1284">
        <v>-4.7998490106793135E-3</v>
      </c>
      <c r="AO334" s="1335"/>
      <c r="AP334" s="1353">
        <v>184.44120000000001</v>
      </c>
      <c r="AQ334" s="1357">
        <v>162.41</v>
      </c>
      <c r="AR334" s="1335"/>
      <c r="AT334" s="1330"/>
      <c r="AU334" s="1330"/>
      <c r="AV334" s="1330"/>
      <c r="AW334" s="1331"/>
      <c r="AX334" s="1331"/>
      <c r="AY334" s="1330"/>
      <c r="AZ334" s="1330"/>
      <c r="BA334" s="1330"/>
      <c r="BB334" s="1330"/>
      <c r="BC334" s="1330"/>
      <c r="BD334" s="1330"/>
      <c r="BE334" s="1330"/>
      <c r="BF334" s="1330"/>
      <c r="BG334" s="1330"/>
      <c r="BH334" s="1330"/>
      <c r="BI334" s="1330"/>
      <c r="BJ334" s="1330"/>
      <c r="BK334" s="1330"/>
      <c r="BL334" s="1330"/>
      <c r="BM334" s="1330"/>
      <c r="BN334" s="1330"/>
      <c r="BO334" s="1330"/>
      <c r="BP334" s="1330"/>
      <c r="BQ334" s="1330"/>
      <c r="BR334" s="1330"/>
      <c r="BS334" s="1330"/>
      <c r="BT334" s="1330"/>
      <c r="BU334" s="1330"/>
      <c r="BV334" s="1330"/>
      <c r="BW334" s="1330"/>
      <c r="BX334" s="1330"/>
      <c r="BY334" s="1330"/>
      <c r="BZ334" s="1330"/>
      <c r="CA334" s="1330"/>
      <c r="CB334" s="1330"/>
      <c r="CC334" s="1330"/>
      <c r="CD334" s="1330"/>
      <c r="CE334" s="1330"/>
      <c r="CF334" s="1330"/>
      <c r="CG334" s="1330"/>
    </row>
    <row r="335" spans="1:87" s="1289" customFormat="1" ht="40.35" hidden="1" customHeight="1" outlineLevel="1" collapsed="1">
      <c r="A335" s="1299">
        <v>43906</v>
      </c>
      <c r="B335" s="1341">
        <v>12</v>
      </c>
      <c r="C335" s="1353">
        <v>163.20000000000002</v>
      </c>
      <c r="D335" s="1355">
        <v>216.9752</v>
      </c>
      <c r="E335" s="1356">
        <v>424.36</v>
      </c>
      <c r="F335" s="1353">
        <v>177.61950000000002</v>
      </c>
      <c r="G335" s="1354">
        <v>4799</v>
      </c>
      <c r="H335" s="1353">
        <v>202.48930000000001</v>
      </c>
      <c r="I335" s="1354">
        <v>1513</v>
      </c>
      <c r="J335" s="1353">
        <v>197.88</v>
      </c>
      <c r="K335" s="1353">
        <v>170.34</v>
      </c>
      <c r="L335" s="1352">
        <v>212.64000000000001</v>
      </c>
      <c r="M335" s="1353">
        <v>191.64000000000001</v>
      </c>
      <c r="N335" s="1353">
        <v>167</v>
      </c>
      <c r="O335" s="1355">
        <v>192.56790000000001</v>
      </c>
      <c r="P335" s="1358">
        <v>1462</v>
      </c>
      <c r="Q335" s="1355">
        <v>185.47</v>
      </c>
      <c r="R335" s="1362" t="s">
        <v>217</v>
      </c>
      <c r="S335" s="1355">
        <v>210.43</v>
      </c>
      <c r="T335" s="1355">
        <v>196.51400000000001</v>
      </c>
      <c r="U335" s="1355">
        <v>192.03</v>
      </c>
      <c r="V335" s="1355" t="s">
        <v>279</v>
      </c>
      <c r="W335" s="1355">
        <v>197.00920000000002</v>
      </c>
      <c r="X335" s="1358">
        <v>68676</v>
      </c>
      <c r="Y335" s="1355" t="s">
        <v>202</v>
      </c>
      <c r="Z335" s="1355">
        <v>176.49</v>
      </c>
      <c r="AA335" s="1355">
        <v>196.92000000000002</v>
      </c>
      <c r="AB335" s="1355">
        <v>183.09829999999999</v>
      </c>
      <c r="AC335" s="1359">
        <v>820.05000000000007</v>
      </c>
      <c r="AD335" s="1355">
        <v>206</v>
      </c>
      <c r="AE335" s="1355">
        <v>195.0103</v>
      </c>
      <c r="AF335" s="1355">
        <v>944.07</v>
      </c>
      <c r="AG335" s="1355">
        <v>202.99</v>
      </c>
      <c r="AH335" s="1355">
        <v>198.23000000000002</v>
      </c>
      <c r="AI335" s="1355">
        <v>169.93</v>
      </c>
      <c r="AJ335" s="1355">
        <v>174.91230000000002</v>
      </c>
      <c r="AK335" s="1354">
        <v>1924</v>
      </c>
      <c r="AL335" s="1335"/>
      <c r="AM335" s="1307">
        <v>188.91763846071962</v>
      </c>
      <c r="AN335" s="1284">
        <v>-2.8462318201112335E-2</v>
      </c>
      <c r="AO335" s="1335"/>
      <c r="AP335" s="1353">
        <v>178.1591</v>
      </c>
      <c r="AQ335" s="1357">
        <v>162.39000000000001</v>
      </c>
      <c r="AR335" s="1335"/>
      <c r="AT335" s="1330"/>
      <c r="AU335" s="1330"/>
      <c r="AV335" s="1330"/>
      <c r="AW335" s="1331"/>
      <c r="AX335" s="1331"/>
      <c r="AY335" s="1330"/>
      <c r="AZ335" s="1330"/>
      <c r="BA335" s="1330"/>
      <c r="BB335" s="1330"/>
      <c r="BC335" s="1330"/>
      <c r="BD335" s="1330"/>
      <c r="BE335" s="1330"/>
      <c r="BF335" s="1330"/>
      <c r="BG335" s="1330"/>
      <c r="BH335" s="1330"/>
      <c r="BI335" s="1330"/>
      <c r="BJ335" s="1330"/>
      <c r="BK335" s="1330"/>
      <c r="BL335" s="1330"/>
      <c r="BM335" s="1330"/>
      <c r="BN335" s="1330"/>
      <c r="BO335" s="1330"/>
      <c r="BP335" s="1330"/>
      <c r="BQ335" s="1330"/>
      <c r="BR335" s="1330"/>
      <c r="BS335" s="1330"/>
      <c r="BT335" s="1330"/>
      <c r="BU335" s="1330"/>
      <c r="BV335" s="1330"/>
      <c r="BW335" s="1330"/>
      <c r="BX335" s="1330"/>
      <c r="BY335" s="1330"/>
      <c r="BZ335" s="1330"/>
      <c r="CA335" s="1330"/>
      <c r="CB335" s="1330"/>
      <c r="CC335" s="1330"/>
      <c r="CD335" s="1330"/>
      <c r="CE335" s="1330"/>
      <c r="CF335" s="1330"/>
      <c r="CG335" s="1330"/>
    </row>
    <row r="336" spans="1:87" s="1289" customFormat="1" ht="40.35" hidden="1" customHeight="1" outlineLevel="1" collapsed="1">
      <c r="A336" s="1299">
        <v>43913</v>
      </c>
      <c r="B336" s="1341">
        <v>13</v>
      </c>
      <c r="C336" s="1353">
        <v>159.6</v>
      </c>
      <c r="D336" s="1355">
        <v>218.38630000000001</v>
      </c>
      <c r="E336" s="1356">
        <v>427.12</v>
      </c>
      <c r="F336" s="1353">
        <v>174.24620000000002</v>
      </c>
      <c r="G336" s="1354">
        <v>4785</v>
      </c>
      <c r="H336" s="1353">
        <v>201.98270000000002</v>
      </c>
      <c r="I336" s="1354">
        <v>1508</v>
      </c>
      <c r="J336" s="1353">
        <v>195.3</v>
      </c>
      <c r="K336" s="1353">
        <v>171.39000000000001</v>
      </c>
      <c r="L336" s="1352">
        <v>212.64000000000001</v>
      </c>
      <c r="M336" s="1353">
        <v>187.89000000000001</v>
      </c>
      <c r="N336" s="1353">
        <v>167</v>
      </c>
      <c r="O336" s="1355">
        <v>185.65790000000001</v>
      </c>
      <c r="P336" s="1358">
        <v>1413</v>
      </c>
      <c r="Q336" s="1355">
        <v>181.49</v>
      </c>
      <c r="R336" s="1362" t="s">
        <v>217</v>
      </c>
      <c r="S336" s="1355">
        <v>210.5</v>
      </c>
      <c r="T336" s="1355">
        <v>197.67500000000001</v>
      </c>
      <c r="U336" s="1355">
        <v>192.76</v>
      </c>
      <c r="V336" s="1355" t="s">
        <v>279</v>
      </c>
      <c r="W336" s="1355">
        <v>194.72900000000001</v>
      </c>
      <c r="X336" s="1358">
        <v>68922.100000000006</v>
      </c>
      <c r="Y336" s="1355" t="s">
        <v>202</v>
      </c>
      <c r="Z336" s="1355">
        <v>173.18</v>
      </c>
      <c r="AA336" s="1355">
        <v>194.3</v>
      </c>
      <c r="AB336" s="1355">
        <v>177.34900000000002</v>
      </c>
      <c r="AC336" s="1359">
        <v>809.96300000000008</v>
      </c>
      <c r="AD336" s="1355">
        <v>204</v>
      </c>
      <c r="AE336" s="1355">
        <v>200.77640000000002</v>
      </c>
      <c r="AF336" s="1355">
        <v>971.97</v>
      </c>
      <c r="AG336" s="1355">
        <v>198.69</v>
      </c>
      <c r="AH336" s="1355">
        <v>194.74</v>
      </c>
      <c r="AI336" s="1355">
        <v>169.31</v>
      </c>
      <c r="AJ336" s="1355">
        <v>174.4051</v>
      </c>
      <c r="AK336" s="1354">
        <v>1924</v>
      </c>
      <c r="AL336" s="1335"/>
      <c r="AM336" s="1307">
        <v>186.24712534596549</v>
      </c>
      <c r="AN336" s="1284">
        <v>-1.4135859078660884E-2</v>
      </c>
      <c r="AO336" s="1335"/>
      <c r="AP336" s="1353">
        <v>179.02530000000002</v>
      </c>
      <c r="AQ336" s="1357">
        <v>163.28</v>
      </c>
      <c r="AR336" s="1335"/>
      <c r="AT336" s="1330"/>
      <c r="AU336" s="1330"/>
      <c r="AV336" s="1330"/>
      <c r="AW336" s="1331"/>
      <c r="AX336" s="1331"/>
      <c r="AY336" s="1330"/>
      <c r="AZ336" s="1330"/>
      <c r="BA336" s="1330"/>
      <c r="BB336" s="1330"/>
      <c r="BC336" s="1330"/>
      <c r="BD336" s="1330"/>
      <c r="BE336" s="1330"/>
      <c r="BF336" s="1330"/>
      <c r="BG336" s="1330"/>
      <c r="BH336" s="1330"/>
      <c r="BI336" s="1330"/>
      <c r="BJ336" s="1330"/>
      <c r="BK336" s="1330"/>
      <c r="BL336" s="1330"/>
      <c r="BM336" s="1330"/>
      <c r="BN336" s="1330"/>
      <c r="BO336" s="1330"/>
      <c r="BP336" s="1330"/>
      <c r="BQ336" s="1330"/>
      <c r="BR336" s="1330"/>
      <c r="BS336" s="1330"/>
      <c r="BT336" s="1330"/>
      <c r="BU336" s="1330"/>
      <c r="BV336" s="1330"/>
      <c r="BW336" s="1330"/>
      <c r="BX336" s="1330"/>
      <c r="BY336" s="1330"/>
      <c r="BZ336" s="1330"/>
      <c r="CA336" s="1330"/>
      <c r="CB336" s="1330"/>
      <c r="CC336" s="1330"/>
      <c r="CD336" s="1330"/>
      <c r="CE336" s="1330"/>
      <c r="CF336" s="1330"/>
      <c r="CG336" s="1330"/>
    </row>
    <row r="337" spans="1:85" s="1289" customFormat="1" ht="40.35" hidden="1" customHeight="1" outlineLevel="1" collapsed="1">
      <c r="A337" s="1299">
        <v>43920</v>
      </c>
      <c r="B337" s="1341">
        <v>14</v>
      </c>
      <c r="C337" s="1353">
        <v>159.1</v>
      </c>
      <c r="D337" s="1355">
        <v>218.86700000000002</v>
      </c>
      <c r="E337" s="1356">
        <v>428.06</v>
      </c>
      <c r="F337" s="1353">
        <v>173.97329999999999</v>
      </c>
      <c r="G337" s="1354">
        <v>4770</v>
      </c>
      <c r="H337" s="1353">
        <v>199.3005</v>
      </c>
      <c r="I337" s="1354">
        <v>1488</v>
      </c>
      <c r="J337" s="1353">
        <v>194.82</v>
      </c>
      <c r="K337" s="1353">
        <v>172.97</v>
      </c>
      <c r="L337" s="1352">
        <v>207.07</v>
      </c>
      <c r="M337" s="1353">
        <v>186.25</v>
      </c>
      <c r="N337" s="1353">
        <v>166</v>
      </c>
      <c r="O337" s="1355">
        <v>184.62110000000001</v>
      </c>
      <c r="P337" s="1358">
        <v>1408</v>
      </c>
      <c r="Q337" s="1355">
        <v>181.21</v>
      </c>
      <c r="R337" s="1362" t="s">
        <v>217</v>
      </c>
      <c r="S337" s="1355">
        <v>209.91</v>
      </c>
      <c r="T337" s="1355">
        <v>196.03200000000001</v>
      </c>
      <c r="U337" s="1355">
        <v>192.39000000000001</v>
      </c>
      <c r="V337" s="1355" t="s">
        <v>279</v>
      </c>
      <c r="W337" s="1355">
        <v>191.34390000000002</v>
      </c>
      <c r="X337" s="1358">
        <v>69369.8</v>
      </c>
      <c r="Y337" s="1355" t="s">
        <v>202</v>
      </c>
      <c r="Z337" s="1355">
        <v>173.23</v>
      </c>
      <c r="AA337" s="1355">
        <v>193.87</v>
      </c>
      <c r="AB337" s="1355">
        <v>180.0909</v>
      </c>
      <c r="AC337" s="1359">
        <v>821.63400000000001</v>
      </c>
      <c r="AD337" s="1355">
        <v>201</v>
      </c>
      <c r="AE337" s="1355">
        <v>197.4948</v>
      </c>
      <c r="AF337" s="1355">
        <v>954.21</v>
      </c>
      <c r="AG337" s="1355">
        <v>200.83</v>
      </c>
      <c r="AH337" s="1355">
        <v>193.21</v>
      </c>
      <c r="AI337" s="1355">
        <v>169.72200000000001</v>
      </c>
      <c r="AJ337" s="1355">
        <v>178.7287</v>
      </c>
      <c r="AK337" s="1354">
        <v>1963</v>
      </c>
      <c r="AL337" s="1335"/>
      <c r="AM337" s="1307">
        <v>185.9147717372791</v>
      </c>
      <c r="AN337" s="1284">
        <v>-1.7844764479936215E-3</v>
      </c>
      <c r="AO337" s="1335"/>
      <c r="AP337" s="1353">
        <v>184.4444</v>
      </c>
      <c r="AQ337" s="1357">
        <v>163.15</v>
      </c>
      <c r="AR337" s="1335"/>
      <c r="AT337" s="1330"/>
      <c r="AU337" s="1330"/>
      <c r="AV337" s="1330"/>
      <c r="AW337" s="1331"/>
      <c r="AX337" s="1331"/>
      <c r="AY337" s="1330"/>
      <c r="AZ337" s="1330"/>
      <c r="BA337" s="1330"/>
      <c r="BB337" s="1330"/>
      <c r="BC337" s="1330"/>
      <c r="BD337" s="1330"/>
      <c r="BE337" s="1330"/>
      <c r="BF337" s="1330"/>
      <c r="BG337" s="1330"/>
      <c r="BH337" s="1330"/>
      <c r="BI337" s="1330"/>
      <c r="BJ337" s="1330"/>
      <c r="BK337" s="1330"/>
      <c r="BL337" s="1330"/>
      <c r="BM337" s="1330"/>
      <c r="BN337" s="1330"/>
      <c r="BO337" s="1330"/>
      <c r="BP337" s="1330"/>
      <c r="BQ337" s="1330"/>
      <c r="BR337" s="1330"/>
      <c r="BS337" s="1330"/>
      <c r="BT337" s="1330"/>
      <c r="BU337" s="1330"/>
      <c r="BV337" s="1330"/>
      <c r="BW337" s="1330"/>
      <c r="BX337" s="1330"/>
      <c r="BY337" s="1330"/>
      <c r="BZ337" s="1330"/>
      <c r="CA337" s="1330"/>
      <c r="CB337" s="1330"/>
      <c r="CC337" s="1330"/>
      <c r="CD337" s="1330"/>
      <c r="CE337" s="1330"/>
      <c r="CF337" s="1330"/>
      <c r="CG337" s="1330"/>
    </row>
    <row r="338" spans="1:85" s="1289" customFormat="1" ht="40.35" hidden="1" customHeight="1" outlineLevel="1" collapsed="1">
      <c r="A338" s="1299">
        <v>43927</v>
      </c>
      <c r="B338" s="1341">
        <v>15</v>
      </c>
      <c r="C338" s="1353">
        <v>157</v>
      </c>
      <c r="D338" s="1355">
        <v>215.19580000000002</v>
      </c>
      <c r="E338" s="1356">
        <v>420.88</v>
      </c>
      <c r="F338" s="1353">
        <v>175.85810000000001</v>
      </c>
      <c r="G338" s="1354">
        <v>4780</v>
      </c>
      <c r="H338" s="1353">
        <v>199.6996</v>
      </c>
      <c r="I338" s="1354">
        <v>1491</v>
      </c>
      <c r="J338" s="1353">
        <v>192.84</v>
      </c>
      <c r="K338" s="1353">
        <v>175.45000000000002</v>
      </c>
      <c r="L338" s="1352">
        <v>203.36</v>
      </c>
      <c r="M338" s="1353">
        <v>185.95000000000002</v>
      </c>
      <c r="N338" s="1353">
        <v>165</v>
      </c>
      <c r="O338" s="1355">
        <v>188.63080000000002</v>
      </c>
      <c r="P338" s="1358">
        <v>1438</v>
      </c>
      <c r="Q338" s="1355">
        <v>179.57</v>
      </c>
      <c r="R338" s="1362" t="s">
        <v>217</v>
      </c>
      <c r="S338" s="1355">
        <v>207.76</v>
      </c>
      <c r="T338" s="1355">
        <v>195.19500000000002</v>
      </c>
      <c r="U338" s="1355">
        <v>189.04</v>
      </c>
      <c r="V338" s="1355" t="s">
        <v>279</v>
      </c>
      <c r="W338" s="1355">
        <v>194.65950000000001</v>
      </c>
      <c r="X338" s="1358">
        <v>69844.67</v>
      </c>
      <c r="Y338" s="1355" t="s">
        <v>202</v>
      </c>
      <c r="Z338" s="1355">
        <v>171.81</v>
      </c>
      <c r="AA338" s="1355">
        <v>191.19</v>
      </c>
      <c r="AB338" s="1355">
        <v>178.42310000000001</v>
      </c>
      <c r="AC338" s="1359">
        <v>813.00800000000004</v>
      </c>
      <c r="AD338" s="1355">
        <v>198</v>
      </c>
      <c r="AE338" s="1355">
        <v>192.31830000000002</v>
      </c>
      <c r="AF338" s="1355">
        <v>929.48</v>
      </c>
      <c r="AG338" s="1355">
        <v>198.08</v>
      </c>
      <c r="AH338" s="1355">
        <v>184.45000000000002</v>
      </c>
      <c r="AI338" s="1355">
        <v>170.14000000000001</v>
      </c>
      <c r="AJ338" s="1355">
        <v>179.69670000000002</v>
      </c>
      <c r="AK338" s="1354">
        <v>1966</v>
      </c>
      <c r="AL338" s="1335"/>
      <c r="AM338" s="1307">
        <v>184.67227282307854</v>
      </c>
      <c r="AN338" s="1284">
        <v>-6.683164025053201E-3</v>
      </c>
      <c r="AO338" s="1335"/>
      <c r="AP338" s="1353">
        <v>186.36330000000001</v>
      </c>
      <c r="AQ338" s="1357">
        <v>163.57</v>
      </c>
      <c r="AR338" s="1335"/>
      <c r="AT338" s="1330"/>
      <c r="AU338" s="1330"/>
      <c r="AV338" s="1330"/>
      <c r="AW338" s="1331"/>
      <c r="AX338" s="1331"/>
      <c r="AY338" s="1330"/>
      <c r="AZ338" s="1330"/>
      <c r="BA338" s="1330"/>
      <c r="BB338" s="1330"/>
      <c r="BC338" s="1330"/>
      <c r="BD338" s="1330"/>
      <c r="BE338" s="1330"/>
      <c r="BF338" s="1330"/>
      <c r="BG338" s="1330"/>
      <c r="BH338" s="1330"/>
      <c r="BI338" s="1330"/>
      <c r="BJ338" s="1330"/>
      <c r="BK338" s="1330"/>
      <c r="BL338" s="1330"/>
      <c r="BM338" s="1330"/>
      <c r="BN338" s="1330"/>
      <c r="BO338" s="1330"/>
      <c r="BP338" s="1330"/>
      <c r="BQ338" s="1330"/>
      <c r="BR338" s="1330"/>
      <c r="BS338" s="1330"/>
      <c r="BT338" s="1330"/>
      <c r="BU338" s="1330"/>
      <c r="BV338" s="1330"/>
      <c r="BW338" s="1330"/>
      <c r="BX338" s="1330"/>
      <c r="BY338" s="1330"/>
      <c r="BZ338" s="1330"/>
      <c r="CA338" s="1330"/>
      <c r="CB338" s="1330"/>
      <c r="CC338" s="1330"/>
      <c r="CD338" s="1330"/>
      <c r="CE338" s="1330"/>
      <c r="CF338" s="1330"/>
      <c r="CG338" s="1330"/>
    </row>
    <row r="339" spans="1:85" s="1289" customFormat="1" ht="40.35" hidden="1" customHeight="1" outlineLevel="1" collapsed="1">
      <c r="A339" s="1299">
        <v>43934</v>
      </c>
      <c r="B339" s="1341">
        <v>16</v>
      </c>
      <c r="C339" s="1353">
        <v>152</v>
      </c>
      <c r="D339" s="1355">
        <v>214.7561</v>
      </c>
      <c r="E339" s="1356">
        <v>420.02</v>
      </c>
      <c r="F339" s="1353">
        <v>173.3597</v>
      </c>
      <c r="G339" s="1354">
        <v>4682</v>
      </c>
      <c r="H339" s="1353">
        <v>189.874</v>
      </c>
      <c r="I339" s="1354">
        <v>1417</v>
      </c>
      <c r="J339" s="1353">
        <v>189.5</v>
      </c>
      <c r="K339" s="1353">
        <v>175.03</v>
      </c>
      <c r="L339" s="1352">
        <v>198.71</v>
      </c>
      <c r="M339" s="1353">
        <v>181.33</v>
      </c>
      <c r="N339" s="1353">
        <v>164</v>
      </c>
      <c r="O339" s="1355">
        <v>183.41420000000002</v>
      </c>
      <c r="P339" s="1358">
        <v>1394</v>
      </c>
      <c r="Q339" s="1355">
        <v>177.45000000000002</v>
      </c>
      <c r="R339" s="1362" t="s">
        <v>217</v>
      </c>
      <c r="S339" s="1355">
        <v>205.52</v>
      </c>
      <c r="T339" s="1355">
        <v>191.684</v>
      </c>
      <c r="U339" s="1355">
        <v>183.95000000000002</v>
      </c>
      <c r="V339" s="1355" t="s">
        <v>279</v>
      </c>
      <c r="W339" s="1355">
        <v>187.6737</v>
      </c>
      <c r="X339" s="1358">
        <v>66053.100000000006</v>
      </c>
      <c r="Y339" s="1355" t="s">
        <v>202</v>
      </c>
      <c r="Z339" s="1355">
        <v>167.56</v>
      </c>
      <c r="AA339" s="1355">
        <v>188.47</v>
      </c>
      <c r="AB339" s="1355">
        <v>174.929</v>
      </c>
      <c r="AC339" s="1359">
        <v>793.88800000000003</v>
      </c>
      <c r="AD339" s="1355">
        <v>195</v>
      </c>
      <c r="AE339" s="1355">
        <v>191.97640000000001</v>
      </c>
      <c r="AF339" s="1355">
        <v>928.25</v>
      </c>
      <c r="AG339" s="1355">
        <v>192.38</v>
      </c>
      <c r="AH339" s="1355">
        <v>178.11</v>
      </c>
      <c r="AI339" s="1355">
        <v>170.92000000000002</v>
      </c>
      <c r="AJ339" s="1355">
        <v>179.1763</v>
      </c>
      <c r="AK339" s="1354">
        <v>1954</v>
      </c>
      <c r="AL339" s="1335"/>
      <c r="AM339" s="1307">
        <v>180.97863167979554</v>
      </c>
      <c r="AN339" s="1284">
        <v>-2.0001059643759422E-2</v>
      </c>
      <c r="AO339" s="1335"/>
      <c r="AP339" s="1353">
        <v>187.2818</v>
      </c>
      <c r="AQ339" s="1357">
        <v>163.44</v>
      </c>
      <c r="AR339" s="1335"/>
      <c r="AT339" s="1330"/>
      <c r="AU339" s="1330"/>
      <c r="AV339" s="1330"/>
      <c r="AW339" s="1331"/>
      <c r="AX339" s="1331"/>
      <c r="AY339" s="1330"/>
      <c r="AZ339" s="1330"/>
      <c r="BA339" s="1330"/>
      <c r="BB339" s="1330"/>
      <c r="BC339" s="1330"/>
      <c r="BD339" s="1330"/>
      <c r="BE339" s="1330"/>
      <c r="BF339" s="1330"/>
      <c r="BG339" s="1330"/>
      <c r="BH339" s="1330"/>
      <c r="BI339" s="1330"/>
      <c r="BJ339" s="1330"/>
      <c r="BK339" s="1330"/>
      <c r="BL339" s="1330"/>
      <c r="BM339" s="1330"/>
      <c r="BN339" s="1330"/>
      <c r="BO339" s="1330"/>
      <c r="BP339" s="1330"/>
      <c r="BQ339" s="1330"/>
      <c r="BR339" s="1330"/>
      <c r="BS339" s="1330"/>
      <c r="BT339" s="1330"/>
      <c r="BU339" s="1330"/>
      <c r="BV339" s="1330"/>
      <c r="BW339" s="1330"/>
      <c r="BX339" s="1330"/>
      <c r="BY339" s="1330"/>
      <c r="BZ339" s="1330"/>
      <c r="CA339" s="1330"/>
      <c r="CB339" s="1330"/>
      <c r="CC339" s="1330"/>
      <c r="CD339" s="1330"/>
      <c r="CE339" s="1330"/>
      <c r="CF339" s="1330"/>
      <c r="CG339" s="1330"/>
    </row>
    <row r="340" spans="1:85" s="1289" customFormat="1" ht="40.35" hidden="1" customHeight="1" outlineLevel="1" collapsed="1">
      <c r="A340" s="1299">
        <v>43941</v>
      </c>
      <c r="B340" s="1341">
        <v>17</v>
      </c>
      <c r="C340" s="1353">
        <v>149.30000000000001</v>
      </c>
      <c r="D340" s="1355">
        <v>213.7131</v>
      </c>
      <c r="E340" s="1356">
        <v>417.98</v>
      </c>
      <c r="F340" s="1353">
        <v>170.79670000000002</v>
      </c>
      <c r="G340" s="1354">
        <v>4676</v>
      </c>
      <c r="H340" s="1353">
        <v>194.8135</v>
      </c>
      <c r="I340" s="1354">
        <v>1453</v>
      </c>
      <c r="J340" s="1353">
        <v>184.51</v>
      </c>
      <c r="K340" s="1353">
        <v>168.88</v>
      </c>
      <c r="L340" s="1352">
        <v>194.07</v>
      </c>
      <c r="M340" s="1353">
        <v>178.84</v>
      </c>
      <c r="N340" s="1353">
        <v>163</v>
      </c>
      <c r="O340" s="1355">
        <v>187.6225</v>
      </c>
      <c r="P340" s="1358">
        <v>1419</v>
      </c>
      <c r="Q340" s="1355">
        <v>177.98</v>
      </c>
      <c r="R340" s="1362" t="s">
        <v>217</v>
      </c>
      <c r="S340" s="1355">
        <v>206.25</v>
      </c>
      <c r="T340" s="1355">
        <v>186.96100000000001</v>
      </c>
      <c r="U340" s="1355">
        <v>181.85</v>
      </c>
      <c r="V340" s="1355" t="s">
        <v>279</v>
      </c>
      <c r="W340" s="1355">
        <v>181.70570000000001</v>
      </c>
      <c r="X340" s="1358">
        <v>64489.94</v>
      </c>
      <c r="Y340" s="1355" t="s">
        <v>202</v>
      </c>
      <c r="Z340" s="1355">
        <v>163.88</v>
      </c>
      <c r="AA340" s="1355">
        <v>184.03</v>
      </c>
      <c r="AB340" s="1355">
        <v>171.5848</v>
      </c>
      <c r="AC340" s="1359">
        <v>777.14200000000005</v>
      </c>
      <c r="AD340" s="1355">
        <v>189</v>
      </c>
      <c r="AE340" s="1355">
        <v>189.41490000000002</v>
      </c>
      <c r="AF340" s="1355">
        <v>916.66</v>
      </c>
      <c r="AG340" s="1355">
        <v>190.68</v>
      </c>
      <c r="AH340" s="1355">
        <v>173.23</v>
      </c>
      <c r="AI340" s="1355">
        <v>169.56</v>
      </c>
      <c r="AJ340" s="1355">
        <v>180.7687</v>
      </c>
      <c r="AK340" s="1354">
        <v>1969</v>
      </c>
      <c r="AL340" s="1335"/>
      <c r="AM340" s="1307">
        <v>178.10509282520758</v>
      </c>
      <c r="AN340" s="1284">
        <v>-1.5877779757292543E-2</v>
      </c>
      <c r="AO340" s="1335"/>
      <c r="AP340" s="1353">
        <v>187.9025</v>
      </c>
      <c r="AQ340" s="1357">
        <v>164.43</v>
      </c>
      <c r="AR340" s="1335"/>
      <c r="AT340" s="1330"/>
      <c r="AU340" s="1330"/>
      <c r="AV340" s="1330"/>
      <c r="AW340" s="1331"/>
      <c r="AX340" s="1331"/>
      <c r="AY340" s="1330"/>
      <c r="AZ340" s="1330"/>
      <c r="BA340" s="1330"/>
      <c r="BB340" s="1330"/>
      <c r="BC340" s="1330"/>
      <c r="BD340" s="1330"/>
      <c r="BE340" s="1330"/>
      <c r="BF340" s="1330"/>
      <c r="BG340" s="1330"/>
      <c r="BH340" s="1330"/>
      <c r="BI340" s="1330"/>
      <c r="BJ340" s="1330"/>
      <c r="BK340" s="1330"/>
      <c r="BL340" s="1330"/>
      <c r="BM340" s="1330"/>
      <c r="BN340" s="1330"/>
      <c r="BO340" s="1330"/>
      <c r="BP340" s="1330"/>
      <c r="BQ340" s="1330"/>
      <c r="BR340" s="1330"/>
      <c r="BS340" s="1330"/>
      <c r="BT340" s="1330"/>
      <c r="BU340" s="1330"/>
      <c r="BV340" s="1330"/>
      <c r="BW340" s="1330"/>
      <c r="BX340" s="1330"/>
      <c r="BY340" s="1330"/>
      <c r="BZ340" s="1330"/>
      <c r="CA340" s="1330"/>
      <c r="CB340" s="1330"/>
      <c r="CC340" s="1330"/>
      <c r="CD340" s="1330"/>
      <c r="CE340" s="1330"/>
      <c r="CF340" s="1330"/>
      <c r="CG340" s="1330"/>
    </row>
    <row r="341" spans="1:85" s="1289" customFormat="1" ht="40.35" hidden="1" customHeight="1" outlineLevel="1" collapsed="1">
      <c r="A341" s="1299">
        <v>43948</v>
      </c>
      <c r="B341" s="1341">
        <v>18</v>
      </c>
      <c r="C341" s="1353">
        <v>144</v>
      </c>
      <c r="D341" s="1355">
        <v>213.20180000000002</v>
      </c>
      <c r="E341" s="1356">
        <v>416.98</v>
      </c>
      <c r="F341" s="1353">
        <v>164.97050000000002</v>
      </c>
      <c r="G341" s="1354">
        <v>4481</v>
      </c>
      <c r="H341" s="1353">
        <v>190.26510000000002</v>
      </c>
      <c r="I341" s="1354">
        <v>1419</v>
      </c>
      <c r="J341" s="1353">
        <v>178.95000000000002</v>
      </c>
      <c r="K341" s="1353">
        <v>170.8</v>
      </c>
      <c r="L341" s="1352">
        <v>190.36</v>
      </c>
      <c r="M341" s="1353">
        <v>173.57</v>
      </c>
      <c r="N341" s="1353">
        <v>161</v>
      </c>
      <c r="O341" s="1355">
        <v>179.60650000000001</v>
      </c>
      <c r="P341" s="1358">
        <v>1359</v>
      </c>
      <c r="Q341" s="1355">
        <v>177.86</v>
      </c>
      <c r="R341" s="1362" t="s">
        <v>217</v>
      </c>
      <c r="S341" s="1355">
        <v>196.97</v>
      </c>
      <c r="T341" s="1355">
        <v>174.57300000000001</v>
      </c>
      <c r="U341" s="1355">
        <v>171.89000000000001</v>
      </c>
      <c r="V341" s="1355" t="s">
        <v>279</v>
      </c>
      <c r="W341" s="1355">
        <v>174.36320000000001</v>
      </c>
      <c r="X341" s="1358">
        <v>61759.68</v>
      </c>
      <c r="Y341" s="1355" t="s">
        <v>202</v>
      </c>
      <c r="Z341" s="1355">
        <v>157.22</v>
      </c>
      <c r="AA341" s="1355">
        <v>174.42000000000002</v>
      </c>
      <c r="AB341" s="1355">
        <v>158.5325</v>
      </c>
      <c r="AC341" s="1359">
        <v>719.03300000000002</v>
      </c>
      <c r="AD341" s="1355">
        <v>183</v>
      </c>
      <c r="AE341" s="1355">
        <v>176.63250000000002</v>
      </c>
      <c r="AF341" s="1355">
        <v>855.31000000000006</v>
      </c>
      <c r="AG341" s="1355">
        <v>179.46</v>
      </c>
      <c r="AH341" s="1355">
        <v>160.77000000000001</v>
      </c>
      <c r="AI341" s="1355">
        <v>170.8</v>
      </c>
      <c r="AJ341" s="1355">
        <v>182.67600000000002</v>
      </c>
      <c r="AK341" s="1354">
        <v>1963</v>
      </c>
      <c r="AL341" s="1335"/>
      <c r="AM341" s="1307">
        <v>171.75782949755163</v>
      </c>
      <c r="AN341" s="1284">
        <v>-3.563774189144131E-2</v>
      </c>
      <c r="AO341" s="1335"/>
      <c r="AP341" s="1353">
        <v>188.9522</v>
      </c>
      <c r="AQ341" s="1357">
        <v>164.64000000000001</v>
      </c>
      <c r="AR341" s="1335"/>
      <c r="AT341" s="1330"/>
      <c r="AU341" s="1330"/>
      <c r="AV341" s="1330"/>
      <c r="AW341" s="1331"/>
      <c r="AX341" s="1331"/>
      <c r="AY341" s="1330"/>
      <c r="AZ341" s="1330"/>
      <c r="BA341" s="1330"/>
      <c r="BB341" s="1330"/>
      <c r="BC341" s="1330"/>
      <c r="BD341" s="1330"/>
      <c r="BE341" s="1330"/>
      <c r="BF341" s="1330"/>
      <c r="BG341" s="1330"/>
      <c r="BH341" s="1330"/>
      <c r="BI341" s="1330"/>
      <c r="BJ341" s="1330"/>
      <c r="BK341" s="1330"/>
      <c r="BL341" s="1330"/>
      <c r="BM341" s="1330"/>
      <c r="BN341" s="1330"/>
      <c r="BO341" s="1330"/>
      <c r="BP341" s="1330"/>
      <c r="BQ341" s="1330"/>
      <c r="BR341" s="1330"/>
      <c r="BS341" s="1330"/>
      <c r="BT341" s="1330"/>
      <c r="BU341" s="1330"/>
      <c r="BV341" s="1330"/>
      <c r="BW341" s="1330"/>
      <c r="BX341" s="1330"/>
      <c r="BY341" s="1330"/>
      <c r="BZ341" s="1330"/>
      <c r="CA341" s="1330"/>
      <c r="CB341" s="1330"/>
      <c r="CC341" s="1330"/>
      <c r="CD341" s="1330"/>
      <c r="CE341" s="1330"/>
      <c r="CF341" s="1330"/>
      <c r="CG341" s="1330"/>
    </row>
    <row r="342" spans="1:85" s="1289" customFormat="1" ht="40.35" hidden="1" customHeight="1" outlineLevel="1" collapsed="1">
      <c r="A342" s="1299">
        <v>43955</v>
      </c>
      <c r="B342" s="1341">
        <v>19</v>
      </c>
      <c r="C342" s="1353">
        <v>139.6</v>
      </c>
      <c r="D342" s="1355">
        <v>212.73140000000001</v>
      </c>
      <c r="E342" s="1356">
        <v>416.06</v>
      </c>
      <c r="F342" s="1353">
        <v>160.69240000000002</v>
      </c>
      <c r="G342" s="1354">
        <v>4358</v>
      </c>
      <c r="H342" s="1353">
        <v>186.4479</v>
      </c>
      <c r="I342" s="1354">
        <v>1391</v>
      </c>
      <c r="J342" s="1353">
        <v>170.71</v>
      </c>
      <c r="K342" s="1353">
        <v>166.66</v>
      </c>
      <c r="L342" s="1352">
        <v>181.07</v>
      </c>
      <c r="M342" s="1353">
        <v>168.06</v>
      </c>
      <c r="N342" s="1353">
        <v>156</v>
      </c>
      <c r="O342" s="1355">
        <v>175.3151</v>
      </c>
      <c r="P342" s="1358">
        <v>1327</v>
      </c>
      <c r="Q342" s="1355">
        <v>175.88</v>
      </c>
      <c r="R342" s="1362" t="s">
        <v>217</v>
      </c>
      <c r="S342" s="1355">
        <v>175.91</v>
      </c>
      <c r="T342" s="1355">
        <v>162.541</v>
      </c>
      <c r="U342" s="1355">
        <v>155.14000000000001</v>
      </c>
      <c r="V342" s="1355" t="s">
        <v>279</v>
      </c>
      <c r="W342" s="1355">
        <v>168.74469999999999</v>
      </c>
      <c r="X342" s="1358">
        <v>59156.36</v>
      </c>
      <c r="Y342" s="1355" t="s">
        <v>202</v>
      </c>
      <c r="Z342" s="1355">
        <v>145.31</v>
      </c>
      <c r="AA342" s="1355">
        <v>166.87</v>
      </c>
      <c r="AB342" s="1355">
        <v>149.03140000000002</v>
      </c>
      <c r="AC342" s="1359">
        <v>677.33699999999999</v>
      </c>
      <c r="AD342" s="1355">
        <v>174</v>
      </c>
      <c r="AE342" s="1355">
        <v>164.40180000000001</v>
      </c>
      <c r="AF342" s="1355">
        <v>794.03</v>
      </c>
      <c r="AG342" s="1355">
        <v>174.61</v>
      </c>
      <c r="AH342" s="1355">
        <v>150.70000000000002</v>
      </c>
      <c r="AI342" s="1355">
        <v>171.17000000000002</v>
      </c>
      <c r="AJ342" s="1355">
        <v>184.39330000000001</v>
      </c>
      <c r="AK342" s="1354">
        <v>1965</v>
      </c>
      <c r="AL342" s="1335"/>
      <c r="AM342" s="1307">
        <v>164.50675420481156</v>
      </c>
      <c r="AN342" s="1284">
        <v>-4.2216854474418142E-2</v>
      </c>
      <c r="AO342" s="1335"/>
      <c r="AP342" s="1353">
        <v>187.845</v>
      </c>
      <c r="AQ342" s="1357">
        <v>164.14000000000001</v>
      </c>
      <c r="AR342" s="1335"/>
      <c r="AT342" s="1330"/>
      <c r="AU342" s="1330"/>
      <c r="AV342" s="1330"/>
      <c r="AW342" s="1331"/>
      <c r="AX342" s="1331"/>
      <c r="AY342" s="1330"/>
      <c r="AZ342" s="1330"/>
      <c r="BA342" s="1330"/>
      <c r="BB342" s="1330"/>
      <c r="BC342" s="1330"/>
      <c r="BD342" s="1330"/>
      <c r="BE342" s="1330"/>
      <c r="BF342" s="1330"/>
      <c r="BG342" s="1330"/>
      <c r="BH342" s="1330"/>
      <c r="BI342" s="1330"/>
      <c r="BJ342" s="1330"/>
      <c r="BK342" s="1330"/>
      <c r="BL342" s="1330"/>
      <c r="BM342" s="1330"/>
      <c r="BN342" s="1330"/>
      <c r="BO342" s="1330"/>
      <c r="BP342" s="1330"/>
      <c r="BQ342" s="1330"/>
      <c r="BR342" s="1330"/>
      <c r="BS342" s="1330"/>
      <c r="BT342" s="1330"/>
      <c r="BU342" s="1330"/>
      <c r="BV342" s="1330"/>
      <c r="BW342" s="1330"/>
      <c r="BX342" s="1330"/>
      <c r="BY342" s="1330"/>
      <c r="BZ342" s="1330"/>
      <c r="CA342" s="1330"/>
      <c r="CB342" s="1330"/>
      <c r="CC342" s="1330"/>
      <c r="CD342" s="1330"/>
      <c r="CE342" s="1330"/>
      <c r="CF342" s="1330"/>
      <c r="CG342" s="1330"/>
    </row>
    <row r="343" spans="1:85" s="1289" customFormat="1" ht="40.35" hidden="1" customHeight="1" outlineLevel="1" collapsed="1">
      <c r="A343" s="1299">
        <v>43962</v>
      </c>
      <c r="B343" s="1341">
        <v>20</v>
      </c>
      <c r="C343" s="1353">
        <v>128.5</v>
      </c>
      <c r="D343" s="1355">
        <v>212.53710000000001</v>
      </c>
      <c r="E343" s="1356">
        <v>415.68</v>
      </c>
      <c r="F343" s="1353">
        <v>150.6722</v>
      </c>
      <c r="G343" s="1354">
        <v>4142</v>
      </c>
      <c r="H343" s="1353">
        <v>179.67590000000001</v>
      </c>
      <c r="I343" s="1354">
        <v>1340</v>
      </c>
      <c r="J343" s="1353">
        <v>166.04</v>
      </c>
      <c r="K343" s="1353">
        <v>172.15</v>
      </c>
      <c r="L343" s="1352">
        <v>185.71</v>
      </c>
      <c r="M343" s="1353">
        <v>162.41</v>
      </c>
      <c r="N343" s="1353">
        <v>152</v>
      </c>
      <c r="O343" s="1355">
        <v>165.84950000000001</v>
      </c>
      <c r="P343" s="1358">
        <v>1255</v>
      </c>
      <c r="Q343" s="1355">
        <v>171.88</v>
      </c>
      <c r="R343" s="1362" t="s">
        <v>217</v>
      </c>
      <c r="S343" s="1355">
        <v>169.54</v>
      </c>
      <c r="T343" s="1355">
        <v>142.886</v>
      </c>
      <c r="U343" s="1355">
        <v>143.18</v>
      </c>
      <c r="V343" s="1355">
        <v>160.1</v>
      </c>
      <c r="W343" s="1355">
        <v>154.2347</v>
      </c>
      <c r="X343" s="1358">
        <v>54370.16</v>
      </c>
      <c r="Y343" s="1355" t="s">
        <v>202</v>
      </c>
      <c r="Z343" s="1355">
        <v>140.46</v>
      </c>
      <c r="AA343" s="1355">
        <v>160.68</v>
      </c>
      <c r="AB343" s="1355">
        <v>140.4854</v>
      </c>
      <c r="AC343" s="1359">
        <v>640.46100000000001</v>
      </c>
      <c r="AD343" s="1355">
        <v>165</v>
      </c>
      <c r="AE343" s="1355">
        <v>151.76680000000002</v>
      </c>
      <c r="AF343" s="1355">
        <v>733.71</v>
      </c>
      <c r="AG343" s="1355">
        <v>164.88</v>
      </c>
      <c r="AH343" s="1355">
        <v>145.83000000000001</v>
      </c>
      <c r="AI343" s="1355">
        <v>171.77</v>
      </c>
      <c r="AJ343" s="1355">
        <v>184.81710000000001</v>
      </c>
      <c r="AK343" s="1354">
        <v>1963</v>
      </c>
      <c r="AL343" s="1335"/>
      <c r="AM343" s="1307">
        <v>158.37408598041301</v>
      </c>
      <c r="AN343" s="1284">
        <v>-3.7279127255549271E-2</v>
      </c>
      <c r="AO343" s="1335"/>
      <c r="AP343" s="1353">
        <v>186.8484</v>
      </c>
      <c r="AQ343" s="1357">
        <v>164.8</v>
      </c>
      <c r="AR343" s="1335"/>
      <c r="AT343" s="1330"/>
      <c r="AU343" s="1330"/>
      <c r="AV343" s="1330"/>
      <c r="AW343" s="1331"/>
      <c r="AX343" s="1331"/>
      <c r="AY343" s="1330"/>
      <c r="AZ343" s="1330"/>
      <c r="BA343" s="1330"/>
      <c r="BB343" s="1330"/>
      <c r="BC343" s="1330"/>
      <c r="BD343" s="1330"/>
      <c r="BE343" s="1330"/>
      <c r="BF343" s="1330"/>
      <c r="BG343" s="1330"/>
      <c r="BH343" s="1330"/>
      <c r="BI343" s="1330"/>
      <c r="BJ343" s="1330"/>
      <c r="BK343" s="1330"/>
      <c r="BL343" s="1330"/>
      <c r="BM343" s="1330"/>
      <c r="BN343" s="1330"/>
      <c r="BO343" s="1330"/>
      <c r="BP343" s="1330"/>
      <c r="BQ343" s="1330"/>
      <c r="BR343" s="1330"/>
      <c r="BS343" s="1330"/>
      <c r="BT343" s="1330"/>
      <c r="BU343" s="1330"/>
      <c r="BV343" s="1330"/>
      <c r="BW343" s="1330"/>
      <c r="BX343" s="1330"/>
      <c r="BY343" s="1330"/>
      <c r="BZ343" s="1330"/>
      <c r="CA343" s="1330"/>
      <c r="CB343" s="1330"/>
      <c r="CC343" s="1330"/>
      <c r="CD343" s="1330"/>
      <c r="CE343" s="1330"/>
      <c r="CF343" s="1330"/>
      <c r="CG343" s="1330"/>
    </row>
    <row r="344" spans="1:85" s="1289" customFormat="1" ht="40.35" hidden="1" customHeight="1" outlineLevel="1" collapsed="1">
      <c r="A344" s="1299">
        <v>43969</v>
      </c>
      <c r="B344" s="1341">
        <v>21</v>
      </c>
      <c r="C344" s="1353">
        <v>121.8</v>
      </c>
      <c r="D344" s="1355">
        <v>203.89610000000002</v>
      </c>
      <c r="E344" s="1356">
        <v>398.78000000000003</v>
      </c>
      <c r="F344" s="1353">
        <v>148.32259999999999</v>
      </c>
      <c r="G344" s="1354">
        <v>4063</v>
      </c>
      <c r="H344" s="1353">
        <v>178.631</v>
      </c>
      <c r="I344" s="1354">
        <v>1332</v>
      </c>
      <c r="J344" s="1353">
        <v>168.83</v>
      </c>
      <c r="K344" s="1353">
        <v>169.15</v>
      </c>
      <c r="L344" s="1352">
        <v>177.36</v>
      </c>
      <c r="M344" s="1353">
        <v>158.86000000000001</v>
      </c>
      <c r="N344" s="1353">
        <v>149</v>
      </c>
      <c r="O344" s="1355">
        <v>166.99639999999999</v>
      </c>
      <c r="P344" s="1358">
        <v>1265</v>
      </c>
      <c r="Q344" s="1355">
        <v>167.74</v>
      </c>
      <c r="R344" s="1362" t="s">
        <v>217</v>
      </c>
      <c r="S344" s="1355">
        <v>154.72</v>
      </c>
      <c r="T344" s="1355">
        <v>142.423</v>
      </c>
      <c r="U344" s="1355">
        <v>141.72</v>
      </c>
      <c r="V344" s="1355">
        <v>160.80000000000001</v>
      </c>
      <c r="W344" s="1355">
        <v>155.3355</v>
      </c>
      <c r="X344" s="1358">
        <v>54510.32</v>
      </c>
      <c r="Y344" s="1355" t="s">
        <v>202</v>
      </c>
      <c r="Z344" s="1355">
        <v>141.47</v>
      </c>
      <c r="AA344" s="1355">
        <v>161.87</v>
      </c>
      <c r="AB344" s="1355">
        <v>149.08770000000001</v>
      </c>
      <c r="AC344" s="1359">
        <v>677.09900000000005</v>
      </c>
      <c r="AD344" s="1355">
        <v>159</v>
      </c>
      <c r="AE344" s="1355">
        <v>145.44050000000001</v>
      </c>
      <c r="AF344" s="1355">
        <v>704.2</v>
      </c>
      <c r="AG344" s="1355">
        <v>173.01</v>
      </c>
      <c r="AH344" s="1355">
        <v>146.64000000000001</v>
      </c>
      <c r="AI344" s="1355">
        <v>173.71</v>
      </c>
      <c r="AJ344" s="1355">
        <v>185.7594</v>
      </c>
      <c r="AK344" s="1354">
        <v>1964</v>
      </c>
      <c r="AL344" s="1335"/>
      <c r="AM344" s="1307">
        <v>159.41805129870133</v>
      </c>
      <c r="AN344" s="1284">
        <v>6.5917685448706465E-3</v>
      </c>
      <c r="AO344" s="1335"/>
      <c r="AP344" s="1353">
        <v>184.1902</v>
      </c>
      <c r="AQ344" s="1357">
        <v>164.68</v>
      </c>
      <c r="AR344" s="1335"/>
      <c r="AT344" s="1330"/>
      <c r="AU344" s="1330"/>
      <c r="AV344" s="1330"/>
      <c r="AW344" s="1331"/>
      <c r="AX344" s="1331"/>
      <c r="AY344" s="1330"/>
      <c r="AZ344" s="1330"/>
      <c r="BA344" s="1330"/>
      <c r="BB344" s="1330"/>
      <c r="BC344" s="1330"/>
      <c r="BD344" s="1330"/>
      <c r="BE344" s="1330"/>
      <c r="BF344" s="1330"/>
      <c r="BG344" s="1330"/>
      <c r="BH344" s="1330"/>
      <c r="BI344" s="1330"/>
      <c r="BJ344" s="1330"/>
      <c r="BK344" s="1330"/>
      <c r="BL344" s="1330"/>
      <c r="BM344" s="1330"/>
      <c r="BN344" s="1330"/>
      <c r="BO344" s="1330"/>
      <c r="BP344" s="1330"/>
      <c r="BQ344" s="1330"/>
      <c r="BR344" s="1330"/>
      <c r="BS344" s="1330"/>
      <c r="BT344" s="1330"/>
      <c r="BU344" s="1330"/>
      <c r="BV344" s="1330"/>
      <c r="BW344" s="1330"/>
      <c r="BX344" s="1330"/>
      <c r="BY344" s="1330"/>
      <c r="BZ344" s="1330"/>
      <c r="CA344" s="1330"/>
      <c r="CB344" s="1330"/>
      <c r="CC344" s="1330"/>
      <c r="CD344" s="1330"/>
      <c r="CE344" s="1330"/>
      <c r="CF344" s="1330"/>
      <c r="CG344" s="1330"/>
    </row>
    <row r="345" spans="1:85" s="1289" customFormat="1" ht="40.35" hidden="1" customHeight="1" outlineLevel="1" collapsed="1">
      <c r="A345" s="1299">
        <v>43976</v>
      </c>
      <c r="B345" s="1341">
        <v>22</v>
      </c>
      <c r="C345" s="1353">
        <v>126.4</v>
      </c>
      <c r="D345" s="1355">
        <v>200.2045</v>
      </c>
      <c r="E345" s="1356">
        <v>391.56</v>
      </c>
      <c r="F345" s="1353">
        <v>152.76990000000001</v>
      </c>
      <c r="G345" s="1354">
        <v>4135</v>
      </c>
      <c r="H345" s="1353">
        <v>173.9555</v>
      </c>
      <c r="I345" s="1354">
        <v>1297</v>
      </c>
      <c r="J345" s="1353">
        <v>171.21</v>
      </c>
      <c r="K345" s="1353">
        <v>171.28</v>
      </c>
      <c r="L345" s="1352">
        <v>172.71</v>
      </c>
      <c r="M345" s="1353">
        <v>155.07</v>
      </c>
      <c r="N345" s="1353">
        <v>147</v>
      </c>
      <c r="O345" s="1355">
        <v>170.16810000000001</v>
      </c>
      <c r="P345" s="1358">
        <v>1291</v>
      </c>
      <c r="Q345" s="1355">
        <v>164.16</v>
      </c>
      <c r="R345" s="1362" t="s">
        <v>217</v>
      </c>
      <c r="S345" s="1355">
        <v>138.53</v>
      </c>
      <c r="T345" s="1355">
        <v>151.285</v>
      </c>
      <c r="U345" s="1355">
        <v>148.33000000000001</v>
      </c>
      <c r="V345" s="1355">
        <v>164.9</v>
      </c>
      <c r="W345" s="1355">
        <v>161.91330000000002</v>
      </c>
      <c r="X345" s="1358">
        <v>56568.33</v>
      </c>
      <c r="Y345" s="1355" t="s">
        <v>202</v>
      </c>
      <c r="Z345" s="1355">
        <v>145.78</v>
      </c>
      <c r="AA345" s="1355">
        <v>165.21</v>
      </c>
      <c r="AB345" s="1355">
        <v>167.18690000000001</v>
      </c>
      <c r="AC345" s="1359">
        <v>746.01200000000006</v>
      </c>
      <c r="AD345" s="1355">
        <v>160</v>
      </c>
      <c r="AE345" s="1355">
        <v>144.50400000000002</v>
      </c>
      <c r="AF345" s="1355">
        <v>700.12</v>
      </c>
      <c r="AG345" s="1355">
        <v>170.15</v>
      </c>
      <c r="AH345" s="1355">
        <v>152.22999999999999</v>
      </c>
      <c r="AI345" s="1355">
        <v>173.78700000000001</v>
      </c>
      <c r="AJ345" s="1355">
        <v>186.85550000000001</v>
      </c>
      <c r="AK345" s="1354">
        <v>1968</v>
      </c>
      <c r="AL345" s="1335"/>
      <c r="AM345" s="1307">
        <v>162.90796214605072</v>
      </c>
      <c r="AN345" s="1284">
        <v>2.1891566349725E-2</v>
      </c>
      <c r="AO345" s="1335"/>
      <c r="AP345" s="1353">
        <v>183.13980000000001</v>
      </c>
      <c r="AQ345" s="1357">
        <v>164.16</v>
      </c>
      <c r="AR345" s="1335"/>
      <c r="AT345" s="1330"/>
      <c r="AU345" s="1330"/>
      <c r="AV345" s="1330"/>
      <c r="AW345" s="1331"/>
      <c r="AX345" s="1331"/>
      <c r="AY345" s="1330"/>
      <c r="AZ345" s="1330"/>
      <c r="BA345" s="1330"/>
      <c r="BB345" s="1330"/>
      <c r="BC345" s="1330"/>
      <c r="BD345" s="1330"/>
      <c r="BE345" s="1330"/>
      <c r="BF345" s="1330"/>
      <c r="BG345" s="1330"/>
      <c r="BH345" s="1330"/>
      <c r="BI345" s="1330"/>
      <c r="BJ345" s="1330"/>
      <c r="BK345" s="1330"/>
      <c r="BL345" s="1330"/>
      <c r="BM345" s="1330"/>
      <c r="BN345" s="1330"/>
      <c r="BO345" s="1330"/>
      <c r="BP345" s="1330"/>
      <c r="BQ345" s="1330"/>
      <c r="BR345" s="1330"/>
      <c r="BS345" s="1330"/>
      <c r="BT345" s="1330"/>
      <c r="BU345" s="1330"/>
      <c r="BV345" s="1330"/>
      <c r="BW345" s="1330"/>
      <c r="BX345" s="1330"/>
      <c r="BY345" s="1330"/>
      <c r="BZ345" s="1330"/>
      <c r="CA345" s="1330"/>
      <c r="CB345" s="1330"/>
      <c r="CC345" s="1330"/>
      <c r="CD345" s="1330"/>
      <c r="CE345" s="1330"/>
      <c r="CF345" s="1330"/>
      <c r="CG345" s="1330"/>
    </row>
    <row r="346" spans="1:85" s="1289" customFormat="1" ht="40.35" hidden="1" customHeight="1" outlineLevel="1" collapsed="1">
      <c r="A346" s="1299">
        <v>43983</v>
      </c>
      <c r="B346" s="1341">
        <v>23</v>
      </c>
      <c r="C346" s="1353">
        <v>135.9</v>
      </c>
      <c r="D346" s="1355">
        <v>191.48170000000002</v>
      </c>
      <c r="E346" s="1356">
        <v>374.5</v>
      </c>
      <c r="F346" s="1353">
        <v>155.44240000000002</v>
      </c>
      <c r="G346" s="1354">
        <v>4150</v>
      </c>
      <c r="H346" s="1353">
        <v>171.82640000000001</v>
      </c>
      <c r="I346" s="1354">
        <v>1281</v>
      </c>
      <c r="J346" s="1353">
        <v>172.07</v>
      </c>
      <c r="K346" s="1353">
        <v>161.47</v>
      </c>
      <c r="L346" s="1352">
        <v>170.86</v>
      </c>
      <c r="M346" s="1353">
        <v>156.07</v>
      </c>
      <c r="N346" s="1353">
        <v>147</v>
      </c>
      <c r="O346" s="1355">
        <v>170.4845</v>
      </c>
      <c r="P346" s="1358">
        <v>1292</v>
      </c>
      <c r="Q346" s="1355">
        <v>162.20000000000002</v>
      </c>
      <c r="R346" s="1362" t="s">
        <v>217</v>
      </c>
      <c r="S346" s="1355">
        <v>138.84</v>
      </c>
      <c r="T346" s="1355">
        <v>153.81200000000001</v>
      </c>
      <c r="U346" s="1355">
        <v>152.93</v>
      </c>
      <c r="V346" s="1355">
        <v>166.20000000000002</v>
      </c>
      <c r="W346" s="1355">
        <v>162.86840000000001</v>
      </c>
      <c r="X346" s="1358">
        <v>56303.130000000005</v>
      </c>
      <c r="Y346" s="1355" t="s">
        <v>202</v>
      </c>
      <c r="Z346" s="1355">
        <v>147.08000000000001</v>
      </c>
      <c r="AA346" s="1355">
        <v>167.57</v>
      </c>
      <c r="AB346" s="1355">
        <v>166.80500000000001</v>
      </c>
      <c r="AC346" s="1359">
        <v>739.00100000000009</v>
      </c>
      <c r="AD346" s="1355">
        <v>162</v>
      </c>
      <c r="AE346" s="1355">
        <v>147.6601</v>
      </c>
      <c r="AF346" s="1355">
        <v>714.85</v>
      </c>
      <c r="AG346" s="1355">
        <v>168.70000000000002</v>
      </c>
      <c r="AH346" s="1355">
        <v>157.79</v>
      </c>
      <c r="AI346" s="1355">
        <v>173.26300000000001</v>
      </c>
      <c r="AJ346" s="1355">
        <v>188.1893</v>
      </c>
      <c r="AK346" s="1354">
        <v>1966</v>
      </c>
      <c r="AL346" s="1335"/>
      <c r="AM346" s="1307">
        <v>163.46975112837981</v>
      </c>
      <c r="AN346" s="1284">
        <v>3.4485053703232627E-3</v>
      </c>
      <c r="AO346" s="1335"/>
      <c r="AP346" s="1353">
        <v>184.30460000000002</v>
      </c>
      <c r="AQ346" s="1357">
        <v>164.95000000000002</v>
      </c>
      <c r="AR346" s="1335"/>
      <c r="AT346" s="1330"/>
      <c r="AU346" s="1330"/>
      <c r="AV346" s="1330"/>
      <c r="AW346" s="1331"/>
      <c r="AX346" s="1331"/>
      <c r="AY346" s="1330"/>
      <c r="AZ346" s="1330"/>
      <c r="BA346" s="1330"/>
      <c r="BB346" s="1330"/>
      <c r="BC346" s="1330"/>
      <c r="BD346" s="1330"/>
      <c r="BE346" s="1330"/>
      <c r="BF346" s="1330"/>
      <c r="BG346" s="1330"/>
      <c r="BH346" s="1330"/>
      <c r="BI346" s="1330"/>
      <c r="BJ346" s="1330"/>
      <c r="BK346" s="1330"/>
      <c r="BL346" s="1330"/>
      <c r="BM346" s="1330"/>
      <c r="BN346" s="1330"/>
      <c r="BO346" s="1330"/>
      <c r="BP346" s="1330"/>
      <c r="BQ346" s="1330"/>
      <c r="BR346" s="1330"/>
      <c r="BS346" s="1330"/>
      <c r="BT346" s="1330"/>
      <c r="BU346" s="1330"/>
      <c r="BV346" s="1330"/>
      <c r="BW346" s="1330"/>
      <c r="BX346" s="1330"/>
      <c r="BY346" s="1330"/>
      <c r="BZ346" s="1330"/>
      <c r="CA346" s="1330"/>
      <c r="CB346" s="1330"/>
      <c r="CC346" s="1330"/>
      <c r="CD346" s="1330"/>
      <c r="CE346" s="1330"/>
      <c r="CF346" s="1330"/>
      <c r="CG346" s="1330"/>
    </row>
    <row r="347" spans="1:85" s="1289" customFormat="1" ht="40.35" hidden="1" customHeight="1" outlineLevel="1" collapsed="1">
      <c r="A347" s="1299">
        <v>43990</v>
      </c>
      <c r="B347" s="1341">
        <v>24</v>
      </c>
      <c r="C347" s="1353">
        <v>136.6</v>
      </c>
      <c r="D347" s="1355">
        <v>187.7595</v>
      </c>
      <c r="E347" s="1356">
        <v>367.22</v>
      </c>
      <c r="F347" s="1353">
        <v>154.98250000000002</v>
      </c>
      <c r="G347" s="1354">
        <v>4129</v>
      </c>
      <c r="H347" s="1353">
        <v>167.7937</v>
      </c>
      <c r="I347" s="1354">
        <v>1251</v>
      </c>
      <c r="J347" s="1353">
        <v>172.17000000000002</v>
      </c>
      <c r="K347" s="1353">
        <v>160.52000000000001</v>
      </c>
      <c r="L347" s="1352">
        <v>177.36</v>
      </c>
      <c r="M347" s="1353">
        <v>156.83000000000001</v>
      </c>
      <c r="N347" s="1353">
        <v>147</v>
      </c>
      <c r="O347" s="1355">
        <v>170.7159</v>
      </c>
      <c r="P347" s="1358">
        <v>1292</v>
      </c>
      <c r="Q347" s="1355">
        <v>162.22</v>
      </c>
      <c r="R347" s="1362" t="s">
        <v>217</v>
      </c>
      <c r="S347" s="1355">
        <v>139.64000000000001</v>
      </c>
      <c r="T347" s="1355">
        <v>155.89500000000001</v>
      </c>
      <c r="U347" s="1355">
        <v>155.06</v>
      </c>
      <c r="V347" s="1355">
        <v>166</v>
      </c>
      <c r="W347" s="1355">
        <v>163.7723</v>
      </c>
      <c r="X347" s="1358">
        <v>56472.44</v>
      </c>
      <c r="Y347" s="1355" t="s">
        <v>202</v>
      </c>
      <c r="Z347" s="1355">
        <v>150.93</v>
      </c>
      <c r="AA347" s="1355">
        <v>168.68</v>
      </c>
      <c r="AB347" s="1355">
        <v>163.8895</v>
      </c>
      <c r="AC347" s="1359">
        <v>729.17500000000007</v>
      </c>
      <c r="AD347" s="1355">
        <v>163</v>
      </c>
      <c r="AE347" s="1355">
        <v>154.21520000000001</v>
      </c>
      <c r="AF347" s="1355">
        <v>745.71</v>
      </c>
      <c r="AG347" s="1355">
        <v>173.54</v>
      </c>
      <c r="AH347" s="1355">
        <v>157.45000000000002</v>
      </c>
      <c r="AI347" s="1355">
        <v>173.35</v>
      </c>
      <c r="AJ347" s="1355">
        <v>188.61170000000001</v>
      </c>
      <c r="AK347" s="1354">
        <v>1973</v>
      </c>
      <c r="AL347" s="1335"/>
      <c r="AM347" s="1307">
        <v>163.36897749627417</v>
      </c>
      <c r="AN347" s="1284">
        <v>-6.1646654142455404E-4</v>
      </c>
      <c r="AO347" s="1335"/>
      <c r="AP347" s="1353">
        <v>184.56710000000001</v>
      </c>
      <c r="AQ347" s="1357">
        <v>164.97</v>
      </c>
      <c r="AR347" s="1335"/>
      <c r="AT347" s="1330"/>
      <c r="AU347" s="1330"/>
      <c r="AV347" s="1330"/>
      <c r="AW347" s="1331"/>
      <c r="AX347" s="1331"/>
      <c r="AY347" s="1330"/>
      <c r="AZ347" s="1330"/>
      <c r="BA347" s="1330"/>
      <c r="BB347" s="1330"/>
      <c r="BC347" s="1330"/>
      <c r="BD347" s="1330"/>
      <c r="BE347" s="1330"/>
      <c r="BF347" s="1330"/>
      <c r="BG347" s="1330"/>
      <c r="BH347" s="1330"/>
      <c r="BI347" s="1330"/>
      <c r="BJ347" s="1330"/>
      <c r="BK347" s="1330"/>
      <c r="BL347" s="1330"/>
      <c r="BM347" s="1330"/>
      <c r="BN347" s="1330"/>
      <c r="BO347" s="1330"/>
      <c r="BP347" s="1330"/>
      <c r="BQ347" s="1330"/>
      <c r="BR347" s="1330"/>
      <c r="BS347" s="1330"/>
      <c r="BT347" s="1330"/>
      <c r="BU347" s="1330"/>
      <c r="BV347" s="1330"/>
      <c r="BW347" s="1330"/>
      <c r="BX347" s="1330"/>
      <c r="BY347" s="1330"/>
      <c r="BZ347" s="1330"/>
      <c r="CA347" s="1330"/>
      <c r="CB347" s="1330"/>
      <c r="CC347" s="1330"/>
      <c r="CD347" s="1330"/>
      <c r="CE347" s="1330"/>
      <c r="CF347" s="1330"/>
      <c r="CG347" s="1330"/>
    </row>
    <row r="348" spans="1:85" s="1289" customFormat="1" ht="40.35" hidden="1" customHeight="1" outlineLevel="1" collapsed="1">
      <c r="A348" s="1299">
        <v>43997</v>
      </c>
      <c r="B348" s="1341">
        <v>25</v>
      </c>
      <c r="C348" s="1353">
        <v>136.80000000000001</v>
      </c>
      <c r="D348" s="1355">
        <v>184.40540000000001</v>
      </c>
      <c r="E348" s="1356">
        <v>360.66</v>
      </c>
      <c r="F348" s="1353">
        <v>155.00020000000001</v>
      </c>
      <c r="G348" s="1354">
        <v>4131</v>
      </c>
      <c r="H348" s="1353">
        <v>166.18290000000002</v>
      </c>
      <c r="I348" s="1354">
        <v>1239</v>
      </c>
      <c r="J348" s="1353">
        <v>171.75</v>
      </c>
      <c r="K348" s="1353">
        <v>160.74</v>
      </c>
      <c r="L348" s="1352">
        <v>174.57</v>
      </c>
      <c r="M348" s="1353">
        <v>158.69</v>
      </c>
      <c r="N348" s="1353">
        <v>147</v>
      </c>
      <c r="O348" s="1355">
        <v>169.65430000000001</v>
      </c>
      <c r="P348" s="1358">
        <v>1282</v>
      </c>
      <c r="Q348" s="1355">
        <v>162.41</v>
      </c>
      <c r="R348" s="1362" t="s">
        <v>217</v>
      </c>
      <c r="S348" s="1355">
        <v>188.07</v>
      </c>
      <c r="T348" s="1355">
        <v>162.39000000000001</v>
      </c>
      <c r="U348" s="1355">
        <v>154.66</v>
      </c>
      <c r="V348" s="1355">
        <v>166.6</v>
      </c>
      <c r="W348" s="1355">
        <v>164.3185</v>
      </c>
      <c r="X348" s="1358">
        <v>56804.43</v>
      </c>
      <c r="Y348" s="1371" t="s">
        <v>217</v>
      </c>
      <c r="Z348" s="1355">
        <v>131.26</v>
      </c>
      <c r="AA348" s="1355">
        <v>168.83</v>
      </c>
      <c r="AB348" s="1355">
        <v>162.87690000000001</v>
      </c>
      <c r="AC348" s="1359">
        <v>724.23</v>
      </c>
      <c r="AD348" s="1355">
        <v>164</v>
      </c>
      <c r="AE348" s="1355">
        <v>156.45570000000001</v>
      </c>
      <c r="AF348" s="1355">
        <v>756.89</v>
      </c>
      <c r="AG348" s="1355">
        <v>173.74</v>
      </c>
      <c r="AH348" s="1355">
        <v>158.06</v>
      </c>
      <c r="AI348" s="1355">
        <v>173.548</v>
      </c>
      <c r="AJ348" s="1355">
        <v>186.7628</v>
      </c>
      <c r="AK348" s="1354">
        <v>1968</v>
      </c>
      <c r="AL348" s="1335"/>
      <c r="AM348" s="1307">
        <v>161.61829204557554</v>
      </c>
      <c r="AN348" s="1284">
        <v>-1.0716143771779096E-2</v>
      </c>
      <c r="AO348" s="1335"/>
      <c r="AP348" s="1353">
        <v>183.28970000000001</v>
      </c>
      <c r="AQ348" s="1357">
        <v>164.74</v>
      </c>
      <c r="AR348" s="1335"/>
      <c r="AT348" s="1330"/>
      <c r="AU348" s="1330"/>
      <c r="AV348" s="1330"/>
      <c r="AW348" s="1331"/>
      <c r="AX348" s="1331"/>
      <c r="AY348" s="1330"/>
      <c r="AZ348" s="1330"/>
      <c r="BA348" s="1330"/>
      <c r="BB348" s="1330"/>
      <c r="BC348" s="1330"/>
      <c r="BD348" s="1330"/>
      <c r="BE348" s="1330"/>
      <c r="BF348" s="1330"/>
      <c r="BG348" s="1330"/>
      <c r="BH348" s="1330"/>
      <c r="BI348" s="1330"/>
      <c r="BJ348" s="1330"/>
      <c r="BK348" s="1330"/>
      <c r="BL348" s="1330"/>
      <c r="BM348" s="1330"/>
      <c r="BN348" s="1330"/>
      <c r="BO348" s="1330"/>
      <c r="BP348" s="1330"/>
      <c r="BQ348" s="1330"/>
      <c r="BR348" s="1330"/>
      <c r="BS348" s="1330"/>
      <c r="BT348" s="1330"/>
      <c r="BU348" s="1330"/>
      <c r="BV348" s="1330"/>
      <c r="BW348" s="1330"/>
      <c r="BX348" s="1330"/>
      <c r="BY348" s="1330"/>
      <c r="BZ348" s="1330"/>
      <c r="CA348" s="1330"/>
      <c r="CB348" s="1330"/>
      <c r="CC348" s="1330"/>
      <c r="CD348" s="1330"/>
      <c r="CE348" s="1330"/>
      <c r="CF348" s="1330"/>
      <c r="CG348" s="1330"/>
    </row>
    <row r="349" spans="1:85" s="1289" customFormat="1" ht="40.35" hidden="1" customHeight="1" outlineLevel="1" collapsed="1">
      <c r="A349" s="1299">
        <v>44004</v>
      </c>
      <c r="B349" s="1341">
        <v>26</v>
      </c>
      <c r="C349" s="1353">
        <v>136.80000000000001</v>
      </c>
      <c r="D349" s="1355">
        <v>184.3133</v>
      </c>
      <c r="E349" s="1356">
        <v>360.48</v>
      </c>
      <c r="F349" s="1353">
        <v>154.4616</v>
      </c>
      <c r="G349" s="1354">
        <v>4129</v>
      </c>
      <c r="H349" s="1353">
        <v>165.42600000000002</v>
      </c>
      <c r="I349" s="1354">
        <v>1233</v>
      </c>
      <c r="J349" s="1353">
        <v>172</v>
      </c>
      <c r="K349" s="1353">
        <v>159.83000000000001</v>
      </c>
      <c r="L349" s="1352">
        <v>179.21</v>
      </c>
      <c r="M349" s="1353">
        <v>161.33000000000001</v>
      </c>
      <c r="N349" s="1353">
        <v>147</v>
      </c>
      <c r="O349" s="1355">
        <v>173.30719999999999</v>
      </c>
      <c r="P349" s="1358">
        <v>1312</v>
      </c>
      <c r="Q349" s="1355">
        <v>162.42000000000002</v>
      </c>
      <c r="R349" s="1362" t="s">
        <v>217</v>
      </c>
      <c r="S349" s="1355">
        <v>191.1</v>
      </c>
      <c r="T349" s="1355">
        <v>165.208</v>
      </c>
      <c r="U349" s="1355">
        <v>155.03</v>
      </c>
      <c r="V349" s="1355">
        <v>166.5</v>
      </c>
      <c r="W349" s="1355">
        <v>162.02970000000002</v>
      </c>
      <c r="X349" s="1358">
        <v>56911.79</v>
      </c>
      <c r="Y349" s="1371" t="s">
        <v>217</v>
      </c>
      <c r="Z349" s="1355">
        <v>146.72</v>
      </c>
      <c r="AA349" s="1355">
        <v>168.74</v>
      </c>
      <c r="AB349" s="1355">
        <v>158.15260000000001</v>
      </c>
      <c r="AC349" s="1359">
        <v>704.64</v>
      </c>
      <c r="AD349" s="1355">
        <v>168</v>
      </c>
      <c r="AE349" s="1355">
        <v>156.63390000000001</v>
      </c>
      <c r="AF349" s="1355">
        <v>758.54</v>
      </c>
      <c r="AG349" s="1355">
        <v>172.86</v>
      </c>
      <c r="AH349" s="1355">
        <v>158.79</v>
      </c>
      <c r="AI349" s="1355">
        <v>173.30100000000002</v>
      </c>
      <c r="AJ349" s="1355">
        <v>185.48060000000001</v>
      </c>
      <c r="AK349" s="1354">
        <v>1950</v>
      </c>
      <c r="AL349" s="1335"/>
      <c r="AM349" s="1307">
        <v>162.4426840698541</v>
      </c>
      <c r="AN349" s="1284">
        <v>5.1008584105447508E-3</v>
      </c>
      <c r="AO349" s="1335"/>
      <c r="AP349" s="1353">
        <v>182.85900000000001</v>
      </c>
      <c r="AQ349" s="1357">
        <v>165.38</v>
      </c>
      <c r="AR349" s="1335"/>
      <c r="AT349" s="1330"/>
      <c r="AU349" s="1330"/>
      <c r="AV349" s="1330"/>
      <c r="AW349" s="1331"/>
      <c r="AX349" s="1331"/>
      <c r="AY349" s="1330"/>
      <c r="AZ349" s="1330"/>
      <c r="BA349" s="1330"/>
      <c r="BB349" s="1330"/>
      <c r="BC349" s="1330"/>
      <c r="BD349" s="1330"/>
      <c r="BE349" s="1330"/>
      <c r="BF349" s="1330"/>
      <c r="BG349" s="1330"/>
      <c r="BH349" s="1330"/>
      <c r="BI349" s="1330"/>
      <c r="BJ349" s="1330"/>
      <c r="BK349" s="1330"/>
      <c r="BL349" s="1330"/>
      <c r="BM349" s="1330"/>
      <c r="BN349" s="1330"/>
      <c r="BO349" s="1330"/>
      <c r="BP349" s="1330"/>
      <c r="BQ349" s="1330"/>
      <c r="BR349" s="1330"/>
      <c r="BS349" s="1330"/>
      <c r="BT349" s="1330"/>
      <c r="BU349" s="1330"/>
      <c r="BV349" s="1330"/>
      <c r="BW349" s="1330"/>
      <c r="BX349" s="1330"/>
      <c r="BY349" s="1330"/>
      <c r="BZ349" s="1330"/>
      <c r="CA349" s="1330"/>
      <c r="CB349" s="1330"/>
      <c r="CC349" s="1330"/>
      <c r="CD349" s="1330"/>
      <c r="CE349" s="1330"/>
      <c r="CF349" s="1330"/>
      <c r="CG349" s="1330"/>
    </row>
    <row r="350" spans="1:85" s="1289" customFormat="1" ht="40.35" hidden="1" customHeight="1" outlineLevel="1" collapsed="1">
      <c r="A350" s="1299">
        <v>44011</v>
      </c>
      <c r="B350" s="1341">
        <v>27</v>
      </c>
      <c r="C350" s="1353">
        <v>132.6</v>
      </c>
      <c r="D350" s="1355">
        <v>187.68790000000001</v>
      </c>
      <c r="E350" s="1356">
        <v>367.08</v>
      </c>
      <c r="F350" s="1353">
        <v>154.6506</v>
      </c>
      <c r="G350" s="1354">
        <v>4132</v>
      </c>
      <c r="H350" s="1353">
        <v>164.11510000000001</v>
      </c>
      <c r="I350" s="1354">
        <v>1223</v>
      </c>
      <c r="J350" s="1353">
        <v>168.01</v>
      </c>
      <c r="K350" s="1353">
        <v>159.91</v>
      </c>
      <c r="L350" s="1352">
        <v>180.14000000000001</v>
      </c>
      <c r="M350" s="1353">
        <v>161.80000000000001</v>
      </c>
      <c r="N350" s="1353">
        <v>147</v>
      </c>
      <c r="O350" s="1355">
        <v>173.756</v>
      </c>
      <c r="P350" s="1358">
        <v>1314</v>
      </c>
      <c r="Q350" s="1355">
        <v>162.58000000000001</v>
      </c>
      <c r="R350" s="1362" t="s">
        <v>217</v>
      </c>
      <c r="S350" s="1355">
        <v>190.59</v>
      </c>
      <c r="T350" s="1355">
        <v>162.50400000000002</v>
      </c>
      <c r="U350" s="1355">
        <v>152.99</v>
      </c>
      <c r="V350" s="1355">
        <v>166.20000000000002</v>
      </c>
      <c r="W350" s="1355">
        <v>162.29500000000002</v>
      </c>
      <c r="X350" s="1358">
        <v>57480.72</v>
      </c>
      <c r="Y350" s="1371" t="s">
        <v>217</v>
      </c>
      <c r="Z350" s="1355">
        <v>132.44999999999999</v>
      </c>
      <c r="AA350" s="1355">
        <v>168.53</v>
      </c>
      <c r="AB350" s="1355">
        <v>153.5754</v>
      </c>
      <c r="AC350" s="1359">
        <v>685.83500000000004</v>
      </c>
      <c r="AD350" s="1355">
        <v>170</v>
      </c>
      <c r="AE350" s="1355">
        <v>154.61530000000002</v>
      </c>
      <c r="AF350" s="1355">
        <v>748.17</v>
      </c>
      <c r="AG350" s="1355">
        <v>173.62</v>
      </c>
      <c r="AH350" s="1355">
        <v>159.04</v>
      </c>
      <c r="AI350" s="1355">
        <v>174.03</v>
      </c>
      <c r="AJ350" s="1355">
        <v>186.3725</v>
      </c>
      <c r="AK350" s="1354">
        <v>1953</v>
      </c>
      <c r="AL350" s="1335"/>
      <c r="AM350" s="1307">
        <v>158.92303680930618</v>
      </c>
      <c r="AN350" s="1284">
        <v>-2.1667010002336506E-2</v>
      </c>
      <c r="AO350" s="1335"/>
      <c r="AP350" s="1353">
        <v>182.37990000000002</v>
      </c>
      <c r="AQ350" s="1357">
        <v>165.25</v>
      </c>
      <c r="AR350" s="1335"/>
      <c r="AT350" s="1330"/>
      <c r="AU350" s="1330"/>
      <c r="AV350" s="1330"/>
      <c r="AW350" s="1331"/>
      <c r="AX350" s="1331"/>
      <c r="AY350" s="1330"/>
      <c r="AZ350" s="1330"/>
      <c r="BA350" s="1330"/>
      <c r="BB350" s="1330"/>
      <c r="BC350" s="1330"/>
      <c r="BD350" s="1330"/>
      <c r="BE350" s="1330"/>
      <c r="BF350" s="1330"/>
      <c r="BG350" s="1330"/>
      <c r="BH350" s="1330"/>
      <c r="BI350" s="1330"/>
      <c r="BJ350" s="1330"/>
      <c r="BK350" s="1330"/>
      <c r="BL350" s="1330"/>
      <c r="BM350" s="1330"/>
      <c r="BN350" s="1330"/>
      <c r="BO350" s="1330"/>
      <c r="BP350" s="1330"/>
      <c r="BQ350" s="1330"/>
      <c r="BR350" s="1330"/>
      <c r="BS350" s="1330"/>
      <c r="BT350" s="1330"/>
      <c r="BU350" s="1330"/>
      <c r="BV350" s="1330"/>
      <c r="BW350" s="1330"/>
      <c r="BX350" s="1330"/>
      <c r="BY350" s="1330"/>
      <c r="BZ350" s="1330"/>
      <c r="CA350" s="1330"/>
      <c r="CB350" s="1330"/>
      <c r="CC350" s="1330"/>
      <c r="CD350" s="1330"/>
      <c r="CE350" s="1330"/>
      <c r="CF350" s="1330"/>
      <c r="CG350" s="1330"/>
    </row>
    <row r="351" spans="1:85" s="1289" customFormat="1" ht="40.35" hidden="1" customHeight="1" outlineLevel="1" collapsed="1">
      <c r="A351" s="1299">
        <v>44018</v>
      </c>
      <c r="B351" s="1341">
        <v>28</v>
      </c>
      <c r="C351" s="1353">
        <v>125.60000000000001</v>
      </c>
      <c r="D351" s="1355">
        <v>188.78210000000001</v>
      </c>
      <c r="E351" s="1356">
        <v>369.22</v>
      </c>
      <c r="F351" s="1353">
        <v>150.2653</v>
      </c>
      <c r="G351" s="1354">
        <v>4010</v>
      </c>
      <c r="H351" s="1353">
        <v>160.93470000000002</v>
      </c>
      <c r="I351" s="1354">
        <v>1199</v>
      </c>
      <c r="J351" s="1353">
        <v>159.28</v>
      </c>
      <c r="K351" s="1353">
        <v>158.9</v>
      </c>
      <c r="L351" s="1352">
        <v>173.64000000000001</v>
      </c>
      <c r="M351" s="1353">
        <v>161.54</v>
      </c>
      <c r="N351" s="1353">
        <v>148</v>
      </c>
      <c r="O351" s="1355">
        <v>168.99890000000002</v>
      </c>
      <c r="P351" s="1358">
        <v>1275</v>
      </c>
      <c r="Q351" s="1355">
        <v>162.89000000000001</v>
      </c>
      <c r="R351" s="1362" t="s">
        <v>217</v>
      </c>
      <c r="S351" s="1355">
        <v>190.66</v>
      </c>
      <c r="T351" s="1355">
        <v>154.70000000000002</v>
      </c>
      <c r="U351" s="1355">
        <v>145.08000000000001</v>
      </c>
      <c r="V351" s="1355">
        <v>159.4</v>
      </c>
      <c r="W351" s="1355">
        <v>156.6182</v>
      </c>
      <c r="X351" s="1358">
        <v>55401.21</v>
      </c>
      <c r="Y351" s="1371" t="s">
        <v>217</v>
      </c>
      <c r="Z351" s="1355">
        <v>129.5</v>
      </c>
      <c r="AA351" s="1355">
        <v>162.29</v>
      </c>
      <c r="AB351" s="1355">
        <v>144.06399999999999</v>
      </c>
      <c r="AC351" s="1359">
        <v>644.1</v>
      </c>
      <c r="AD351" s="1355">
        <v>170</v>
      </c>
      <c r="AE351" s="1355">
        <v>149.3716</v>
      </c>
      <c r="AF351" s="1355">
        <v>722.98</v>
      </c>
      <c r="AG351" s="1355">
        <v>172.65</v>
      </c>
      <c r="AH351" s="1355">
        <v>145.77000000000001</v>
      </c>
      <c r="AI351" s="1355">
        <v>171.61</v>
      </c>
      <c r="AJ351" s="1355">
        <v>189.29070000000002</v>
      </c>
      <c r="AK351" s="1354">
        <v>1975</v>
      </c>
      <c r="AL351" s="1335"/>
      <c r="AM351" s="1307">
        <v>153.69451491483179</v>
      </c>
      <c r="AN351" s="1284">
        <v>-3.2899710447568231E-2</v>
      </c>
      <c r="AO351" s="1335"/>
      <c r="AP351" s="1353">
        <v>184.1927</v>
      </c>
      <c r="AQ351" s="1357">
        <v>165.64000000000001</v>
      </c>
      <c r="AR351" s="1335"/>
      <c r="AT351" s="1330"/>
      <c r="AU351" s="1330"/>
      <c r="AV351" s="1330"/>
      <c r="AW351" s="1331"/>
      <c r="AX351" s="1331"/>
      <c r="AY351" s="1330"/>
      <c r="AZ351" s="1330"/>
      <c r="BA351" s="1330"/>
      <c r="BB351" s="1330"/>
      <c r="BC351" s="1330"/>
      <c r="BD351" s="1330"/>
      <c r="BE351" s="1330"/>
      <c r="BF351" s="1330"/>
      <c r="BG351" s="1330"/>
      <c r="BH351" s="1330"/>
      <c r="BI351" s="1330"/>
      <c r="BJ351" s="1330"/>
      <c r="BK351" s="1330"/>
      <c r="BL351" s="1330"/>
      <c r="BM351" s="1330"/>
      <c r="BN351" s="1330"/>
      <c r="BO351" s="1330"/>
      <c r="BP351" s="1330"/>
      <c r="BQ351" s="1330"/>
      <c r="BR351" s="1330"/>
      <c r="BS351" s="1330"/>
      <c r="BT351" s="1330"/>
      <c r="BU351" s="1330"/>
      <c r="BV351" s="1330"/>
      <c r="BW351" s="1330"/>
      <c r="BX351" s="1330"/>
      <c r="BY351" s="1330"/>
      <c r="BZ351" s="1330"/>
      <c r="CA351" s="1330"/>
      <c r="CB351" s="1330"/>
      <c r="CC351" s="1330"/>
      <c r="CD351" s="1330"/>
      <c r="CE351" s="1330"/>
      <c r="CF351" s="1330"/>
      <c r="CG351" s="1330"/>
    </row>
    <row r="352" spans="1:85" s="1289" customFormat="1" ht="40.35" hidden="1" customHeight="1" outlineLevel="1" collapsed="1">
      <c r="A352" s="1299">
        <v>44025</v>
      </c>
      <c r="B352" s="1341">
        <v>29</v>
      </c>
      <c r="C352" s="1353">
        <v>117.2</v>
      </c>
      <c r="D352" s="1355" t="s">
        <v>202</v>
      </c>
      <c r="E352" s="1356" t="s">
        <v>202</v>
      </c>
      <c r="F352" s="1353">
        <v>142.3098</v>
      </c>
      <c r="G352" s="1354">
        <v>3794</v>
      </c>
      <c r="H352" s="1353">
        <v>159.4203</v>
      </c>
      <c r="I352" s="1354">
        <v>1187</v>
      </c>
      <c r="J352" s="1353">
        <v>151.91</v>
      </c>
      <c r="K352" s="1353">
        <v>156.04</v>
      </c>
      <c r="L352" s="1352">
        <v>172.71</v>
      </c>
      <c r="M352" s="1353">
        <v>161.58000000000001</v>
      </c>
      <c r="N352" s="1353">
        <v>144</v>
      </c>
      <c r="O352" s="1355">
        <v>157.14709999999999</v>
      </c>
      <c r="P352" s="1358">
        <v>1184</v>
      </c>
      <c r="Q352" s="1355">
        <v>162.97</v>
      </c>
      <c r="R352" s="1362" t="s">
        <v>217</v>
      </c>
      <c r="S352" s="1355">
        <v>190.45000000000002</v>
      </c>
      <c r="T352" s="1355">
        <v>137.70400000000001</v>
      </c>
      <c r="U352" s="1355">
        <v>132.89000000000001</v>
      </c>
      <c r="V352" s="1355">
        <v>147.9</v>
      </c>
      <c r="W352" s="1355">
        <v>143.6465</v>
      </c>
      <c r="X352" s="1358">
        <v>50846.33</v>
      </c>
      <c r="Y352" s="1371" t="s">
        <v>217</v>
      </c>
      <c r="Z352" s="1355">
        <v>129.30000000000001</v>
      </c>
      <c r="AA352" s="1355">
        <v>155.35</v>
      </c>
      <c r="AB352" s="1355">
        <v>133.7013</v>
      </c>
      <c r="AC352" s="1359">
        <v>598.89</v>
      </c>
      <c r="AD352" s="1355">
        <v>169</v>
      </c>
      <c r="AE352" s="1355">
        <v>141.6634</v>
      </c>
      <c r="AF352" s="1355">
        <v>686.1</v>
      </c>
      <c r="AG352" s="1355">
        <v>160.08000000000001</v>
      </c>
      <c r="AH352" s="1355">
        <v>141.47999999999999</v>
      </c>
      <c r="AI352" s="1355">
        <v>172.9</v>
      </c>
      <c r="AJ352" s="1355">
        <v>191.8665</v>
      </c>
      <c r="AK352" s="1354">
        <v>1988</v>
      </c>
      <c r="AL352" s="1335"/>
      <c r="AM352" s="1307">
        <v>148.2197799646863</v>
      </c>
      <c r="AN352" s="1284">
        <v>-3.5620887012000724E-2</v>
      </c>
      <c r="AO352" s="1335"/>
      <c r="AP352" s="1353">
        <v>182.54910000000001</v>
      </c>
      <c r="AQ352" s="1357">
        <v>165.3</v>
      </c>
      <c r="AR352" s="1335"/>
      <c r="AT352" s="1330"/>
      <c r="AU352" s="1330"/>
      <c r="AV352" s="1330"/>
      <c r="AW352" s="1331"/>
      <c r="AX352" s="1331"/>
      <c r="AY352" s="1330"/>
      <c r="AZ352" s="1330"/>
      <c r="BA352" s="1330"/>
      <c r="BB352" s="1330"/>
      <c r="BC352" s="1330"/>
      <c r="BD352" s="1330"/>
      <c r="BE352" s="1330"/>
      <c r="BF352" s="1330"/>
      <c r="BG352" s="1330"/>
      <c r="BH352" s="1330"/>
      <c r="BI352" s="1330"/>
      <c r="BJ352" s="1330"/>
      <c r="BK352" s="1330"/>
      <c r="BL352" s="1330"/>
      <c r="BM352" s="1330"/>
      <c r="BN352" s="1330"/>
      <c r="BO352" s="1330"/>
      <c r="BP352" s="1330"/>
      <c r="BQ352" s="1330"/>
      <c r="BR352" s="1330"/>
      <c r="BS352" s="1330"/>
      <c r="BT352" s="1330"/>
      <c r="BU352" s="1330"/>
      <c r="BV352" s="1330"/>
      <c r="BW352" s="1330"/>
      <c r="BX352" s="1330"/>
      <c r="BY352" s="1330"/>
      <c r="BZ352" s="1330"/>
      <c r="CA352" s="1330"/>
      <c r="CB352" s="1330"/>
      <c r="CC352" s="1330"/>
      <c r="CD352" s="1330"/>
      <c r="CE352" s="1330"/>
      <c r="CF352" s="1330"/>
      <c r="CG352" s="1330"/>
    </row>
    <row r="353" spans="1:85" s="1289" customFormat="1" ht="40.35" hidden="1" customHeight="1" outlineLevel="1" collapsed="1">
      <c r="A353" s="1299">
        <v>44032</v>
      </c>
      <c r="B353" s="1341">
        <v>30</v>
      </c>
      <c r="C353" s="1353">
        <v>115.3</v>
      </c>
      <c r="D353" s="1355">
        <v>198.95690000000002</v>
      </c>
      <c r="E353" s="1356">
        <v>389.12</v>
      </c>
      <c r="F353" s="1353">
        <v>143.2534</v>
      </c>
      <c r="G353" s="1354">
        <v>3785</v>
      </c>
      <c r="H353" s="1353">
        <v>158.36770000000001</v>
      </c>
      <c r="I353" s="1354">
        <v>1179</v>
      </c>
      <c r="J353" s="1353">
        <v>151.78</v>
      </c>
      <c r="K353" s="1353">
        <v>155.44</v>
      </c>
      <c r="L353" s="1352">
        <v>171.79</v>
      </c>
      <c r="M353" s="1353">
        <v>159.28</v>
      </c>
      <c r="N353" s="1353">
        <v>144</v>
      </c>
      <c r="O353" s="1355">
        <v>158.5247</v>
      </c>
      <c r="P353" s="1358">
        <v>1193</v>
      </c>
      <c r="Q353" s="1355">
        <v>162.95000000000002</v>
      </c>
      <c r="R353" s="1362" t="s">
        <v>217</v>
      </c>
      <c r="S353" s="1355">
        <v>188.07</v>
      </c>
      <c r="T353" s="1355">
        <v>130.05100000000002</v>
      </c>
      <c r="U353" s="1355">
        <v>131.35</v>
      </c>
      <c r="V353" s="1355">
        <v>146.36000000000001</v>
      </c>
      <c r="W353" s="1355">
        <v>146.35060000000001</v>
      </c>
      <c r="X353" s="1358">
        <v>51169.61</v>
      </c>
      <c r="Y353" s="1371" t="s">
        <v>217</v>
      </c>
      <c r="Z353" s="1355">
        <v>129.35</v>
      </c>
      <c r="AA353" s="1355">
        <v>156.26</v>
      </c>
      <c r="AB353" s="1355">
        <v>144.0538</v>
      </c>
      <c r="AC353" s="1359">
        <v>638.57400000000007</v>
      </c>
      <c r="AD353" s="1355">
        <v>168</v>
      </c>
      <c r="AE353" s="1355">
        <v>143.71860000000001</v>
      </c>
      <c r="AF353" s="1355">
        <v>695.29</v>
      </c>
      <c r="AG353" s="1355">
        <v>160.39000000000001</v>
      </c>
      <c r="AH353" s="1355">
        <v>144.74</v>
      </c>
      <c r="AI353" s="1355">
        <v>172.24</v>
      </c>
      <c r="AJ353" s="1355">
        <v>193.11280000000002</v>
      </c>
      <c r="AK353" s="1354">
        <v>1984</v>
      </c>
      <c r="AL353" s="1335"/>
      <c r="AM353" s="1307">
        <v>149.87872317199833</v>
      </c>
      <c r="AN353" s="1284">
        <v>1.1192454932177576E-2</v>
      </c>
      <c r="AO353" s="1335"/>
      <c r="AP353" s="1353">
        <v>181.93510000000001</v>
      </c>
      <c r="AQ353" s="1357">
        <v>165.3</v>
      </c>
      <c r="AR353" s="1335"/>
      <c r="AT353" s="1330"/>
      <c r="AU353" s="1330"/>
      <c r="AV353" s="1330"/>
      <c r="AW353" s="1331"/>
      <c r="AX353" s="1331"/>
      <c r="AY353" s="1330"/>
      <c r="AZ353" s="1330"/>
      <c r="BA353" s="1330"/>
      <c r="BB353" s="1330"/>
      <c r="BC353" s="1330"/>
      <c r="BD353" s="1330"/>
      <c r="BE353" s="1330"/>
      <c r="BF353" s="1330"/>
      <c r="BG353" s="1330"/>
      <c r="BH353" s="1330"/>
      <c r="BI353" s="1330"/>
      <c r="BJ353" s="1330"/>
      <c r="BK353" s="1330"/>
      <c r="BL353" s="1330"/>
      <c r="BM353" s="1330"/>
      <c r="BN353" s="1330"/>
      <c r="BO353" s="1330"/>
      <c r="BP353" s="1330"/>
      <c r="BQ353" s="1330"/>
      <c r="BR353" s="1330"/>
      <c r="BS353" s="1330"/>
      <c r="BT353" s="1330"/>
      <c r="BU353" s="1330"/>
      <c r="BV353" s="1330"/>
      <c r="BW353" s="1330"/>
      <c r="BX353" s="1330"/>
      <c r="BY353" s="1330"/>
      <c r="BZ353" s="1330"/>
      <c r="CA353" s="1330"/>
      <c r="CB353" s="1330"/>
      <c r="CC353" s="1330"/>
      <c r="CD353" s="1330"/>
      <c r="CE353" s="1330"/>
      <c r="CF353" s="1330"/>
      <c r="CG353" s="1330"/>
    </row>
    <row r="354" spans="1:85" s="1289" customFormat="1" ht="40.35" hidden="1" customHeight="1" outlineLevel="1" collapsed="1">
      <c r="A354" s="1299">
        <v>44039</v>
      </c>
      <c r="B354" s="1341">
        <v>31</v>
      </c>
      <c r="C354" s="1353">
        <v>117.5</v>
      </c>
      <c r="D354" s="1355">
        <v>199.13080000000002</v>
      </c>
      <c r="E354" s="1356">
        <v>389.46000000000004</v>
      </c>
      <c r="F354" s="1353">
        <v>143.92619999999999</v>
      </c>
      <c r="G354" s="1354">
        <v>3775</v>
      </c>
      <c r="H354" s="1353">
        <v>157.99170000000001</v>
      </c>
      <c r="I354" s="1354">
        <v>1176</v>
      </c>
      <c r="J354" s="1353">
        <v>152.04</v>
      </c>
      <c r="K354" s="1353">
        <v>156.87</v>
      </c>
      <c r="L354" s="1352">
        <v>174.57</v>
      </c>
      <c r="M354" s="1353">
        <v>153.81</v>
      </c>
      <c r="N354" s="1353">
        <v>143</v>
      </c>
      <c r="O354" s="1355">
        <v>161.64530000000002</v>
      </c>
      <c r="P354" s="1358">
        <v>1212</v>
      </c>
      <c r="Q354" s="1355">
        <v>162.81</v>
      </c>
      <c r="R354" s="1362" t="s">
        <v>217</v>
      </c>
      <c r="S354" s="1355">
        <v>187.88</v>
      </c>
      <c r="T354" s="1355">
        <v>131.852</v>
      </c>
      <c r="U354" s="1355">
        <v>132.14000000000001</v>
      </c>
      <c r="V354" s="1355">
        <v>147.47999999999999</v>
      </c>
      <c r="W354" s="1355">
        <v>150.44329999999999</v>
      </c>
      <c r="X354" s="1358">
        <v>52075.73</v>
      </c>
      <c r="Y354" s="1371" t="s">
        <v>217</v>
      </c>
      <c r="Z354" s="1355">
        <v>128.92000000000002</v>
      </c>
      <c r="AA354" s="1355">
        <v>158.37</v>
      </c>
      <c r="AB354" s="1355">
        <v>149.0899</v>
      </c>
      <c r="AC354" s="1359">
        <v>656.971</v>
      </c>
      <c r="AD354" s="1355">
        <v>168</v>
      </c>
      <c r="AE354" s="1355">
        <v>154.43100000000001</v>
      </c>
      <c r="AF354" s="1355">
        <v>746.29</v>
      </c>
      <c r="AG354" s="1355">
        <v>162.29</v>
      </c>
      <c r="AH354" s="1355">
        <v>149.11000000000001</v>
      </c>
      <c r="AI354" s="1355">
        <v>171.59100000000001</v>
      </c>
      <c r="AJ354" s="1355">
        <v>193.52710000000002</v>
      </c>
      <c r="AK354" s="1354">
        <v>1990</v>
      </c>
      <c r="AL354" s="1335"/>
      <c r="AM354" s="1307">
        <v>150.72711508101369</v>
      </c>
      <c r="AN354" s="1284">
        <v>5.6605226616572857E-3</v>
      </c>
      <c r="AO354" s="1335"/>
      <c r="AP354" s="1353">
        <v>182.31630000000001</v>
      </c>
      <c r="AQ354" s="1357">
        <v>165.14000000000001</v>
      </c>
      <c r="AR354" s="1335"/>
      <c r="AT354" s="1330"/>
      <c r="AU354" s="1330"/>
      <c r="AV354" s="1330"/>
      <c r="AW354" s="1331"/>
      <c r="AX354" s="1331"/>
      <c r="AY354" s="1330"/>
      <c r="AZ354" s="1330"/>
      <c r="BA354" s="1330"/>
      <c r="BB354" s="1330"/>
      <c r="BC354" s="1330"/>
      <c r="BD354" s="1330"/>
      <c r="BE354" s="1330"/>
      <c r="BF354" s="1330"/>
      <c r="BG354" s="1330"/>
      <c r="BH354" s="1330"/>
      <c r="BI354" s="1330"/>
      <c r="BJ354" s="1330"/>
      <c r="BK354" s="1330"/>
      <c r="BL354" s="1330"/>
      <c r="BM354" s="1330"/>
      <c r="BN354" s="1330"/>
      <c r="BO354" s="1330"/>
      <c r="BP354" s="1330"/>
      <c r="BQ354" s="1330"/>
      <c r="BR354" s="1330"/>
      <c r="BS354" s="1330"/>
      <c r="BT354" s="1330"/>
      <c r="BU354" s="1330"/>
      <c r="BV354" s="1330"/>
      <c r="BW354" s="1330"/>
      <c r="BX354" s="1330"/>
      <c r="BY354" s="1330"/>
      <c r="BZ354" s="1330"/>
      <c r="CA354" s="1330"/>
      <c r="CB354" s="1330"/>
      <c r="CC354" s="1330"/>
      <c r="CD354" s="1330"/>
      <c r="CE354" s="1330"/>
      <c r="CF354" s="1330"/>
      <c r="CG354" s="1330"/>
    </row>
    <row r="355" spans="1:85" s="1289" customFormat="1" ht="40.35" hidden="1" customHeight="1" outlineLevel="1" collapsed="1">
      <c r="A355" s="1299">
        <v>44046</v>
      </c>
      <c r="B355" s="1341">
        <v>32</v>
      </c>
      <c r="C355" s="1353">
        <v>116.8</v>
      </c>
      <c r="D355" s="1355">
        <v>193.30200000000002</v>
      </c>
      <c r="E355" s="1356">
        <v>378.06</v>
      </c>
      <c r="F355" s="1353">
        <v>144.2159</v>
      </c>
      <c r="G355" s="1354">
        <v>3782</v>
      </c>
      <c r="H355" s="1353">
        <v>158.57089999999999</v>
      </c>
      <c r="I355" s="1354">
        <v>1181</v>
      </c>
      <c r="J355" s="1353">
        <v>152.07</v>
      </c>
      <c r="K355" s="1353">
        <v>152.71</v>
      </c>
      <c r="L355" s="1352">
        <v>174.57</v>
      </c>
      <c r="M355" s="1353">
        <v>157.85</v>
      </c>
      <c r="N355" s="1353">
        <v>142</v>
      </c>
      <c r="O355" s="1355">
        <v>162.14430000000002</v>
      </c>
      <c r="P355" s="1358">
        <v>1211</v>
      </c>
      <c r="Q355" s="1355">
        <v>162.87</v>
      </c>
      <c r="R355" s="1362" t="s">
        <v>217</v>
      </c>
      <c r="S355" s="1355">
        <v>187.47</v>
      </c>
      <c r="T355" s="1355">
        <v>133.79599999999999</v>
      </c>
      <c r="U355" s="1355">
        <v>134.56</v>
      </c>
      <c r="V355" s="1355">
        <v>147.85</v>
      </c>
      <c r="W355" s="1355">
        <v>153.809</v>
      </c>
      <c r="X355" s="1358">
        <v>53129.8</v>
      </c>
      <c r="Y355" s="1371" t="s">
        <v>217</v>
      </c>
      <c r="Z355" s="1355">
        <v>129.15</v>
      </c>
      <c r="AA355" s="1355">
        <v>159.06</v>
      </c>
      <c r="AB355" s="1355">
        <v>148.7158</v>
      </c>
      <c r="AC355" s="1359">
        <v>655.327</v>
      </c>
      <c r="AD355" s="1355">
        <v>168</v>
      </c>
      <c r="AE355" s="1355">
        <v>156.40970000000002</v>
      </c>
      <c r="AF355" s="1355">
        <v>756.31000000000006</v>
      </c>
      <c r="AG355" s="1355">
        <v>163.31</v>
      </c>
      <c r="AH355" s="1355">
        <v>150.41</v>
      </c>
      <c r="AI355" s="1355">
        <v>170.13400000000001</v>
      </c>
      <c r="AJ355" s="1355">
        <v>192.86610000000002</v>
      </c>
      <c r="AK355" s="1354">
        <v>1987</v>
      </c>
      <c r="AL355" s="1335"/>
      <c r="AM355" s="1307">
        <v>151.02671419817202</v>
      </c>
      <c r="AN355" s="1284">
        <v>1.9876922410231312E-3</v>
      </c>
      <c r="AO355" s="1335"/>
      <c r="AP355" s="1353">
        <v>182.07130000000001</v>
      </c>
      <c r="AQ355" s="1357">
        <v>164.24</v>
      </c>
      <c r="AR355" s="1335"/>
      <c r="AT355" s="1330"/>
      <c r="AU355" s="1330"/>
      <c r="AV355" s="1330"/>
      <c r="AW355" s="1331"/>
      <c r="AX355" s="1331"/>
      <c r="AY355" s="1330"/>
      <c r="AZ355" s="1330"/>
      <c r="BA355" s="1330"/>
      <c r="BB355" s="1330"/>
      <c r="BC355" s="1330"/>
      <c r="BD355" s="1330"/>
      <c r="BE355" s="1330"/>
      <c r="BF355" s="1330"/>
      <c r="BG355" s="1330"/>
      <c r="BH355" s="1330"/>
      <c r="BI355" s="1330"/>
      <c r="BJ355" s="1330"/>
      <c r="BK355" s="1330"/>
      <c r="BL355" s="1330"/>
      <c r="BM355" s="1330"/>
      <c r="BN355" s="1330"/>
      <c r="BO355" s="1330"/>
      <c r="BP355" s="1330"/>
      <c r="BQ355" s="1330"/>
      <c r="BR355" s="1330"/>
      <c r="BS355" s="1330"/>
      <c r="BT355" s="1330"/>
      <c r="BU355" s="1330"/>
      <c r="BV355" s="1330"/>
      <c r="BW355" s="1330"/>
      <c r="BX355" s="1330"/>
      <c r="BY355" s="1330"/>
      <c r="BZ355" s="1330"/>
      <c r="CA355" s="1330"/>
      <c r="CB355" s="1330"/>
      <c r="CC355" s="1330"/>
      <c r="CD355" s="1330"/>
      <c r="CE355" s="1330"/>
      <c r="CF355" s="1330"/>
      <c r="CG355" s="1330"/>
    </row>
    <row r="356" spans="1:85" s="1289" customFormat="1" ht="40.35" hidden="1" customHeight="1" outlineLevel="1" collapsed="1">
      <c r="A356" s="1299">
        <v>44053</v>
      </c>
      <c r="B356" s="1341">
        <v>33</v>
      </c>
      <c r="C356" s="1353">
        <v>115.9</v>
      </c>
      <c r="D356" s="1355">
        <v>191.9828</v>
      </c>
      <c r="E356" s="1356">
        <v>375.48</v>
      </c>
      <c r="F356" s="1353">
        <v>145.39449999999999</v>
      </c>
      <c r="G356" s="1354">
        <v>3803</v>
      </c>
      <c r="H356" s="1353">
        <v>158.44490000000002</v>
      </c>
      <c r="I356" s="1354">
        <v>1180</v>
      </c>
      <c r="J356" s="1353">
        <v>152.41</v>
      </c>
      <c r="K356" s="1353">
        <v>151.76</v>
      </c>
      <c r="L356" s="1352">
        <v>175.5</v>
      </c>
      <c r="M356" s="1353">
        <v>159.85</v>
      </c>
      <c r="N356" s="1353">
        <v>142</v>
      </c>
      <c r="O356" s="1355">
        <v>160.55170000000001</v>
      </c>
      <c r="P356" s="1358">
        <v>1204</v>
      </c>
      <c r="Q356" s="1355">
        <v>162.92000000000002</v>
      </c>
      <c r="R356" s="1362" t="s">
        <v>217</v>
      </c>
      <c r="S356" s="1355">
        <v>187.71</v>
      </c>
      <c r="T356" s="1355">
        <v>138.50300000000001</v>
      </c>
      <c r="U356" s="1355">
        <v>137.46</v>
      </c>
      <c r="V356" s="1355">
        <v>146.84</v>
      </c>
      <c r="W356" s="1355">
        <v>151.964</v>
      </c>
      <c r="X356" s="1358">
        <v>52502.48</v>
      </c>
      <c r="Y356" s="1371" t="s">
        <v>217</v>
      </c>
      <c r="Z356" s="1355">
        <v>129.17000000000002</v>
      </c>
      <c r="AA356" s="1355">
        <v>160.44</v>
      </c>
      <c r="AB356" s="1355">
        <v>146.80530000000002</v>
      </c>
      <c r="AC356" s="1359">
        <v>646.13</v>
      </c>
      <c r="AD356" s="1355">
        <v>167</v>
      </c>
      <c r="AE356" s="1355">
        <v>154.47800000000001</v>
      </c>
      <c r="AF356" s="1355">
        <v>747.04</v>
      </c>
      <c r="AG356" s="1355">
        <v>165.96</v>
      </c>
      <c r="AH356" s="1355">
        <v>151.44</v>
      </c>
      <c r="AI356" s="1355">
        <v>169.482</v>
      </c>
      <c r="AJ356" s="1355">
        <v>194.0744</v>
      </c>
      <c r="AK356" s="1354">
        <v>1996</v>
      </c>
      <c r="AL356" s="1335"/>
      <c r="AM356" s="1307">
        <v>150.87615198379726</v>
      </c>
      <c r="AN356" s="1284">
        <v>-9.9692438635190506E-4</v>
      </c>
      <c r="AO356" s="1335"/>
      <c r="AP356" s="1353">
        <v>181.26080000000002</v>
      </c>
      <c r="AQ356" s="1357">
        <v>163.54</v>
      </c>
      <c r="AR356" s="1335"/>
      <c r="AT356" s="1330"/>
      <c r="AU356" s="1330"/>
      <c r="AV356" s="1330"/>
      <c r="AW356" s="1331"/>
      <c r="AX356" s="1331"/>
      <c r="AY356" s="1330"/>
      <c r="AZ356" s="1330"/>
      <c r="BA356" s="1330"/>
      <c r="BB356" s="1330"/>
      <c r="BC356" s="1330"/>
      <c r="BD356" s="1330"/>
      <c r="BE356" s="1330"/>
      <c r="BF356" s="1330"/>
      <c r="BG356" s="1330"/>
      <c r="BH356" s="1330"/>
      <c r="BI356" s="1330"/>
      <c r="BJ356" s="1330"/>
      <c r="BK356" s="1330"/>
      <c r="BL356" s="1330"/>
      <c r="BM356" s="1330"/>
      <c r="BN356" s="1330"/>
      <c r="BO356" s="1330"/>
      <c r="BP356" s="1330"/>
      <c r="BQ356" s="1330"/>
      <c r="BR356" s="1330"/>
      <c r="BS356" s="1330"/>
      <c r="BT356" s="1330"/>
      <c r="BU356" s="1330"/>
      <c r="BV356" s="1330"/>
      <c r="BW356" s="1330"/>
      <c r="BX356" s="1330"/>
      <c r="BY356" s="1330"/>
      <c r="BZ356" s="1330"/>
      <c r="CA356" s="1330"/>
      <c r="CB356" s="1330"/>
      <c r="CC356" s="1330"/>
      <c r="CD356" s="1330"/>
      <c r="CE356" s="1330"/>
      <c r="CF356" s="1330"/>
      <c r="CG356" s="1330"/>
    </row>
    <row r="357" spans="1:85" s="1289" customFormat="1" ht="40.35" hidden="1" customHeight="1" outlineLevel="1" collapsed="1">
      <c r="A357" s="1299">
        <v>44060</v>
      </c>
      <c r="B357" s="1341">
        <v>34</v>
      </c>
      <c r="C357" s="1353">
        <v>118.3</v>
      </c>
      <c r="D357" s="1355">
        <v>192.31010000000001</v>
      </c>
      <c r="E357" s="1356">
        <v>376.12</v>
      </c>
      <c r="F357" s="1353">
        <v>145.9091</v>
      </c>
      <c r="G357" s="1354">
        <v>3809</v>
      </c>
      <c r="H357" s="1353">
        <v>158.88580000000002</v>
      </c>
      <c r="I357" s="1354">
        <v>1183</v>
      </c>
      <c r="J357" s="1353">
        <v>152.30000000000001</v>
      </c>
      <c r="K357" s="1353">
        <v>151.53</v>
      </c>
      <c r="L357" s="1352">
        <v>175.87</v>
      </c>
      <c r="M357" s="1353">
        <v>159.34</v>
      </c>
      <c r="N357" s="1353">
        <v>143</v>
      </c>
      <c r="O357" s="1355">
        <v>157.89510000000001</v>
      </c>
      <c r="P357" s="1358">
        <v>1189</v>
      </c>
      <c r="Q357" s="1355">
        <v>162.9</v>
      </c>
      <c r="R357" s="1362" t="s">
        <v>217</v>
      </c>
      <c r="S357" s="1355">
        <v>187.71</v>
      </c>
      <c r="T357" s="1355">
        <v>142.77100000000002</v>
      </c>
      <c r="U357" s="1355">
        <v>140.38</v>
      </c>
      <c r="V357" s="1355">
        <v>147.72999999999999</v>
      </c>
      <c r="W357" s="1355">
        <v>152.3912</v>
      </c>
      <c r="X357" s="1358">
        <v>53250.5</v>
      </c>
      <c r="Y357" s="1371" t="s">
        <v>217</v>
      </c>
      <c r="Z357" s="1355">
        <v>129.32</v>
      </c>
      <c r="AA357" s="1355">
        <v>160.96</v>
      </c>
      <c r="AB357" s="1355">
        <v>144.81140000000002</v>
      </c>
      <c r="AC357" s="1359">
        <v>636.41300000000001</v>
      </c>
      <c r="AD357" s="1355">
        <v>167</v>
      </c>
      <c r="AE357" s="1355">
        <v>152.59520000000001</v>
      </c>
      <c r="AF357" s="1355">
        <v>738.26</v>
      </c>
      <c r="AG357" s="1355">
        <v>165.96</v>
      </c>
      <c r="AH357" s="1355">
        <v>151.95000000000002</v>
      </c>
      <c r="AI357" s="1355">
        <v>169.21200000000002</v>
      </c>
      <c r="AJ357" s="1355">
        <v>192.8108</v>
      </c>
      <c r="AK357" s="1354">
        <v>1992</v>
      </c>
      <c r="AL357" s="1335"/>
      <c r="AM357" s="1307">
        <v>150.61717927918568</v>
      </c>
      <c r="AN357" s="1284">
        <v>-1.7164588386333612E-3</v>
      </c>
      <c r="AO357" s="1335"/>
      <c r="AP357" s="1353">
        <v>180.72210000000001</v>
      </c>
      <c r="AQ357" s="1357">
        <v>162.96</v>
      </c>
      <c r="AR357" s="1335"/>
      <c r="AT357" s="1330"/>
      <c r="AU357" s="1330"/>
      <c r="AV357" s="1330"/>
      <c r="AW357" s="1331"/>
      <c r="AX357" s="1331"/>
      <c r="AY357" s="1330"/>
      <c r="AZ357" s="1330"/>
      <c r="BA357" s="1330"/>
      <c r="BB357" s="1330"/>
      <c r="BC357" s="1330"/>
      <c r="BD357" s="1330"/>
      <c r="BE357" s="1330"/>
      <c r="BF357" s="1330"/>
      <c r="BG357" s="1330"/>
      <c r="BH357" s="1330"/>
      <c r="BI357" s="1330"/>
      <c r="BJ357" s="1330"/>
      <c r="BK357" s="1330"/>
      <c r="BL357" s="1330"/>
      <c r="BM357" s="1330"/>
      <c r="BN357" s="1330"/>
      <c r="BO357" s="1330"/>
      <c r="BP357" s="1330"/>
      <c r="BQ357" s="1330"/>
      <c r="BR357" s="1330"/>
      <c r="BS357" s="1330"/>
      <c r="BT357" s="1330"/>
      <c r="BU357" s="1330"/>
      <c r="BV357" s="1330"/>
      <c r="BW357" s="1330"/>
      <c r="BX357" s="1330"/>
      <c r="BY357" s="1330"/>
      <c r="BZ357" s="1330"/>
      <c r="CA357" s="1330"/>
      <c r="CB357" s="1330"/>
      <c r="CC357" s="1330"/>
      <c r="CD357" s="1330"/>
      <c r="CE357" s="1330"/>
      <c r="CF357" s="1330"/>
      <c r="CG357" s="1330"/>
    </row>
    <row r="358" spans="1:85" s="1289" customFormat="1" ht="40.35" hidden="1" customHeight="1" outlineLevel="1" collapsed="1">
      <c r="A358" s="1299">
        <v>44067</v>
      </c>
      <c r="B358" s="1341">
        <v>35</v>
      </c>
      <c r="C358" s="1353">
        <v>117.8</v>
      </c>
      <c r="D358" s="1355">
        <v>193.65990000000002</v>
      </c>
      <c r="E358" s="1356">
        <v>378.76</v>
      </c>
      <c r="F358" s="1353">
        <v>145.7816</v>
      </c>
      <c r="G358" s="1354">
        <v>3816</v>
      </c>
      <c r="H358" s="1353">
        <v>158.12450000000001</v>
      </c>
      <c r="I358" s="1354">
        <v>1177</v>
      </c>
      <c r="J358" s="1353">
        <v>152.30000000000001</v>
      </c>
      <c r="K358" s="1353">
        <v>152.26</v>
      </c>
      <c r="L358" s="1352">
        <v>174.57</v>
      </c>
      <c r="M358" s="1353">
        <v>159.19</v>
      </c>
      <c r="N358" s="1353">
        <v>146</v>
      </c>
      <c r="O358" s="1355">
        <v>159.01</v>
      </c>
      <c r="P358" s="1358">
        <v>1197</v>
      </c>
      <c r="Q358" s="1355">
        <v>159.11000000000001</v>
      </c>
      <c r="R358" s="1362" t="s">
        <v>217</v>
      </c>
      <c r="S358" s="1355">
        <v>187.78</v>
      </c>
      <c r="T358" s="1355">
        <v>145.42600000000002</v>
      </c>
      <c r="U358" s="1355">
        <v>143.13</v>
      </c>
      <c r="V358" s="1355">
        <v>147.22</v>
      </c>
      <c r="W358" s="1355">
        <v>151.94570000000002</v>
      </c>
      <c r="X358" s="1358">
        <v>53746.450000000004</v>
      </c>
      <c r="Y358" s="1371" t="s">
        <v>217</v>
      </c>
      <c r="Z358" s="1355">
        <v>129.22999999999999</v>
      </c>
      <c r="AA358" s="1355">
        <v>161.22</v>
      </c>
      <c r="AB358" s="1355">
        <v>144.3099</v>
      </c>
      <c r="AC358" s="1359">
        <v>634.53700000000003</v>
      </c>
      <c r="AD358" s="1355">
        <v>167</v>
      </c>
      <c r="AE358" s="1355">
        <v>150.11190000000002</v>
      </c>
      <c r="AF358" s="1355">
        <v>726.61</v>
      </c>
      <c r="AG358" s="1355">
        <v>167.33</v>
      </c>
      <c r="AH358" s="1355">
        <v>151.61000000000001</v>
      </c>
      <c r="AI358" s="1355">
        <v>169.78</v>
      </c>
      <c r="AJ358" s="1355">
        <v>192.59910000000002</v>
      </c>
      <c r="AK358" s="1354">
        <v>1988</v>
      </c>
      <c r="AL358" s="1335"/>
      <c r="AM358" s="1307">
        <v>150.57333610303283</v>
      </c>
      <c r="AN358" s="1284">
        <v>-2.9109014232420183E-4</v>
      </c>
      <c r="AO358" s="1335"/>
      <c r="AP358" s="1353">
        <v>181.3629</v>
      </c>
      <c r="AQ358" s="1357">
        <v>162.71</v>
      </c>
      <c r="AR358" s="1335"/>
      <c r="AT358" s="1330"/>
      <c r="AU358" s="1330"/>
      <c r="AV358" s="1330"/>
      <c r="AW358" s="1331"/>
      <c r="AX358" s="1331"/>
      <c r="AY358" s="1330"/>
      <c r="AZ358" s="1330"/>
      <c r="BA358" s="1330"/>
      <c r="BB358" s="1330"/>
      <c r="BC358" s="1330"/>
      <c r="BD358" s="1330"/>
      <c r="BE358" s="1330"/>
      <c r="BF358" s="1330"/>
      <c r="BG358" s="1330"/>
      <c r="BH358" s="1330"/>
      <c r="BI358" s="1330"/>
      <c r="BJ358" s="1330"/>
      <c r="BK358" s="1330"/>
      <c r="BL358" s="1330"/>
      <c r="BM358" s="1330"/>
      <c r="BN358" s="1330"/>
      <c r="BO358" s="1330"/>
      <c r="BP358" s="1330"/>
      <c r="BQ358" s="1330"/>
      <c r="BR358" s="1330"/>
      <c r="BS358" s="1330"/>
      <c r="BT358" s="1330"/>
      <c r="BU358" s="1330"/>
      <c r="BV358" s="1330"/>
      <c r="BW358" s="1330"/>
      <c r="BX358" s="1330"/>
      <c r="BY358" s="1330"/>
      <c r="BZ358" s="1330"/>
      <c r="CA358" s="1330"/>
      <c r="CB358" s="1330"/>
      <c r="CC358" s="1330"/>
      <c r="CD358" s="1330"/>
      <c r="CE358" s="1330"/>
      <c r="CF358" s="1330"/>
      <c r="CG358" s="1330"/>
    </row>
    <row r="359" spans="1:85" s="1289" customFormat="1" ht="40.35" hidden="1" customHeight="1" outlineLevel="1" collapsed="1">
      <c r="A359" s="1299">
        <v>44074</v>
      </c>
      <c r="B359" s="1341">
        <v>36</v>
      </c>
      <c r="C359" s="1353">
        <v>118.60000000000001</v>
      </c>
      <c r="D359" s="1355">
        <v>195.8278</v>
      </c>
      <c r="E359" s="1356">
        <v>383</v>
      </c>
      <c r="F359" s="1353">
        <v>144.89440000000002</v>
      </c>
      <c r="G359" s="1354">
        <v>3813</v>
      </c>
      <c r="H359" s="1353">
        <v>159.77160000000001</v>
      </c>
      <c r="I359" s="1354">
        <v>1189</v>
      </c>
      <c r="J359" s="1353">
        <v>152.45000000000002</v>
      </c>
      <c r="K359" s="1353">
        <v>151.08000000000001</v>
      </c>
      <c r="L359" s="1352">
        <v>174.57</v>
      </c>
      <c r="M359" s="1353">
        <v>158.38</v>
      </c>
      <c r="N359" s="1353">
        <v>148</v>
      </c>
      <c r="O359" s="1355">
        <v>157.56290000000001</v>
      </c>
      <c r="P359" s="1358">
        <v>1187</v>
      </c>
      <c r="Q359" s="1355">
        <v>159.13</v>
      </c>
      <c r="R359" s="1362" t="s">
        <v>217</v>
      </c>
      <c r="S359" s="1355">
        <v>188.20000000000002</v>
      </c>
      <c r="T359" s="1355">
        <v>151.43800000000002</v>
      </c>
      <c r="U359" s="1355">
        <v>145.96</v>
      </c>
      <c r="V359" s="1355">
        <v>148.14000000000001</v>
      </c>
      <c r="W359" s="1355">
        <v>151.8811</v>
      </c>
      <c r="X359" s="1358">
        <v>54238.05</v>
      </c>
      <c r="Y359" s="1371" t="s">
        <v>217</v>
      </c>
      <c r="Z359" s="1355">
        <v>130.44999999999999</v>
      </c>
      <c r="AA359" s="1355">
        <v>161.49</v>
      </c>
      <c r="AB359" s="1355">
        <v>143.59440000000001</v>
      </c>
      <c r="AC359" s="1359">
        <v>634.48200000000008</v>
      </c>
      <c r="AD359" s="1355">
        <v>167</v>
      </c>
      <c r="AE359" s="1355">
        <v>148.05880000000002</v>
      </c>
      <c r="AF359" s="1355">
        <v>717.33</v>
      </c>
      <c r="AG359" s="1355">
        <v>167.98</v>
      </c>
      <c r="AH359" s="1355">
        <v>151.14000000000001</v>
      </c>
      <c r="AI359" s="1355">
        <v>167.45000000000002</v>
      </c>
      <c r="AJ359" s="1355">
        <v>193.0754</v>
      </c>
      <c r="AK359" s="1354">
        <v>1994</v>
      </c>
      <c r="AL359" s="1335"/>
      <c r="AM359" s="1307">
        <v>150.78487076235979</v>
      </c>
      <c r="AN359" s="1284">
        <v>1.4048613439912039E-3</v>
      </c>
      <c r="AO359" s="1335"/>
      <c r="AP359" s="1353">
        <v>180.33600000000001</v>
      </c>
      <c r="AQ359" s="1357">
        <v>160.93</v>
      </c>
      <c r="AR359" s="1335"/>
      <c r="AT359" s="1330"/>
      <c r="AU359" s="1330"/>
      <c r="AV359" s="1330"/>
      <c r="AW359" s="1331"/>
      <c r="AX359" s="1331"/>
      <c r="AY359" s="1330"/>
      <c r="AZ359" s="1330"/>
      <c r="BA359" s="1330"/>
      <c r="BB359" s="1330"/>
      <c r="BC359" s="1330"/>
      <c r="BD359" s="1330"/>
      <c r="BE359" s="1330"/>
      <c r="BF359" s="1330"/>
      <c r="BG359" s="1330"/>
      <c r="BH359" s="1330"/>
      <c r="BI359" s="1330"/>
      <c r="BJ359" s="1330"/>
      <c r="BK359" s="1330"/>
      <c r="BL359" s="1330"/>
      <c r="BM359" s="1330"/>
      <c r="BN359" s="1330"/>
      <c r="BO359" s="1330"/>
      <c r="BP359" s="1330"/>
      <c r="BQ359" s="1330"/>
      <c r="BR359" s="1330"/>
      <c r="BS359" s="1330"/>
      <c r="BT359" s="1330"/>
      <c r="BU359" s="1330"/>
      <c r="BV359" s="1330"/>
      <c r="BW359" s="1330"/>
      <c r="BX359" s="1330"/>
      <c r="BY359" s="1330"/>
      <c r="BZ359" s="1330"/>
      <c r="CA359" s="1330"/>
      <c r="CB359" s="1330"/>
      <c r="CC359" s="1330"/>
      <c r="CD359" s="1330"/>
      <c r="CE359" s="1330"/>
      <c r="CF359" s="1330"/>
      <c r="CG359" s="1330"/>
    </row>
    <row r="360" spans="1:85" s="1289" customFormat="1" ht="40.35" hidden="1" customHeight="1" outlineLevel="1" collapsed="1">
      <c r="A360" s="1299">
        <v>44081</v>
      </c>
      <c r="B360" s="1341">
        <v>37</v>
      </c>
      <c r="C360" s="1353">
        <v>119.2</v>
      </c>
      <c r="D360" s="1355">
        <v>196.7226</v>
      </c>
      <c r="E360" s="1356">
        <v>384.75</v>
      </c>
      <c r="F360" s="1353">
        <v>143.989</v>
      </c>
      <c r="G360" s="1354">
        <v>3819</v>
      </c>
      <c r="H360" s="1353">
        <v>161.14600000000002</v>
      </c>
      <c r="I360" s="1354">
        <v>1199</v>
      </c>
      <c r="J360" s="1353">
        <v>147.9</v>
      </c>
      <c r="K360" s="1353">
        <v>152.47999999999999</v>
      </c>
      <c r="L360" s="1352">
        <v>173.53</v>
      </c>
      <c r="M360" s="1353">
        <v>158.08000000000001</v>
      </c>
      <c r="N360" s="1353">
        <v>149</v>
      </c>
      <c r="O360" s="1355">
        <v>156.82340000000002</v>
      </c>
      <c r="P360" s="1358">
        <v>1182</v>
      </c>
      <c r="Q360" s="1355">
        <v>159.16</v>
      </c>
      <c r="R360" s="1362" t="s">
        <v>217</v>
      </c>
      <c r="S360" s="1355">
        <v>187.75</v>
      </c>
      <c r="T360" s="1355">
        <v>150.203</v>
      </c>
      <c r="U360" s="1355">
        <v>145.80000000000001</v>
      </c>
      <c r="V360" s="1355">
        <v>147.36000000000001</v>
      </c>
      <c r="W360" s="1355">
        <v>152.3107</v>
      </c>
      <c r="X360" s="1358">
        <v>54629.5</v>
      </c>
      <c r="Y360" s="1371" t="s">
        <v>217</v>
      </c>
      <c r="Z360" s="1355">
        <v>133.76</v>
      </c>
      <c r="AA360" s="1355">
        <v>162.32</v>
      </c>
      <c r="AB360" s="1355">
        <v>142.45160000000001</v>
      </c>
      <c r="AC360" s="1359">
        <v>633.82400000000007</v>
      </c>
      <c r="AD360" s="1355">
        <v>169</v>
      </c>
      <c r="AE360" s="1355">
        <v>148.9872</v>
      </c>
      <c r="AF360" s="1355">
        <v>723.68000000000006</v>
      </c>
      <c r="AG360" s="1355">
        <v>170.24</v>
      </c>
      <c r="AH360" s="1355">
        <v>151.18</v>
      </c>
      <c r="AI360" s="1355">
        <v>167.369</v>
      </c>
      <c r="AJ360" s="1355">
        <v>192.5848</v>
      </c>
      <c r="AK360" s="1354">
        <v>1997</v>
      </c>
      <c r="AL360" s="1335"/>
      <c r="AM360" s="1307">
        <v>149.82950903614457</v>
      </c>
      <c r="AN360" s="1284">
        <v>-6.3359256229418293E-3</v>
      </c>
      <c r="AO360" s="1335"/>
      <c r="AP360" s="1353">
        <v>175.6174</v>
      </c>
      <c r="AQ360" s="1357">
        <v>159.87</v>
      </c>
      <c r="AR360" s="1335"/>
      <c r="AT360" s="1330"/>
      <c r="AU360" s="1330"/>
      <c r="AV360" s="1330"/>
      <c r="AW360" s="1331"/>
      <c r="AX360" s="1331"/>
      <c r="AY360" s="1330"/>
      <c r="AZ360" s="1330"/>
      <c r="BA360" s="1330"/>
      <c r="BB360" s="1330"/>
      <c r="BC360" s="1330"/>
      <c r="BD360" s="1330"/>
      <c r="BE360" s="1330"/>
      <c r="BF360" s="1330"/>
      <c r="BG360" s="1330"/>
      <c r="BH360" s="1330"/>
      <c r="BI360" s="1330"/>
      <c r="BJ360" s="1330"/>
      <c r="BK360" s="1330"/>
      <c r="BL360" s="1330"/>
      <c r="BM360" s="1330"/>
      <c r="BN360" s="1330"/>
      <c r="BO360" s="1330"/>
      <c r="BP360" s="1330"/>
      <c r="BQ360" s="1330"/>
      <c r="BR360" s="1330"/>
      <c r="BS360" s="1330"/>
      <c r="BT360" s="1330"/>
      <c r="BU360" s="1330"/>
      <c r="BV360" s="1330"/>
      <c r="BW360" s="1330"/>
      <c r="BX360" s="1330"/>
      <c r="BY360" s="1330"/>
      <c r="BZ360" s="1330"/>
      <c r="CA360" s="1330"/>
      <c r="CB360" s="1330"/>
      <c r="CC360" s="1330"/>
      <c r="CD360" s="1330"/>
      <c r="CE360" s="1330"/>
      <c r="CF360" s="1330"/>
      <c r="CG360" s="1330"/>
    </row>
    <row r="361" spans="1:85" s="1289" customFormat="1" ht="40.35" hidden="1" customHeight="1" outlineLevel="1" collapsed="1">
      <c r="A361" s="1299">
        <v>44088</v>
      </c>
      <c r="B361" s="1341">
        <v>38</v>
      </c>
      <c r="C361" s="1353">
        <v>117.8</v>
      </c>
      <c r="D361" s="1355">
        <v>196.22660000000002</v>
      </c>
      <c r="E361" s="1356">
        <v>383.78000000000003</v>
      </c>
      <c r="F361" s="1353">
        <v>134.2122</v>
      </c>
      <c r="G361" s="1354">
        <v>3585</v>
      </c>
      <c r="H361" s="1353">
        <v>158.60400000000001</v>
      </c>
      <c r="I361" s="1354">
        <v>1180</v>
      </c>
      <c r="J361" s="1353">
        <v>132.9</v>
      </c>
      <c r="K361" s="1353">
        <v>146.08000000000001</v>
      </c>
      <c r="L361" s="1352">
        <v>169.93</v>
      </c>
      <c r="M361" s="1353">
        <v>158.22</v>
      </c>
      <c r="N361" s="1353">
        <v>150</v>
      </c>
      <c r="O361" s="1355">
        <v>144.03290000000001</v>
      </c>
      <c r="P361" s="1358">
        <v>1086</v>
      </c>
      <c r="Q361" s="1355">
        <v>159.1</v>
      </c>
      <c r="R361" s="1362" t="s">
        <v>217</v>
      </c>
      <c r="S361" s="1355">
        <v>188.58</v>
      </c>
      <c r="T361" s="1355">
        <v>152.14600000000002</v>
      </c>
      <c r="U361" s="1355">
        <v>147.33000000000001</v>
      </c>
      <c r="V361" s="1355">
        <v>139.63</v>
      </c>
      <c r="W361" s="1355">
        <v>134.3836</v>
      </c>
      <c r="X361" s="1358">
        <v>48257.520000000004</v>
      </c>
      <c r="Y361" s="1371" t="s">
        <v>217</v>
      </c>
      <c r="Z361" s="1355">
        <v>126.89</v>
      </c>
      <c r="AA361" s="1355">
        <v>158.09</v>
      </c>
      <c r="AB361" s="1355">
        <v>135.1772</v>
      </c>
      <c r="AC361" s="1359">
        <v>601.88800000000003</v>
      </c>
      <c r="AD361" s="1355">
        <v>169</v>
      </c>
      <c r="AE361" s="1355">
        <v>149.60720000000001</v>
      </c>
      <c r="AF361" s="1355">
        <v>726.86</v>
      </c>
      <c r="AG361" s="1355">
        <v>169.01</v>
      </c>
      <c r="AH361" s="1355">
        <v>143.18</v>
      </c>
      <c r="AI361" s="1355">
        <v>167.46700000000001</v>
      </c>
      <c r="AJ361" s="1355">
        <v>193.14420000000001</v>
      </c>
      <c r="AK361" s="1354">
        <v>2009</v>
      </c>
      <c r="AL361" s="1335"/>
      <c r="AM361" s="1307">
        <v>142.60767045076858</v>
      </c>
      <c r="AN361" s="1284">
        <v>-4.8200375425603292E-2</v>
      </c>
      <c r="AO361" s="1335"/>
      <c r="AP361" s="1353">
        <v>173.4736</v>
      </c>
      <c r="AQ361" s="1357">
        <v>159.17000000000002</v>
      </c>
      <c r="AR361" s="1335"/>
      <c r="AT361" s="1330"/>
      <c r="AU361" s="1330"/>
      <c r="AV361" s="1330"/>
      <c r="AW361" s="1331"/>
      <c r="AX361" s="1331"/>
      <c r="AY361" s="1330"/>
      <c r="AZ361" s="1330"/>
      <c r="BA361" s="1330"/>
      <c r="BB361" s="1330"/>
      <c r="BC361" s="1330"/>
      <c r="BD361" s="1330"/>
      <c r="BE361" s="1330"/>
      <c r="BF361" s="1330"/>
      <c r="BG361" s="1330"/>
      <c r="BH361" s="1330"/>
      <c r="BI361" s="1330"/>
      <c r="BJ361" s="1330"/>
      <c r="BK361" s="1330"/>
      <c r="BL361" s="1330"/>
      <c r="BM361" s="1330"/>
      <c r="BN361" s="1330"/>
      <c r="BO361" s="1330"/>
      <c r="BP361" s="1330"/>
      <c r="BQ361" s="1330"/>
      <c r="BR361" s="1330"/>
      <c r="BS361" s="1330"/>
      <c r="BT361" s="1330"/>
      <c r="BU361" s="1330"/>
      <c r="BV361" s="1330"/>
      <c r="BW361" s="1330"/>
      <c r="BX361" s="1330"/>
      <c r="BY361" s="1330"/>
      <c r="BZ361" s="1330"/>
      <c r="CA361" s="1330"/>
      <c r="CB361" s="1330"/>
      <c r="CC361" s="1330"/>
      <c r="CD361" s="1330"/>
      <c r="CE361" s="1330"/>
      <c r="CF361" s="1330"/>
      <c r="CG361" s="1330"/>
    </row>
    <row r="362" spans="1:85" s="1289" customFormat="1" ht="40.35" hidden="1" customHeight="1" outlineLevel="1" collapsed="1">
      <c r="A362" s="1299">
        <v>44095</v>
      </c>
      <c r="B362" s="1341">
        <v>39</v>
      </c>
      <c r="C362" s="1353">
        <v>113.60000000000001</v>
      </c>
      <c r="D362" s="1355">
        <v>190.01940000000002</v>
      </c>
      <c r="E362" s="1356">
        <v>371.64</v>
      </c>
      <c r="F362" s="1353">
        <v>131.3973</v>
      </c>
      <c r="G362" s="1354">
        <v>3546</v>
      </c>
      <c r="H362" s="1353">
        <v>156.11920000000001</v>
      </c>
      <c r="I362" s="1354">
        <v>1162</v>
      </c>
      <c r="J362" s="1353">
        <v>132.58000000000001</v>
      </c>
      <c r="K362" s="1353">
        <v>146.01</v>
      </c>
      <c r="L362" s="1352">
        <v>169.74</v>
      </c>
      <c r="M362" s="1353">
        <v>158.32</v>
      </c>
      <c r="N362" s="1353">
        <v>151</v>
      </c>
      <c r="O362" s="1355">
        <v>143.89930000000001</v>
      </c>
      <c r="P362" s="1358">
        <v>1086</v>
      </c>
      <c r="Q362" s="1355">
        <v>159.33000000000001</v>
      </c>
      <c r="R362" s="1362" t="s">
        <v>217</v>
      </c>
      <c r="S362" s="1355">
        <v>187.3</v>
      </c>
      <c r="T362" s="1355">
        <v>149.126</v>
      </c>
      <c r="U362" s="1355">
        <v>136.76</v>
      </c>
      <c r="V362" s="1355">
        <v>133.86000000000001</v>
      </c>
      <c r="W362" s="1355">
        <v>135.2604</v>
      </c>
      <c r="X362" s="1358">
        <v>49112.86</v>
      </c>
      <c r="Y362" s="1371" t="s">
        <v>217</v>
      </c>
      <c r="Z362" s="1355">
        <v>128.94</v>
      </c>
      <c r="AA362" s="1355">
        <v>154.20000000000002</v>
      </c>
      <c r="AB362" s="1355">
        <v>130.8673</v>
      </c>
      <c r="AC362" s="1359">
        <v>590.36300000000006</v>
      </c>
      <c r="AD362" s="1355">
        <v>169</v>
      </c>
      <c r="AE362" s="1355">
        <v>149.7397</v>
      </c>
      <c r="AF362" s="1355">
        <v>728.89</v>
      </c>
      <c r="AG362" s="1355">
        <v>161.85</v>
      </c>
      <c r="AH362" s="1355">
        <v>141.06</v>
      </c>
      <c r="AI362" s="1355">
        <v>166.72499999999999</v>
      </c>
      <c r="AJ362" s="1355">
        <v>190.2252</v>
      </c>
      <c r="AK362" s="1354">
        <v>1997</v>
      </c>
      <c r="AL362" s="1335"/>
      <c r="AM362" s="1307">
        <v>141.56666628583301</v>
      </c>
      <c r="AN362" s="1284">
        <v>-7.2997768047473599E-3</v>
      </c>
      <c r="AO362" s="1335"/>
      <c r="AP362" s="1353">
        <v>173.23269999999999</v>
      </c>
      <c r="AQ362" s="1357">
        <v>158.5</v>
      </c>
      <c r="AR362" s="1335"/>
      <c r="AT362" s="1330"/>
      <c r="AU362" s="1330"/>
      <c r="AV362" s="1330"/>
      <c r="AW362" s="1331"/>
      <c r="AX362" s="1331"/>
      <c r="AY362" s="1330"/>
      <c r="AZ362" s="1330"/>
      <c r="BA362" s="1330"/>
      <c r="BB362" s="1330"/>
      <c r="BC362" s="1330"/>
      <c r="BD362" s="1330"/>
      <c r="BE362" s="1330"/>
      <c r="BF362" s="1330"/>
      <c r="BG362" s="1330"/>
      <c r="BH362" s="1330"/>
      <c r="BI362" s="1330"/>
      <c r="BJ362" s="1330"/>
      <c r="BK362" s="1330"/>
      <c r="BL362" s="1330"/>
      <c r="BM362" s="1330"/>
      <c r="BN362" s="1330"/>
      <c r="BO362" s="1330"/>
      <c r="BP362" s="1330"/>
      <c r="BQ362" s="1330"/>
      <c r="BR362" s="1330"/>
      <c r="BS362" s="1330"/>
      <c r="BT362" s="1330"/>
      <c r="BU362" s="1330"/>
      <c r="BV362" s="1330"/>
      <c r="BW362" s="1330"/>
      <c r="BX362" s="1330"/>
      <c r="BY362" s="1330"/>
      <c r="BZ362" s="1330"/>
      <c r="CA362" s="1330"/>
      <c r="CB362" s="1330"/>
      <c r="CC362" s="1330"/>
      <c r="CD362" s="1330"/>
      <c r="CE362" s="1330"/>
      <c r="CF362" s="1330"/>
      <c r="CG362" s="1330"/>
    </row>
    <row r="363" spans="1:85" s="1289" customFormat="1" ht="40.35" hidden="1" customHeight="1" outlineLevel="1" collapsed="1">
      <c r="A363" s="1299">
        <v>44102</v>
      </c>
      <c r="B363" s="1341">
        <v>40</v>
      </c>
      <c r="C363" s="1353">
        <v>111.4</v>
      </c>
      <c r="D363" s="1355">
        <v>188.6747</v>
      </c>
      <c r="E363" s="1356">
        <v>369.01</v>
      </c>
      <c r="F363" s="1353">
        <v>131.15380000000002</v>
      </c>
      <c r="G363" s="1354">
        <v>3552</v>
      </c>
      <c r="H363" s="1353">
        <v>155.15380000000002</v>
      </c>
      <c r="I363" s="1354">
        <v>1155</v>
      </c>
      <c r="J363" s="1353">
        <v>132.38</v>
      </c>
      <c r="K363" s="1353">
        <v>146.25</v>
      </c>
      <c r="L363" s="1352">
        <v>169.56</v>
      </c>
      <c r="M363" s="1353">
        <v>157.1</v>
      </c>
      <c r="N363" s="1353">
        <v>151</v>
      </c>
      <c r="O363" s="1355">
        <v>142.5317</v>
      </c>
      <c r="P363" s="1358">
        <v>1077</v>
      </c>
      <c r="Q363" s="1355">
        <v>159.37</v>
      </c>
      <c r="R363" s="1362" t="s">
        <v>217</v>
      </c>
      <c r="S363" s="1355">
        <v>180.73</v>
      </c>
      <c r="T363" s="1355">
        <v>140.09100000000001</v>
      </c>
      <c r="U363" s="1355">
        <v>131.58000000000001</v>
      </c>
      <c r="V363" s="1355">
        <v>133.47</v>
      </c>
      <c r="W363" s="1355">
        <v>135.46370000000002</v>
      </c>
      <c r="X363" s="1358">
        <v>49079.65</v>
      </c>
      <c r="Y363" s="1371" t="s">
        <v>217</v>
      </c>
      <c r="Z363" s="1355">
        <v>128.89000000000001</v>
      </c>
      <c r="AA363" s="1355">
        <v>153.65</v>
      </c>
      <c r="AB363" s="1355">
        <v>130.25190000000001</v>
      </c>
      <c r="AC363" s="1359">
        <v>589.44400000000007</v>
      </c>
      <c r="AD363" s="1355">
        <v>169</v>
      </c>
      <c r="AE363" s="1355">
        <v>155.38590000000002</v>
      </c>
      <c r="AF363" s="1355">
        <v>757.2</v>
      </c>
      <c r="AG363" s="1355">
        <v>161.85</v>
      </c>
      <c r="AH363" s="1355">
        <v>139.53</v>
      </c>
      <c r="AI363" s="1355">
        <v>166.28400000000002</v>
      </c>
      <c r="AJ363" s="1355">
        <v>189.7884</v>
      </c>
      <c r="AK363" s="1354">
        <v>1997</v>
      </c>
      <c r="AL363" s="1335"/>
      <c r="AM363" s="1307">
        <v>141.23113238471126</v>
      </c>
      <c r="AN363" s="1284">
        <v>-2.3701476479235373E-3</v>
      </c>
      <c r="AO363" s="1335"/>
      <c r="AP363" s="1353">
        <v>172.60160000000002</v>
      </c>
      <c r="AQ363" s="1357">
        <v>156.85</v>
      </c>
      <c r="AR363" s="1335"/>
      <c r="AT363" s="1330"/>
      <c r="AU363" s="1330"/>
      <c r="AV363" s="1330"/>
      <c r="AW363" s="1331"/>
      <c r="AX363" s="1331"/>
      <c r="AY363" s="1330"/>
      <c r="AZ363" s="1330"/>
      <c r="BA363" s="1330"/>
      <c r="BB363" s="1330"/>
      <c r="BC363" s="1330"/>
      <c r="BD363" s="1330"/>
      <c r="BE363" s="1330"/>
      <c r="BF363" s="1330"/>
      <c r="BG363" s="1330"/>
      <c r="BH363" s="1330"/>
      <c r="BI363" s="1330"/>
      <c r="BJ363" s="1330"/>
      <c r="BK363" s="1330"/>
      <c r="BL363" s="1330"/>
      <c r="BM363" s="1330"/>
      <c r="BN363" s="1330"/>
      <c r="BO363" s="1330"/>
      <c r="BP363" s="1330"/>
      <c r="BQ363" s="1330"/>
      <c r="BR363" s="1330"/>
      <c r="BS363" s="1330"/>
      <c r="BT363" s="1330"/>
      <c r="BU363" s="1330"/>
      <c r="BV363" s="1330"/>
      <c r="BW363" s="1330"/>
      <c r="BX363" s="1330"/>
      <c r="BY363" s="1330"/>
      <c r="BZ363" s="1330"/>
      <c r="CA363" s="1330"/>
      <c r="CB363" s="1330"/>
      <c r="CC363" s="1330"/>
      <c r="CD363" s="1330"/>
      <c r="CE363" s="1330"/>
      <c r="CF363" s="1330"/>
      <c r="CG363" s="1330"/>
    </row>
    <row r="364" spans="1:85" s="1289" customFormat="1" ht="40.35" hidden="1" customHeight="1" outlineLevel="1" collapsed="1">
      <c r="A364" s="1299">
        <v>44109</v>
      </c>
      <c r="B364" s="1341">
        <v>41</v>
      </c>
      <c r="C364" s="1353">
        <v>105.7</v>
      </c>
      <c r="D364" s="1355">
        <v>187.63680000000002</v>
      </c>
      <c r="E364" s="1356">
        <v>366.98</v>
      </c>
      <c r="F364" s="1353">
        <v>130.4511</v>
      </c>
      <c r="G364" s="1354">
        <v>3532</v>
      </c>
      <c r="H364" s="1353">
        <v>155.34350000000001</v>
      </c>
      <c r="I364" s="1354">
        <v>1156</v>
      </c>
      <c r="J364" s="1353">
        <v>131.69</v>
      </c>
      <c r="K364" s="1353">
        <v>144.86000000000001</v>
      </c>
      <c r="L364" s="1352">
        <v>168.44</v>
      </c>
      <c r="M364" s="1353">
        <v>156.12</v>
      </c>
      <c r="N364" s="1353">
        <v>150</v>
      </c>
      <c r="O364" s="1355">
        <v>142.01250000000002</v>
      </c>
      <c r="P364" s="1358">
        <v>1075</v>
      </c>
      <c r="Q364" s="1355">
        <v>159.18</v>
      </c>
      <c r="R364" s="1362" t="s">
        <v>217</v>
      </c>
      <c r="S364" s="1355">
        <v>168.74</v>
      </c>
      <c r="T364" s="1355">
        <v>135.81</v>
      </c>
      <c r="U364" s="1355">
        <v>127.7</v>
      </c>
      <c r="V364" s="1355">
        <v>133.28</v>
      </c>
      <c r="W364" s="1355">
        <v>135.67760000000001</v>
      </c>
      <c r="X364" s="1358">
        <v>48573.74</v>
      </c>
      <c r="Y364" s="1371" t="s">
        <v>217</v>
      </c>
      <c r="Z364" s="1355">
        <v>128.83000000000001</v>
      </c>
      <c r="AA364" s="1355">
        <v>152.56</v>
      </c>
      <c r="AB364" s="1355">
        <v>130.7099</v>
      </c>
      <c r="AC364" s="1359">
        <v>586.15</v>
      </c>
      <c r="AD364" s="1355">
        <v>169</v>
      </c>
      <c r="AE364" s="1355">
        <v>151.41419999999999</v>
      </c>
      <c r="AF364" s="1355">
        <v>737.93000000000006</v>
      </c>
      <c r="AG364" s="1355">
        <v>159.29</v>
      </c>
      <c r="AH364" s="1355">
        <v>140.59</v>
      </c>
      <c r="AI364" s="1355">
        <v>165.49100000000001</v>
      </c>
      <c r="AJ364" s="1355">
        <v>190.46620000000001</v>
      </c>
      <c r="AK364" s="1354">
        <v>1991</v>
      </c>
      <c r="AL364" s="1335"/>
      <c r="AM364" s="1307">
        <v>140.67156837349401</v>
      </c>
      <c r="AN364" s="1284">
        <v>-3.9620443578474163E-3</v>
      </c>
      <c r="AO364" s="1335"/>
      <c r="AP364" s="1353">
        <v>173.38460000000001</v>
      </c>
      <c r="AQ364" s="1357">
        <v>157.86000000000001</v>
      </c>
      <c r="AR364" s="1335"/>
      <c r="AT364" s="1330"/>
      <c r="AU364" s="1330"/>
      <c r="AV364" s="1330"/>
      <c r="AW364" s="1331"/>
      <c r="AX364" s="1331"/>
      <c r="AY364" s="1330"/>
      <c r="AZ364" s="1330"/>
      <c r="BA364" s="1330"/>
      <c r="BB364" s="1330"/>
      <c r="BC364" s="1330"/>
      <c r="BD364" s="1330"/>
      <c r="BE364" s="1330"/>
      <c r="BF364" s="1330"/>
      <c r="BG364" s="1330"/>
      <c r="BH364" s="1330"/>
      <c r="BI364" s="1330"/>
      <c r="BJ364" s="1330"/>
      <c r="BK364" s="1330"/>
      <c r="BL364" s="1330"/>
      <c r="BM364" s="1330"/>
      <c r="BN364" s="1330"/>
      <c r="BO364" s="1330"/>
      <c r="BP364" s="1330"/>
      <c r="BQ364" s="1330"/>
      <c r="BR364" s="1330"/>
      <c r="BS364" s="1330"/>
      <c r="BT364" s="1330"/>
      <c r="BU364" s="1330"/>
      <c r="BV364" s="1330"/>
      <c r="BW364" s="1330"/>
      <c r="BX364" s="1330"/>
      <c r="BY364" s="1330"/>
      <c r="BZ364" s="1330"/>
      <c r="CA364" s="1330"/>
      <c r="CB364" s="1330"/>
      <c r="CC364" s="1330"/>
      <c r="CD364" s="1330"/>
      <c r="CE364" s="1330"/>
      <c r="CF364" s="1330"/>
      <c r="CG364" s="1330"/>
    </row>
    <row r="365" spans="1:85" s="1289" customFormat="1" ht="40.35" hidden="1" customHeight="1" outlineLevel="1" collapsed="1">
      <c r="A365" s="1299">
        <v>44116</v>
      </c>
      <c r="B365" s="1341">
        <v>42</v>
      </c>
      <c r="C365" s="1353">
        <v>105.60000000000001</v>
      </c>
      <c r="D365" s="1355">
        <v>187.0641</v>
      </c>
      <c r="E365" s="1356">
        <v>365.86</v>
      </c>
      <c r="F365" s="1353">
        <v>130.16759999999999</v>
      </c>
      <c r="G365" s="1354">
        <v>3549</v>
      </c>
      <c r="H365" s="1353">
        <v>155.18470000000002</v>
      </c>
      <c r="I365" s="1354">
        <v>1155</v>
      </c>
      <c r="J365" s="1353">
        <v>131.87</v>
      </c>
      <c r="K365" s="1353">
        <v>142.13</v>
      </c>
      <c r="L365" s="1352">
        <v>168.07</v>
      </c>
      <c r="M365" s="1353">
        <v>158.15</v>
      </c>
      <c r="N365" s="1353">
        <v>150</v>
      </c>
      <c r="O365" s="1355">
        <v>137.22750000000002</v>
      </c>
      <c r="P365" s="1358">
        <v>1040</v>
      </c>
      <c r="Q365" s="1355" t="s">
        <v>202</v>
      </c>
      <c r="R365" s="1362" t="s">
        <v>217</v>
      </c>
      <c r="S365" s="1355">
        <v>164.46</v>
      </c>
      <c r="T365" s="1355">
        <v>128.71700000000001</v>
      </c>
      <c r="U365" s="1355">
        <v>124.7</v>
      </c>
      <c r="V365" s="1355">
        <v>130.72999999999999</v>
      </c>
      <c r="W365" s="1355">
        <v>135.11410000000001</v>
      </c>
      <c r="X365" s="1358">
        <v>48836.01</v>
      </c>
      <c r="Y365" s="1371" t="s">
        <v>217</v>
      </c>
      <c r="Z365" s="1355">
        <v>128.97999999999999</v>
      </c>
      <c r="AA365" s="1355">
        <v>152.44</v>
      </c>
      <c r="AB365" s="1355">
        <v>128.66070000000002</v>
      </c>
      <c r="AC365" s="1359">
        <v>580.94000000000005</v>
      </c>
      <c r="AD365" s="1355">
        <v>169</v>
      </c>
      <c r="AE365" s="1355">
        <v>147.15300000000002</v>
      </c>
      <c r="AF365" s="1355">
        <v>717.31000000000006</v>
      </c>
      <c r="AG365" s="1355">
        <v>159.81</v>
      </c>
      <c r="AH365" s="1355">
        <v>139.38</v>
      </c>
      <c r="AI365" s="1355">
        <v>166.37800000000001</v>
      </c>
      <c r="AJ365" s="1355">
        <v>193.27110000000002</v>
      </c>
      <c r="AK365" s="1354">
        <v>2005</v>
      </c>
      <c r="AL365" s="1335"/>
      <c r="AM365" s="1307">
        <v>140.41775979434979</v>
      </c>
      <c r="AN365" s="1284">
        <v>-1.8042635201900303E-3</v>
      </c>
      <c r="AO365" s="1335"/>
      <c r="AP365" s="1353">
        <v>173.44710000000001</v>
      </c>
      <c r="AQ365" s="1357">
        <v>157.37</v>
      </c>
      <c r="AR365" s="1335"/>
      <c r="AT365" s="1330"/>
      <c r="AU365" s="1330"/>
      <c r="AV365" s="1330"/>
      <c r="AW365" s="1331"/>
      <c r="AX365" s="1331"/>
      <c r="AY365" s="1330"/>
      <c r="AZ365" s="1330"/>
      <c r="BA365" s="1330"/>
      <c r="BB365" s="1330"/>
      <c r="BC365" s="1330"/>
      <c r="BD365" s="1330"/>
      <c r="BE365" s="1330"/>
      <c r="BF365" s="1330"/>
      <c r="BG365" s="1330"/>
      <c r="BH365" s="1330"/>
      <c r="BI365" s="1330"/>
      <c r="BJ365" s="1330"/>
      <c r="BK365" s="1330"/>
      <c r="BL365" s="1330"/>
      <c r="BM365" s="1330"/>
      <c r="BN365" s="1330"/>
      <c r="BO365" s="1330"/>
      <c r="BP365" s="1330"/>
      <c r="BQ365" s="1330"/>
      <c r="BR365" s="1330"/>
      <c r="BS365" s="1330"/>
      <c r="BT365" s="1330"/>
      <c r="BU365" s="1330"/>
      <c r="BV365" s="1330"/>
      <c r="BW365" s="1330"/>
      <c r="BX365" s="1330"/>
      <c r="BY365" s="1330"/>
      <c r="BZ365" s="1330"/>
      <c r="CA365" s="1330"/>
      <c r="CB365" s="1330"/>
      <c r="CC365" s="1330"/>
      <c r="CD365" s="1330"/>
      <c r="CE365" s="1330"/>
      <c r="CF365" s="1330"/>
      <c r="CG365" s="1330"/>
    </row>
    <row r="366" spans="1:85" s="1289" customFormat="1" ht="40.35" hidden="1" customHeight="1" outlineLevel="1" collapsed="1">
      <c r="A366" s="1299">
        <v>44123</v>
      </c>
      <c r="B366" s="1341">
        <v>43</v>
      </c>
      <c r="C366" s="1353">
        <v>105.4</v>
      </c>
      <c r="D366" s="1355">
        <v>186.6909</v>
      </c>
      <c r="E366" s="1356">
        <v>365.13</v>
      </c>
      <c r="F366" s="1353">
        <v>130.2244</v>
      </c>
      <c r="G366" s="1354">
        <v>3548</v>
      </c>
      <c r="H366" s="1353">
        <v>154.80600000000001</v>
      </c>
      <c r="I366" s="1354">
        <v>1152</v>
      </c>
      <c r="J366" s="1353">
        <v>131.44999999999999</v>
      </c>
      <c r="K366" s="1353">
        <v>143.9</v>
      </c>
      <c r="L366" s="1352">
        <v>166.77</v>
      </c>
      <c r="M366" s="1353">
        <v>157.14000000000001</v>
      </c>
      <c r="N366" s="1353">
        <v>149</v>
      </c>
      <c r="O366" s="1355">
        <v>137.8706</v>
      </c>
      <c r="P366" s="1358">
        <v>1045</v>
      </c>
      <c r="Q366" s="1355" t="s">
        <v>202</v>
      </c>
      <c r="R366" s="1362" t="s">
        <v>217</v>
      </c>
      <c r="S366" s="1355">
        <v>149.56</v>
      </c>
      <c r="T366" s="1355">
        <v>128.65800000000002</v>
      </c>
      <c r="U366" s="1355">
        <v>121.85000000000001</v>
      </c>
      <c r="V366" s="1355">
        <v>130.1</v>
      </c>
      <c r="W366" s="1355">
        <v>135.05620000000002</v>
      </c>
      <c r="X366" s="1358">
        <v>49238.39</v>
      </c>
      <c r="Y366" s="1371" t="s">
        <v>217</v>
      </c>
      <c r="Z366" s="1355">
        <v>128.82</v>
      </c>
      <c r="AA366" s="1355">
        <v>152.87</v>
      </c>
      <c r="AB366" s="1355">
        <v>126.88390000000001</v>
      </c>
      <c r="AC366" s="1359">
        <v>580.51</v>
      </c>
      <c r="AD366" s="1355">
        <v>169</v>
      </c>
      <c r="AE366" s="1355">
        <v>141.6491</v>
      </c>
      <c r="AF366" s="1355">
        <v>690.58</v>
      </c>
      <c r="AG366" s="1355">
        <v>159.49</v>
      </c>
      <c r="AH366" s="1355">
        <v>140.29</v>
      </c>
      <c r="AI366" s="1355">
        <v>164.66500000000002</v>
      </c>
      <c r="AJ366" s="1355">
        <v>192.4622</v>
      </c>
      <c r="AK366" s="1354">
        <v>1995</v>
      </c>
      <c r="AL366" s="1335"/>
      <c r="AM366" s="1307">
        <v>139.63183245741587</v>
      </c>
      <c r="AN366" s="1284">
        <v>-5.5970650584723503E-3</v>
      </c>
      <c r="AO366" s="1335"/>
      <c r="AP366" s="1353">
        <v>172.15440000000001</v>
      </c>
      <c r="AQ366" s="1357">
        <v>156.22</v>
      </c>
      <c r="AR366" s="1335"/>
      <c r="AT366" s="1330"/>
      <c r="AU366" s="1330"/>
      <c r="AV366" s="1330"/>
      <c r="AW366" s="1331"/>
      <c r="AX366" s="1331"/>
      <c r="AY366" s="1330"/>
      <c r="AZ366" s="1330"/>
      <c r="BA366" s="1330"/>
      <c r="BB366" s="1330"/>
      <c r="BC366" s="1330"/>
      <c r="BD366" s="1330"/>
      <c r="BE366" s="1330"/>
      <c r="BF366" s="1330"/>
      <c r="BG366" s="1330"/>
      <c r="BH366" s="1330"/>
      <c r="BI366" s="1330"/>
      <c r="BJ366" s="1330"/>
      <c r="BK366" s="1330"/>
      <c r="BL366" s="1330"/>
      <c r="BM366" s="1330"/>
      <c r="BN366" s="1330"/>
      <c r="BO366" s="1330"/>
      <c r="BP366" s="1330"/>
      <c r="BQ366" s="1330"/>
      <c r="BR366" s="1330"/>
      <c r="BS366" s="1330"/>
      <c r="BT366" s="1330"/>
      <c r="BU366" s="1330"/>
      <c r="BV366" s="1330"/>
      <c r="BW366" s="1330"/>
      <c r="BX366" s="1330"/>
      <c r="BY366" s="1330"/>
      <c r="BZ366" s="1330"/>
      <c r="CA366" s="1330"/>
      <c r="CB366" s="1330"/>
      <c r="CC366" s="1330"/>
      <c r="CD366" s="1330"/>
      <c r="CE366" s="1330"/>
      <c r="CF366" s="1330"/>
      <c r="CG366" s="1330"/>
    </row>
    <row r="367" spans="1:85" s="1289" customFormat="1" ht="40.35" hidden="1" customHeight="1" outlineLevel="1" collapsed="1">
      <c r="A367" s="1299">
        <v>44130</v>
      </c>
      <c r="B367" s="1341">
        <v>44</v>
      </c>
      <c r="C367" s="1353">
        <v>104.60000000000001</v>
      </c>
      <c r="D367" s="1355">
        <v>185.69380000000001</v>
      </c>
      <c r="E367" s="1356">
        <v>363.18</v>
      </c>
      <c r="F367" s="1353">
        <v>129.8955</v>
      </c>
      <c r="G367" s="1354">
        <v>3547</v>
      </c>
      <c r="H367" s="1353">
        <v>154.76320000000001</v>
      </c>
      <c r="I367" s="1354">
        <v>1152</v>
      </c>
      <c r="J367" s="1353">
        <v>131.54</v>
      </c>
      <c r="K367" s="1353">
        <v>144.67000000000002</v>
      </c>
      <c r="L367" s="1352">
        <v>165.29</v>
      </c>
      <c r="M367" s="1353">
        <v>156.25</v>
      </c>
      <c r="N367" s="1353">
        <v>149</v>
      </c>
      <c r="O367" s="1355">
        <v>137.67500000000001</v>
      </c>
      <c r="P367" s="1358">
        <v>1043</v>
      </c>
      <c r="Q367" s="1355">
        <v>159.34</v>
      </c>
      <c r="R367" s="1362" t="s">
        <v>217</v>
      </c>
      <c r="S367" s="1355">
        <v>134.5</v>
      </c>
      <c r="T367" s="1355">
        <v>124.28800000000001</v>
      </c>
      <c r="U367" s="1355">
        <v>119.55</v>
      </c>
      <c r="V367" s="1355">
        <v>128.44</v>
      </c>
      <c r="W367" s="1355">
        <v>134.71639999999999</v>
      </c>
      <c r="X367" s="1358">
        <v>49356.44</v>
      </c>
      <c r="Y367" s="1371" t="s">
        <v>217</v>
      </c>
      <c r="Z367" s="1355">
        <v>129.27000000000001</v>
      </c>
      <c r="AA367" s="1355">
        <v>152.51</v>
      </c>
      <c r="AB367" s="1355">
        <v>125.9646</v>
      </c>
      <c r="AC367" s="1359">
        <v>580.04</v>
      </c>
      <c r="AD367" s="1355">
        <v>169</v>
      </c>
      <c r="AE367" s="1355">
        <v>140.791</v>
      </c>
      <c r="AF367" s="1355">
        <v>686.30000000000007</v>
      </c>
      <c r="AG367" s="1355">
        <v>157.59</v>
      </c>
      <c r="AH367" s="1355">
        <v>139.4</v>
      </c>
      <c r="AI367" s="1355">
        <v>164.77700000000002</v>
      </c>
      <c r="AJ367" s="1355">
        <v>192.51770000000002</v>
      </c>
      <c r="AK367" s="1354">
        <v>1995</v>
      </c>
      <c r="AL367" s="1335"/>
      <c r="AM367" s="1307">
        <v>139.37224847320317</v>
      </c>
      <c r="AN367" s="1284">
        <v>-1.8590602131635103E-3</v>
      </c>
      <c r="AO367" s="1335"/>
      <c r="AP367" s="1353">
        <v>172.31120000000001</v>
      </c>
      <c r="AQ367" s="1357">
        <v>155.97999999999999</v>
      </c>
      <c r="AR367" s="1335"/>
      <c r="AT367" s="1330"/>
      <c r="AU367" s="1330"/>
      <c r="AV367" s="1330"/>
      <c r="AW367" s="1331"/>
      <c r="AX367" s="1331"/>
      <c r="AY367" s="1330"/>
      <c r="AZ367" s="1330"/>
      <c r="BA367" s="1330"/>
      <c r="BB367" s="1330"/>
      <c r="BC367" s="1330"/>
      <c r="BD367" s="1330"/>
      <c r="BE367" s="1330"/>
      <c r="BF367" s="1330"/>
      <c r="BG367" s="1330"/>
      <c r="BH367" s="1330"/>
      <c r="BI367" s="1330"/>
      <c r="BJ367" s="1330"/>
      <c r="BK367" s="1330"/>
      <c r="BL367" s="1330"/>
      <c r="BM367" s="1330"/>
      <c r="BN367" s="1330"/>
      <c r="BO367" s="1330"/>
      <c r="BP367" s="1330"/>
      <c r="BQ367" s="1330"/>
      <c r="BR367" s="1330"/>
      <c r="BS367" s="1330"/>
      <c r="BT367" s="1330"/>
      <c r="BU367" s="1330"/>
      <c r="BV367" s="1330"/>
      <c r="BW367" s="1330"/>
      <c r="BX367" s="1330"/>
      <c r="BY367" s="1330"/>
      <c r="BZ367" s="1330"/>
      <c r="CA367" s="1330"/>
      <c r="CB367" s="1330"/>
      <c r="CC367" s="1330"/>
      <c r="CD367" s="1330"/>
      <c r="CE367" s="1330"/>
      <c r="CF367" s="1330"/>
      <c r="CG367" s="1330"/>
    </row>
    <row r="368" spans="1:85" s="1289" customFormat="1" ht="40.35" hidden="1" customHeight="1" outlineLevel="1" collapsed="1">
      <c r="A368" s="1299">
        <v>44137</v>
      </c>
      <c r="B368" s="1341">
        <v>45</v>
      </c>
      <c r="C368" s="1353">
        <v>104.5</v>
      </c>
      <c r="D368" s="1355">
        <v>184.15990000000002</v>
      </c>
      <c r="E368" s="1356">
        <v>360.18</v>
      </c>
      <c r="F368" s="1353">
        <v>132.09440000000001</v>
      </c>
      <c r="G368" s="1354">
        <v>3551</v>
      </c>
      <c r="H368" s="1353">
        <v>154.55530000000002</v>
      </c>
      <c r="I368" s="1354">
        <v>1151</v>
      </c>
      <c r="J368" s="1353">
        <v>131.5</v>
      </c>
      <c r="K368" s="1353">
        <v>145.31</v>
      </c>
      <c r="L368" s="1352">
        <v>162.31</v>
      </c>
      <c r="M368" s="1353">
        <v>154.52000000000001</v>
      </c>
      <c r="N368" s="1353">
        <v>148</v>
      </c>
      <c r="O368" s="1355">
        <v>138.21030000000002</v>
      </c>
      <c r="P368" s="1358">
        <v>1045</v>
      </c>
      <c r="Q368" s="1355">
        <v>159.29</v>
      </c>
      <c r="R368" s="1362" t="s">
        <v>217</v>
      </c>
      <c r="S368" s="1355">
        <v>135.32</v>
      </c>
      <c r="T368" s="1355">
        <v>116.58200000000001</v>
      </c>
      <c r="U368" s="1355">
        <v>116.23</v>
      </c>
      <c r="V368" s="1355">
        <v>128.52000000000001</v>
      </c>
      <c r="W368" s="1355">
        <v>136.31640000000002</v>
      </c>
      <c r="X368" s="1358">
        <v>49381.58</v>
      </c>
      <c r="Y368" s="1371" t="s">
        <v>217</v>
      </c>
      <c r="Z368" s="1355">
        <v>128.79</v>
      </c>
      <c r="AA368" s="1355">
        <v>149.85</v>
      </c>
      <c r="AB368" s="1355">
        <v>126.81880000000001</v>
      </c>
      <c r="AC368" s="1359">
        <v>577.83699999999999</v>
      </c>
      <c r="AD368" s="1355">
        <v>168</v>
      </c>
      <c r="AE368" s="1355">
        <v>140.3895</v>
      </c>
      <c r="AF368" s="1355">
        <v>683.37</v>
      </c>
      <c r="AG368" s="1355">
        <v>157.6</v>
      </c>
      <c r="AH368" s="1355">
        <v>137.94</v>
      </c>
      <c r="AI368" s="1355">
        <v>162.721</v>
      </c>
      <c r="AJ368" s="1355">
        <v>194.60310000000001</v>
      </c>
      <c r="AK368" s="1354">
        <v>2010</v>
      </c>
      <c r="AL368" s="1335"/>
      <c r="AM368" s="1307">
        <v>139.19735971125883</v>
      </c>
      <c r="AN368" s="1284">
        <v>-1.2548320333510832E-3</v>
      </c>
      <c r="AO368" s="1335"/>
      <c r="AP368" s="1353">
        <v>171.9058</v>
      </c>
      <c r="AQ368" s="1357">
        <v>155.1</v>
      </c>
      <c r="AR368" s="1335"/>
      <c r="AT368" s="1330"/>
      <c r="AU368" s="1330"/>
      <c r="AV368" s="1330"/>
      <c r="AW368" s="1331"/>
      <c r="AX368" s="1331"/>
      <c r="AY368" s="1330"/>
      <c r="AZ368" s="1330"/>
      <c r="BA368" s="1330"/>
      <c r="BB368" s="1330"/>
      <c r="BC368" s="1330"/>
      <c r="BD368" s="1330"/>
      <c r="BE368" s="1330"/>
      <c r="BF368" s="1330"/>
      <c r="BG368" s="1330"/>
      <c r="BH368" s="1330"/>
      <c r="BI368" s="1330"/>
      <c r="BJ368" s="1330"/>
      <c r="BK368" s="1330"/>
      <c r="BL368" s="1330"/>
      <c r="BM368" s="1330"/>
      <c r="BN368" s="1330"/>
      <c r="BO368" s="1330"/>
      <c r="BP368" s="1330"/>
      <c r="BQ368" s="1330"/>
      <c r="BR368" s="1330"/>
      <c r="BS368" s="1330"/>
      <c r="BT368" s="1330"/>
      <c r="BU368" s="1330"/>
      <c r="BV368" s="1330"/>
      <c r="BW368" s="1330"/>
      <c r="BX368" s="1330"/>
      <c r="BY368" s="1330"/>
      <c r="BZ368" s="1330"/>
      <c r="CA368" s="1330"/>
      <c r="CB368" s="1330"/>
      <c r="CC368" s="1330"/>
      <c r="CD368" s="1330"/>
      <c r="CE368" s="1330"/>
      <c r="CF368" s="1330"/>
      <c r="CG368" s="1330"/>
    </row>
    <row r="369" spans="1:85" s="1289" customFormat="1" ht="40.35" hidden="1" customHeight="1" outlineLevel="1" collapsed="1">
      <c r="A369" s="1299">
        <v>44144</v>
      </c>
      <c r="B369" s="1341">
        <v>46</v>
      </c>
      <c r="C369" s="1353">
        <v>101.8</v>
      </c>
      <c r="D369" s="1355">
        <v>184.06790000000001</v>
      </c>
      <c r="E369" s="1356">
        <v>360</v>
      </c>
      <c r="F369" s="1353">
        <v>134.33150000000001</v>
      </c>
      <c r="G369" s="1354">
        <v>3558</v>
      </c>
      <c r="H369" s="1353">
        <v>152.96190000000001</v>
      </c>
      <c r="I369" s="1354">
        <v>1139</v>
      </c>
      <c r="J369" s="1353">
        <v>131.18</v>
      </c>
      <c r="K369" s="1353">
        <v>144.08000000000001</v>
      </c>
      <c r="L369" s="1352">
        <v>160.46</v>
      </c>
      <c r="M369" s="1353">
        <v>151.86000000000001</v>
      </c>
      <c r="N369" s="1353">
        <v>144</v>
      </c>
      <c r="O369" s="1355">
        <v>138.50790000000001</v>
      </c>
      <c r="P369" s="1358">
        <v>1048</v>
      </c>
      <c r="Q369" s="1355">
        <v>159.34</v>
      </c>
      <c r="R369" s="1362" t="s">
        <v>217</v>
      </c>
      <c r="S369" s="1355">
        <v>135.19</v>
      </c>
      <c r="T369" s="1355">
        <v>115.52</v>
      </c>
      <c r="U369" s="1355">
        <v>112.7</v>
      </c>
      <c r="V369" s="1355">
        <v>129.62</v>
      </c>
      <c r="W369" s="1355">
        <v>135.75820000000002</v>
      </c>
      <c r="X369" s="1358">
        <v>48407.5</v>
      </c>
      <c r="Y369" s="1371" t="s">
        <v>217</v>
      </c>
      <c r="Z369" s="1355">
        <v>122.04</v>
      </c>
      <c r="AA369" s="1355">
        <v>144.82</v>
      </c>
      <c r="AB369" s="1355">
        <v>123.35270000000001</v>
      </c>
      <c r="AC369" s="1359">
        <v>554.13200000000006</v>
      </c>
      <c r="AD369" s="1355">
        <v>164</v>
      </c>
      <c r="AE369" s="1355">
        <v>137.93210000000002</v>
      </c>
      <c r="AF369" s="1355">
        <v>671.42</v>
      </c>
      <c r="AG369" s="1355">
        <v>163.62</v>
      </c>
      <c r="AH369" s="1355">
        <v>137.99</v>
      </c>
      <c r="AI369" s="1355">
        <v>163.923</v>
      </c>
      <c r="AJ369" s="1355">
        <v>196.9607</v>
      </c>
      <c r="AK369" s="1354">
        <v>2013</v>
      </c>
      <c r="AL369" s="1335"/>
      <c r="AM369" s="1307">
        <v>137.00932883257167</v>
      </c>
      <c r="AN369" s="1284">
        <v>-1.5718910784125906E-2</v>
      </c>
      <c r="AO369" s="1335"/>
      <c r="AP369" s="1353">
        <v>172.22880000000001</v>
      </c>
      <c r="AQ369" s="1357">
        <v>154.49</v>
      </c>
      <c r="AR369" s="1335"/>
      <c r="AT369" s="1330"/>
      <c r="AU369" s="1330"/>
      <c r="AV369" s="1330"/>
      <c r="AW369" s="1331"/>
      <c r="AX369" s="1331"/>
      <c r="AY369" s="1330"/>
      <c r="AZ369" s="1330"/>
      <c r="BA369" s="1330"/>
      <c r="BB369" s="1330"/>
      <c r="BC369" s="1330"/>
      <c r="BD369" s="1330"/>
      <c r="BE369" s="1330"/>
      <c r="BF369" s="1330"/>
      <c r="BG369" s="1330"/>
      <c r="BH369" s="1330"/>
      <c r="BI369" s="1330"/>
      <c r="BJ369" s="1330"/>
      <c r="BK369" s="1330"/>
      <c r="BL369" s="1330"/>
      <c r="BM369" s="1330"/>
      <c r="BN369" s="1330"/>
      <c r="BO369" s="1330"/>
      <c r="BP369" s="1330"/>
      <c r="BQ369" s="1330"/>
      <c r="BR369" s="1330"/>
      <c r="BS369" s="1330"/>
      <c r="BT369" s="1330"/>
      <c r="BU369" s="1330"/>
      <c r="BV369" s="1330"/>
      <c r="BW369" s="1330"/>
      <c r="BX369" s="1330"/>
      <c r="BY369" s="1330"/>
      <c r="BZ369" s="1330"/>
      <c r="CA369" s="1330"/>
      <c r="CB369" s="1330"/>
      <c r="CC369" s="1330"/>
      <c r="CD369" s="1330"/>
      <c r="CE369" s="1330"/>
      <c r="CF369" s="1330"/>
      <c r="CG369" s="1330"/>
    </row>
    <row r="370" spans="1:85" s="1289" customFormat="1" ht="40.35" hidden="1" customHeight="1" outlineLevel="1" collapsed="1">
      <c r="A370" s="1299">
        <v>44151</v>
      </c>
      <c r="B370" s="1341">
        <v>47</v>
      </c>
      <c r="C370" s="1353">
        <v>98.7</v>
      </c>
      <c r="D370" s="1355">
        <v>179.96729999999999</v>
      </c>
      <c r="E370" s="1356">
        <v>351.98</v>
      </c>
      <c r="F370" s="1353">
        <v>134.42230000000001</v>
      </c>
      <c r="G370" s="1354">
        <v>3548</v>
      </c>
      <c r="H370" s="1353">
        <v>149.01609999999999</v>
      </c>
      <c r="I370" s="1354">
        <v>1110</v>
      </c>
      <c r="J370" s="1353">
        <v>127.06</v>
      </c>
      <c r="K370" s="1353">
        <v>142.93</v>
      </c>
      <c r="L370" s="1352">
        <v>155.81</v>
      </c>
      <c r="M370" s="1353">
        <v>148.06</v>
      </c>
      <c r="N370" s="1353">
        <v>142</v>
      </c>
      <c r="O370" s="1355">
        <v>139.8116</v>
      </c>
      <c r="P370" s="1358">
        <v>1058</v>
      </c>
      <c r="Q370" s="1355">
        <v>157.42000000000002</v>
      </c>
      <c r="R370" s="1362" t="s">
        <v>217</v>
      </c>
      <c r="S370" s="1355">
        <v>133.36000000000001</v>
      </c>
      <c r="T370" s="1355">
        <v>114.40900000000001</v>
      </c>
      <c r="U370" s="1355">
        <v>107.87</v>
      </c>
      <c r="V370" s="1355">
        <v>125.96000000000001</v>
      </c>
      <c r="W370" s="1355">
        <v>133.92260000000002</v>
      </c>
      <c r="X370" s="1358">
        <v>48126.41</v>
      </c>
      <c r="Y370" s="1371" t="s">
        <v>217</v>
      </c>
      <c r="Z370" s="1355">
        <v>121.3</v>
      </c>
      <c r="AA370" s="1355">
        <v>142.02000000000001</v>
      </c>
      <c r="AB370" s="1355">
        <v>118.78320000000001</v>
      </c>
      <c r="AC370" s="1359">
        <v>531.52100000000007</v>
      </c>
      <c r="AD370" s="1355">
        <v>159</v>
      </c>
      <c r="AE370" s="1355">
        <v>136.91</v>
      </c>
      <c r="AF370" s="1355">
        <v>667.1</v>
      </c>
      <c r="AG370" s="1355">
        <v>147.77000000000001</v>
      </c>
      <c r="AH370" s="1355">
        <v>133.81</v>
      </c>
      <c r="AI370" s="1355">
        <v>162.512</v>
      </c>
      <c r="AJ370" s="1355">
        <v>197.00240000000002</v>
      </c>
      <c r="AK370" s="1354">
        <v>2015</v>
      </c>
      <c r="AL370" s="1335"/>
      <c r="AM370" s="1307">
        <v>133.80386851890319</v>
      </c>
      <c r="AN370" s="1284">
        <v>-2.3395927423202179E-2</v>
      </c>
      <c r="AO370" s="1335"/>
      <c r="AP370" s="1353">
        <v>172.3793</v>
      </c>
      <c r="AQ370" s="1357">
        <v>154.31</v>
      </c>
      <c r="AR370" s="1335"/>
      <c r="AT370" s="1330"/>
      <c r="AU370" s="1330"/>
      <c r="AV370" s="1330"/>
      <c r="AW370" s="1331"/>
      <c r="AX370" s="1331"/>
      <c r="AY370" s="1330"/>
      <c r="AZ370" s="1330"/>
      <c r="BA370" s="1330"/>
      <c r="BB370" s="1330"/>
      <c r="BC370" s="1330"/>
      <c r="BD370" s="1330"/>
      <c r="BE370" s="1330"/>
      <c r="BF370" s="1330"/>
      <c r="BG370" s="1330"/>
      <c r="BH370" s="1330"/>
      <c r="BI370" s="1330"/>
      <c r="BJ370" s="1330"/>
      <c r="BK370" s="1330"/>
      <c r="BL370" s="1330"/>
      <c r="BM370" s="1330"/>
      <c r="BN370" s="1330"/>
      <c r="BO370" s="1330"/>
      <c r="BP370" s="1330"/>
      <c r="BQ370" s="1330"/>
      <c r="BR370" s="1330"/>
      <c r="BS370" s="1330"/>
      <c r="BT370" s="1330"/>
      <c r="BU370" s="1330"/>
      <c r="BV370" s="1330"/>
      <c r="BW370" s="1330"/>
      <c r="BX370" s="1330"/>
      <c r="BY370" s="1330"/>
      <c r="BZ370" s="1330"/>
      <c r="CA370" s="1330"/>
      <c r="CB370" s="1330"/>
      <c r="CC370" s="1330"/>
      <c r="CD370" s="1330"/>
      <c r="CE370" s="1330"/>
      <c r="CF370" s="1330"/>
      <c r="CG370" s="1330"/>
    </row>
    <row r="371" spans="1:85" s="1289" customFormat="1" ht="40.35" hidden="1" customHeight="1" outlineLevel="1" collapsed="1">
      <c r="A371" s="1299">
        <v>44158</v>
      </c>
      <c r="B371" s="1341">
        <v>48</v>
      </c>
      <c r="C371" s="1353">
        <v>89.9</v>
      </c>
      <c r="D371" s="1355">
        <v>178.38740000000001</v>
      </c>
      <c r="E371" s="1356">
        <v>348.89</v>
      </c>
      <c r="F371" s="1353">
        <v>128.90970000000002</v>
      </c>
      <c r="G371" s="1354">
        <v>3382</v>
      </c>
      <c r="H371" s="1353">
        <v>144.6875</v>
      </c>
      <c r="I371" s="1354">
        <v>1077</v>
      </c>
      <c r="J371" s="1353">
        <v>123.43</v>
      </c>
      <c r="K371" s="1353">
        <v>143.53</v>
      </c>
      <c r="L371" s="1352">
        <v>152.29</v>
      </c>
      <c r="M371" s="1353">
        <v>143.86000000000001</v>
      </c>
      <c r="N371" s="1353">
        <v>139</v>
      </c>
      <c r="O371" s="1355">
        <v>129.6318</v>
      </c>
      <c r="P371" s="1358">
        <v>980</v>
      </c>
      <c r="Q371" s="1355">
        <v>155.51</v>
      </c>
      <c r="R371" s="1362" t="s">
        <v>217</v>
      </c>
      <c r="S371" s="1355">
        <v>133.22</v>
      </c>
      <c r="T371" s="1355">
        <v>110.926</v>
      </c>
      <c r="U371" s="1355">
        <v>103.65</v>
      </c>
      <c r="V371" s="1355">
        <v>120.56</v>
      </c>
      <c r="W371" s="1355">
        <v>126.07610000000001</v>
      </c>
      <c r="X371" s="1358">
        <v>45531.65</v>
      </c>
      <c r="Y371" s="1371" t="s">
        <v>217</v>
      </c>
      <c r="Z371" s="1355">
        <v>116.5</v>
      </c>
      <c r="AA371" s="1355">
        <v>136.01</v>
      </c>
      <c r="AB371" s="1355">
        <v>113.83170000000001</v>
      </c>
      <c r="AC371" s="1359">
        <v>509.44900000000001</v>
      </c>
      <c r="AD371" s="1355">
        <v>154</v>
      </c>
      <c r="AE371" s="1355">
        <v>140.87900000000002</v>
      </c>
      <c r="AF371" s="1355">
        <v>686.59</v>
      </c>
      <c r="AG371" s="1355">
        <v>139.45000000000002</v>
      </c>
      <c r="AH371" s="1355">
        <v>130.75</v>
      </c>
      <c r="AI371" s="1355">
        <v>162.92700000000002</v>
      </c>
      <c r="AJ371" s="1355">
        <v>198.00060000000002</v>
      </c>
      <c r="AK371" s="1354">
        <v>2016</v>
      </c>
      <c r="AL371" s="1335"/>
      <c r="AM371" s="1307">
        <v>129.78716533028668</v>
      </c>
      <c r="AN371" s="1284">
        <v>-3.0019335263457236E-2</v>
      </c>
      <c r="AO371" s="1335"/>
      <c r="AP371" s="1353">
        <v>171.50380000000001</v>
      </c>
      <c r="AQ371" s="1357">
        <v>152.99</v>
      </c>
      <c r="AR371" s="1335"/>
      <c r="AT371" s="1330"/>
      <c r="AU371" s="1330"/>
      <c r="AV371" s="1330"/>
      <c r="AW371" s="1331"/>
      <c r="AX371" s="1331"/>
      <c r="AY371" s="1330"/>
      <c r="AZ371" s="1330"/>
      <c r="BA371" s="1330"/>
      <c r="BB371" s="1330"/>
      <c r="BC371" s="1330"/>
      <c r="BD371" s="1330"/>
      <c r="BE371" s="1330"/>
      <c r="BF371" s="1330"/>
      <c r="BG371" s="1330"/>
      <c r="BH371" s="1330"/>
      <c r="BI371" s="1330"/>
      <c r="BJ371" s="1330"/>
      <c r="BK371" s="1330"/>
      <c r="BL371" s="1330"/>
      <c r="BM371" s="1330"/>
      <c r="BN371" s="1330"/>
      <c r="BO371" s="1330"/>
      <c r="BP371" s="1330"/>
      <c r="BQ371" s="1330"/>
      <c r="BR371" s="1330"/>
      <c r="BS371" s="1330"/>
      <c r="BT371" s="1330"/>
      <c r="BU371" s="1330"/>
      <c r="BV371" s="1330"/>
      <c r="BW371" s="1330"/>
      <c r="BX371" s="1330"/>
      <c r="BY371" s="1330"/>
      <c r="BZ371" s="1330"/>
      <c r="CA371" s="1330"/>
      <c r="CB371" s="1330"/>
      <c r="CC371" s="1330"/>
      <c r="CD371" s="1330"/>
      <c r="CE371" s="1330"/>
      <c r="CF371" s="1330"/>
      <c r="CG371" s="1330"/>
    </row>
    <row r="372" spans="1:85" s="1289" customFormat="1" ht="40.35" hidden="1" customHeight="1" outlineLevel="1" collapsed="1">
      <c r="A372" s="1299">
        <v>44165</v>
      </c>
      <c r="B372" s="1341">
        <v>49</v>
      </c>
      <c r="C372" s="1353">
        <v>87.2</v>
      </c>
      <c r="D372" s="1355">
        <v>178.42830000000001</v>
      </c>
      <c r="E372" s="1356">
        <v>348.97</v>
      </c>
      <c r="F372" s="1353">
        <v>127.85420000000001</v>
      </c>
      <c r="G372" s="1354">
        <v>3370</v>
      </c>
      <c r="H372" s="1353">
        <v>141.07400000000001</v>
      </c>
      <c r="I372" s="1354">
        <v>1050</v>
      </c>
      <c r="J372" s="1353">
        <v>123.15</v>
      </c>
      <c r="K372" s="1353">
        <v>140.80000000000001</v>
      </c>
      <c r="L372" s="1352">
        <v>154.14000000000001</v>
      </c>
      <c r="M372" s="1353">
        <v>141.45000000000002</v>
      </c>
      <c r="N372" s="1353">
        <v>136</v>
      </c>
      <c r="O372" s="1355">
        <v>134.5823</v>
      </c>
      <c r="P372" s="1358">
        <v>1016</v>
      </c>
      <c r="Q372" s="1355">
        <v>155.57</v>
      </c>
      <c r="R372" s="1362" t="s">
        <v>217</v>
      </c>
      <c r="S372" s="1355">
        <v>132.86000000000001</v>
      </c>
      <c r="T372" s="1355">
        <v>110.307</v>
      </c>
      <c r="U372" s="1355">
        <v>102.27</v>
      </c>
      <c r="V372" s="1355">
        <v>121.26</v>
      </c>
      <c r="W372" s="1355">
        <v>127.8426</v>
      </c>
      <c r="X372" s="1358">
        <v>45864.07</v>
      </c>
      <c r="Y372" s="1371" t="s">
        <v>217</v>
      </c>
      <c r="Z372" s="1355">
        <v>116.45</v>
      </c>
      <c r="AA372" s="1355">
        <v>136.05000000000001</v>
      </c>
      <c r="AB372" s="1355">
        <v>113.2878</v>
      </c>
      <c r="AC372" s="1359">
        <v>507.30100000000004</v>
      </c>
      <c r="AD372" s="1355">
        <v>149</v>
      </c>
      <c r="AE372" s="1355">
        <v>147.50460000000001</v>
      </c>
      <c r="AF372" s="1355">
        <v>718.71</v>
      </c>
      <c r="AG372" s="1355">
        <v>140.22999999999999</v>
      </c>
      <c r="AH372" s="1355">
        <v>132.89000000000001</v>
      </c>
      <c r="AI372" s="1355">
        <v>162.30800000000002</v>
      </c>
      <c r="AJ372" s="1355">
        <v>197.5078</v>
      </c>
      <c r="AK372" s="1354">
        <v>2022</v>
      </c>
      <c r="AL372" s="1335"/>
      <c r="AM372" s="1307">
        <v>128.95493651848776</v>
      </c>
      <c r="AN372" s="1284">
        <v>-6.4122581742273033E-3</v>
      </c>
      <c r="AO372" s="1335"/>
      <c r="AP372" s="1353">
        <v>168.57810000000001</v>
      </c>
      <c r="AQ372" s="1357">
        <v>151.84</v>
      </c>
      <c r="AR372" s="1335"/>
      <c r="AT372" s="1330"/>
      <c r="AU372" s="1330"/>
      <c r="AV372" s="1330"/>
      <c r="AW372" s="1331"/>
      <c r="AX372" s="1331"/>
      <c r="AY372" s="1330"/>
      <c r="AZ372" s="1330"/>
      <c r="BA372" s="1330"/>
      <c r="BB372" s="1330"/>
      <c r="BC372" s="1330"/>
      <c r="BD372" s="1330"/>
      <c r="BE372" s="1330"/>
      <c r="BF372" s="1330"/>
      <c r="BG372" s="1330"/>
      <c r="BH372" s="1330"/>
      <c r="BI372" s="1330"/>
      <c r="BJ372" s="1330"/>
      <c r="BK372" s="1330"/>
      <c r="BL372" s="1330"/>
      <c r="BM372" s="1330"/>
      <c r="BN372" s="1330"/>
      <c r="BO372" s="1330"/>
      <c r="BP372" s="1330"/>
      <c r="BQ372" s="1330"/>
      <c r="BR372" s="1330"/>
      <c r="BS372" s="1330"/>
      <c r="BT372" s="1330"/>
      <c r="BU372" s="1330"/>
      <c r="BV372" s="1330"/>
      <c r="BW372" s="1330"/>
      <c r="BX372" s="1330"/>
      <c r="BY372" s="1330"/>
      <c r="BZ372" s="1330"/>
      <c r="CA372" s="1330"/>
      <c r="CB372" s="1330"/>
      <c r="CC372" s="1330"/>
      <c r="CD372" s="1330"/>
      <c r="CE372" s="1330"/>
      <c r="CF372" s="1330"/>
      <c r="CG372" s="1330"/>
    </row>
    <row r="373" spans="1:85" s="1289" customFormat="1" ht="40.35" hidden="1" customHeight="1" outlineLevel="1" collapsed="1">
      <c r="A373" s="1299">
        <v>44172</v>
      </c>
      <c r="B373" s="1341">
        <v>50</v>
      </c>
      <c r="C373" s="1353">
        <v>86.4</v>
      </c>
      <c r="D373" s="1355">
        <v>177.41079999999999</v>
      </c>
      <c r="E373" s="1356">
        <v>346.98</v>
      </c>
      <c r="F373" s="1353">
        <v>127.75190000000001</v>
      </c>
      <c r="G373" s="1354">
        <v>3369</v>
      </c>
      <c r="H373" s="1353">
        <v>142.8193</v>
      </c>
      <c r="I373" s="1354">
        <v>1063</v>
      </c>
      <c r="J373" s="1353">
        <v>123.27</v>
      </c>
      <c r="K373" s="1353">
        <v>140.57</v>
      </c>
      <c r="L373" s="1352">
        <v>155.07</v>
      </c>
      <c r="M373" s="1353">
        <v>136.04</v>
      </c>
      <c r="N373" s="1353">
        <v>134</v>
      </c>
      <c r="O373" s="1355">
        <v>132.7302</v>
      </c>
      <c r="P373" s="1358">
        <v>1001</v>
      </c>
      <c r="Q373" s="1355">
        <v>155.63</v>
      </c>
      <c r="R373" s="1362" t="s">
        <v>217</v>
      </c>
      <c r="S373" s="1355">
        <v>122.01</v>
      </c>
      <c r="T373" s="1355">
        <v>110.876</v>
      </c>
      <c r="U373" s="1355">
        <v>103.49000000000001</v>
      </c>
      <c r="V373" s="1355">
        <v>121.27</v>
      </c>
      <c r="W373" s="1355">
        <v>127.89150000000001</v>
      </c>
      <c r="X373" s="1358">
        <v>45669.340000000004</v>
      </c>
      <c r="Y373" s="1371" t="s">
        <v>217</v>
      </c>
      <c r="Z373" s="1355">
        <v>114.94</v>
      </c>
      <c r="AA373" s="1355">
        <v>136.18</v>
      </c>
      <c r="AB373" s="1355">
        <v>114.9132</v>
      </c>
      <c r="AC373" s="1359">
        <v>511.08800000000002</v>
      </c>
      <c r="AD373" s="1355">
        <v>145</v>
      </c>
      <c r="AE373" s="1355">
        <v>152.19320000000002</v>
      </c>
      <c r="AF373" s="1355">
        <v>741.32</v>
      </c>
      <c r="AG373" s="1355">
        <v>139.77000000000001</v>
      </c>
      <c r="AH373" s="1355">
        <v>133.49</v>
      </c>
      <c r="AI373" s="1355">
        <v>163.31200000000001</v>
      </c>
      <c r="AJ373" s="1355">
        <v>196.46860000000001</v>
      </c>
      <c r="AK373" s="1354">
        <v>2013</v>
      </c>
      <c r="AL373" s="1335"/>
      <c r="AM373" s="1307">
        <v>128.58387203988369</v>
      </c>
      <c r="AN373" s="1284">
        <v>-2.8774740124111187E-3</v>
      </c>
      <c r="AO373" s="1335"/>
      <c r="AP373" s="1353">
        <v>164.4813</v>
      </c>
      <c r="AQ373" s="1357">
        <v>149.99</v>
      </c>
      <c r="AR373" s="1335"/>
      <c r="AT373" s="1330"/>
      <c r="AU373" s="1330"/>
      <c r="AV373" s="1330"/>
      <c r="AW373" s="1331"/>
      <c r="AX373" s="1331"/>
      <c r="AY373" s="1330"/>
      <c r="AZ373" s="1330"/>
      <c r="BA373" s="1330"/>
      <c r="BB373" s="1330"/>
      <c r="BC373" s="1330"/>
      <c r="BD373" s="1330"/>
      <c r="BE373" s="1330"/>
      <c r="BF373" s="1330"/>
      <c r="BG373" s="1330"/>
      <c r="BH373" s="1330"/>
      <c r="BI373" s="1330"/>
      <c r="BJ373" s="1330"/>
      <c r="BK373" s="1330"/>
      <c r="BL373" s="1330"/>
      <c r="BM373" s="1330"/>
      <c r="BN373" s="1330"/>
      <c r="BO373" s="1330"/>
      <c r="BP373" s="1330"/>
      <c r="BQ373" s="1330"/>
      <c r="BR373" s="1330"/>
      <c r="BS373" s="1330"/>
      <c r="BT373" s="1330"/>
      <c r="BU373" s="1330"/>
      <c r="BV373" s="1330"/>
      <c r="BW373" s="1330"/>
      <c r="BX373" s="1330"/>
      <c r="BY373" s="1330"/>
      <c r="BZ373" s="1330"/>
      <c r="CA373" s="1330"/>
      <c r="CB373" s="1330"/>
      <c r="CC373" s="1330"/>
      <c r="CD373" s="1330"/>
      <c r="CE373" s="1330"/>
      <c r="CF373" s="1330"/>
      <c r="CG373" s="1330"/>
    </row>
    <row r="374" spans="1:85" s="1289" customFormat="1" ht="40.35" hidden="1" customHeight="1" outlineLevel="1" collapsed="1">
      <c r="A374" s="1299">
        <v>44179</v>
      </c>
      <c r="B374" s="1341">
        <v>51</v>
      </c>
      <c r="C374" s="1353">
        <v>87.2</v>
      </c>
      <c r="D374" s="1355">
        <v>177.9425</v>
      </c>
      <c r="E374" s="1356">
        <v>348.02</v>
      </c>
      <c r="F374" s="1353">
        <v>128.50050000000002</v>
      </c>
      <c r="G374" s="1354">
        <v>3372</v>
      </c>
      <c r="H374" s="1353">
        <v>144.065</v>
      </c>
      <c r="I374" s="1354">
        <v>1072</v>
      </c>
      <c r="J374" s="1353">
        <v>123.78</v>
      </c>
      <c r="K374" s="1353">
        <v>141.69</v>
      </c>
      <c r="L374" s="1352">
        <v>150.99</v>
      </c>
      <c r="M374" s="1353">
        <v>135.31</v>
      </c>
      <c r="N374" s="1353">
        <v>133</v>
      </c>
      <c r="O374" s="1355">
        <v>126.78490000000001</v>
      </c>
      <c r="P374" s="1358">
        <v>955</v>
      </c>
      <c r="Q374" s="1355">
        <v>155.79</v>
      </c>
      <c r="R374" s="1362" t="s">
        <v>217</v>
      </c>
      <c r="S374" s="1355">
        <v>121.36</v>
      </c>
      <c r="T374" s="1355">
        <v>114.15</v>
      </c>
      <c r="U374" s="1355">
        <v>112.99000000000001</v>
      </c>
      <c r="V374" s="1355">
        <v>122.17</v>
      </c>
      <c r="W374" s="1355">
        <v>127.9135</v>
      </c>
      <c r="X374" s="1358">
        <v>45482.93</v>
      </c>
      <c r="Y374" s="1371" t="s">
        <v>217</v>
      </c>
      <c r="Z374" s="1355">
        <v>114.89</v>
      </c>
      <c r="AA374" s="1355">
        <v>135.94999999999999</v>
      </c>
      <c r="AB374" s="1355">
        <v>115.9111</v>
      </c>
      <c r="AC374" s="1359">
        <v>515.79100000000005</v>
      </c>
      <c r="AD374" s="1355">
        <v>144</v>
      </c>
      <c r="AE374" s="1355">
        <v>151.8818</v>
      </c>
      <c r="AF374" s="1355">
        <v>739.56000000000006</v>
      </c>
      <c r="AG374" s="1355">
        <v>140.32</v>
      </c>
      <c r="AH374" s="1355">
        <v>135.14000000000001</v>
      </c>
      <c r="AI374" s="1355">
        <v>163.06</v>
      </c>
      <c r="AJ374" s="1355">
        <v>196.47460000000001</v>
      </c>
      <c r="AK374" s="1354">
        <v>1999</v>
      </c>
      <c r="AL374" s="1335"/>
      <c r="AM374" s="1307">
        <v>128.82488704819275</v>
      </c>
      <c r="AN374" s="1284">
        <v>1.8743797685163432E-3</v>
      </c>
      <c r="AO374" s="1335"/>
      <c r="AP374" s="1353">
        <v>164.148</v>
      </c>
      <c r="AQ374" s="1357">
        <v>149.01</v>
      </c>
      <c r="AR374" s="1335"/>
      <c r="AT374" s="1330"/>
      <c r="AU374" s="1330"/>
      <c r="AV374" s="1330"/>
      <c r="AW374" s="1331"/>
      <c r="AX374" s="1331"/>
      <c r="AY374" s="1330"/>
      <c r="AZ374" s="1330"/>
      <c r="BA374" s="1330"/>
      <c r="BB374" s="1330"/>
      <c r="BC374" s="1330"/>
      <c r="BD374" s="1330"/>
      <c r="BE374" s="1330"/>
      <c r="BF374" s="1330"/>
      <c r="BG374" s="1330"/>
      <c r="BH374" s="1330"/>
      <c r="BI374" s="1330"/>
      <c r="BJ374" s="1330"/>
      <c r="BK374" s="1330"/>
      <c r="BL374" s="1330"/>
      <c r="BM374" s="1330"/>
      <c r="BN374" s="1330"/>
      <c r="BO374" s="1330"/>
      <c r="BP374" s="1330"/>
      <c r="BQ374" s="1330"/>
      <c r="BR374" s="1330"/>
      <c r="BS374" s="1330"/>
      <c r="BT374" s="1330"/>
      <c r="BU374" s="1330"/>
      <c r="BV374" s="1330"/>
      <c r="BW374" s="1330"/>
      <c r="BX374" s="1330"/>
      <c r="BY374" s="1330"/>
      <c r="BZ374" s="1330"/>
      <c r="CA374" s="1330"/>
      <c r="CB374" s="1330"/>
      <c r="CC374" s="1330"/>
      <c r="CD374" s="1330"/>
      <c r="CE374" s="1330"/>
      <c r="CF374" s="1330"/>
      <c r="CG374" s="1330"/>
    </row>
    <row r="375" spans="1:85" s="1289" customFormat="1" ht="40.35" hidden="1" customHeight="1" outlineLevel="1" collapsed="1">
      <c r="A375" s="1299">
        <v>44186</v>
      </c>
      <c r="B375" s="1341">
        <v>52</v>
      </c>
      <c r="C375" s="1353">
        <v>86.8</v>
      </c>
      <c r="D375" s="1355">
        <v>175.202</v>
      </c>
      <c r="E375" s="1356">
        <v>342.66</v>
      </c>
      <c r="F375" s="1353">
        <v>129.0153</v>
      </c>
      <c r="G375" s="1354">
        <v>3391</v>
      </c>
      <c r="H375" s="1353">
        <v>142.6234</v>
      </c>
      <c r="I375" s="1354">
        <v>1061</v>
      </c>
      <c r="J375" s="1353">
        <v>123.75</v>
      </c>
      <c r="K375" s="1353" t="s">
        <v>279</v>
      </c>
      <c r="L375" s="1352">
        <v>156</v>
      </c>
      <c r="M375" s="1353">
        <v>135.83000000000001</v>
      </c>
      <c r="N375" s="1353">
        <v>133</v>
      </c>
      <c r="O375" s="1355">
        <v>128.47900000000001</v>
      </c>
      <c r="P375" s="1358">
        <v>969</v>
      </c>
      <c r="Q375" s="1355">
        <v>155.76</v>
      </c>
      <c r="R375" s="1362" t="s">
        <v>217</v>
      </c>
      <c r="S375" s="1355">
        <v>121.39</v>
      </c>
      <c r="T375" s="1355">
        <v>126.989</v>
      </c>
      <c r="U375" s="1355">
        <v>121.5</v>
      </c>
      <c r="V375" s="1355">
        <v>121.76</v>
      </c>
      <c r="W375" s="1355">
        <v>126.2283</v>
      </c>
      <c r="X375" s="1358">
        <v>45586.63</v>
      </c>
      <c r="Y375" s="1371" t="s">
        <v>217</v>
      </c>
      <c r="Z375" s="1355">
        <v>114.76</v>
      </c>
      <c r="AA375" s="1355">
        <v>136.61000000000001</v>
      </c>
      <c r="AB375" s="1355">
        <v>112.48230000000001</v>
      </c>
      <c r="AC375" s="1359">
        <v>506.32600000000002</v>
      </c>
      <c r="AD375" s="1355">
        <v>144</v>
      </c>
      <c r="AE375" s="1355">
        <v>145.327</v>
      </c>
      <c r="AF375" s="1355">
        <v>707.62</v>
      </c>
      <c r="AG375" s="1355">
        <v>141.6</v>
      </c>
      <c r="AH375" s="1355">
        <v>133.28</v>
      </c>
      <c r="AI375" s="1355">
        <v>163.55600000000001</v>
      </c>
      <c r="AJ375" s="1355">
        <v>198.4332</v>
      </c>
      <c r="AK375" s="1354">
        <v>2005</v>
      </c>
      <c r="AL375" s="1335"/>
      <c r="AM375" s="1307">
        <v>128.0970162131284</v>
      </c>
      <c r="AN375" s="1284">
        <v>-5.6500793576637065E-3</v>
      </c>
      <c r="AO375" s="1335"/>
      <c r="AP375" s="1353">
        <v>164.60750000000002</v>
      </c>
      <c r="AQ375" s="1357">
        <v>149.01</v>
      </c>
      <c r="AR375" s="1335"/>
      <c r="AT375" s="1330"/>
      <c r="AU375" s="1330"/>
      <c r="AV375" s="1330"/>
      <c r="AW375" s="1331"/>
      <c r="AX375" s="1331"/>
      <c r="AY375" s="1330"/>
      <c r="AZ375" s="1330"/>
      <c r="BA375" s="1330"/>
      <c r="BB375" s="1330"/>
      <c r="BC375" s="1330"/>
      <c r="BD375" s="1330"/>
      <c r="BE375" s="1330"/>
      <c r="BF375" s="1330"/>
      <c r="BG375" s="1330"/>
      <c r="BH375" s="1330"/>
      <c r="BI375" s="1330"/>
      <c r="BJ375" s="1330"/>
      <c r="BK375" s="1330"/>
      <c r="BL375" s="1330"/>
      <c r="BM375" s="1330"/>
      <c r="BN375" s="1330"/>
      <c r="BO375" s="1330"/>
      <c r="BP375" s="1330"/>
      <c r="BQ375" s="1330"/>
      <c r="BR375" s="1330"/>
      <c r="BS375" s="1330"/>
      <c r="BT375" s="1330"/>
      <c r="BU375" s="1330"/>
      <c r="BV375" s="1330"/>
      <c r="BW375" s="1330"/>
      <c r="BX375" s="1330"/>
      <c r="BY375" s="1330"/>
      <c r="BZ375" s="1330"/>
      <c r="CA375" s="1330"/>
      <c r="CB375" s="1330"/>
      <c r="CC375" s="1330"/>
      <c r="CD375" s="1330"/>
      <c r="CE375" s="1330"/>
      <c r="CF375" s="1330"/>
      <c r="CG375" s="1330"/>
    </row>
    <row r="376" spans="1:85" s="1289" customFormat="1" ht="40.35" hidden="1" customHeight="1" outlineLevel="1" collapsed="1">
      <c r="A376" s="1299">
        <v>44193</v>
      </c>
      <c r="B376" s="1341">
        <v>53</v>
      </c>
      <c r="C376" s="1353">
        <v>86.8</v>
      </c>
      <c r="D376" s="1355">
        <v>173.3306</v>
      </c>
      <c r="E376" s="1356">
        <v>339</v>
      </c>
      <c r="F376" s="1353">
        <v>129.1275</v>
      </c>
      <c r="G376" s="1354">
        <v>3391</v>
      </c>
      <c r="H376" s="1353">
        <v>143.696</v>
      </c>
      <c r="I376" s="1354">
        <v>1069</v>
      </c>
      <c r="J376" s="1353">
        <v>124</v>
      </c>
      <c r="K376" s="1353">
        <v>141</v>
      </c>
      <c r="L376" s="1352">
        <v>149.5</v>
      </c>
      <c r="M376" s="1353">
        <v>136</v>
      </c>
      <c r="N376" s="1353">
        <v>133</v>
      </c>
      <c r="O376" s="1355">
        <v>127.0535</v>
      </c>
      <c r="P376" s="1358">
        <v>959</v>
      </c>
      <c r="Q376" s="1355">
        <v>157</v>
      </c>
      <c r="R376" s="1362" t="s">
        <v>217</v>
      </c>
      <c r="S376" s="1355">
        <v>122</v>
      </c>
      <c r="T376" s="1355">
        <v>126</v>
      </c>
      <c r="U376" s="1355">
        <v>124</v>
      </c>
      <c r="V376" s="1355">
        <v>121</v>
      </c>
      <c r="W376" s="1355">
        <v>125.4697</v>
      </c>
      <c r="X376" s="1358">
        <v>45638</v>
      </c>
      <c r="Y376" s="1371" t="s">
        <v>217</v>
      </c>
      <c r="Z376" s="1355">
        <v>115</v>
      </c>
      <c r="AA376" s="1355">
        <v>137</v>
      </c>
      <c r="AB376" s="1355">
        <v>111.52640000000001</v>
      </c>
      <c r="AC376" s="1359">
        <v>506</v>
      </c>
      <c r="AD376" s="1355">
        <v>144</v>
      </c>
      <c r="AE376" s="1355">
        <v>138.78579999999999</v>
      </c>
      <c r="AF376" s="1355">
        <v>676</v>
      </c>
      <c r="AG376" s="1355">
        <v>140</v>
      </c>
      <c r="AH376" s="1355">
        <v>129</v>
      </c>
      <c r="AI376" s="1355">
        <v>163</v>
      </c>
      <c r="AJ376" s="1355">
        <v>199.38380000000001</v>
      </c>
      <c r="AK376" s="1354">
        <v>2006</v>
      </c>
      <c r="AL376" s="1335"/>
      <c r="AM376" s="1307">
        <v>127.96936192355628</v>
      </c>
      <c r="AN376" s="1284">
        <v>-9.965438176930963E-4</v>
      </c>
      <c r="AP376" s="1266"/>
      <c r="AQ376" s="1266"/>
      <c r="AS376" s="1380"/>
      <c r="AT376" s="1330"/>
      <c r="AU376" s="1330"/>
      <c r="AV376" s="1330"/>
      <c r="AW376" s="1331"/>
      <c r="AX376" s="1331"/>
      <c r="AY376" s="1330"/>
      <c r="AZ376" s="1330"/>
      <c r="BA376" s="1330"/>
      <c r="BB376" s="1330"/>
      <c r="BC376" s="1330"/>
      <c r="BD376" s="1330"/>
      <c r="BE376" s="1330"/>
      <c r="BF376" s="1330"/>
      <c r="BG376" s="1330"/>
      <c r="BH376" s="1330"/>
      <c r="BI376" s="1330"/>
      <c r="BJ376" s="1330"/>
      <c r="BK376" s="1330"/>
      <c r="BL376" s="1330"/>
      <c r="BM376" s="1330"/>
      <c r="BN376" s="1330"/>
      <c r="BO376" s="1330"/>
      <c r="BP376" s="1330"/>
      <c r="BQ376" s="1330"/>
      <c r="BR376" s="1330"/>
      <c r="BS376" s="1330"/>
      <c r="BT376" s="1330"/>
      <c r="BU376" s="1330"/>
      <c r="BV376" s="1330"/>
      <c r="BW376" s="1330"/>
      <c r="BX376" s="1330"/>
      <c r="BY376" s="1330"/>
      <c r="BZ376" s="1330"/>
      <c r="CA376" s="1330"/>
      <c r="CB376" s="1330"/>
      <c r="CC376" s="1330"/>
      <c r="CD376" s="1330"/>
      <c r="CE376" s="1330"/>
      <c r="CF376" s="1330"/>
      <c r="CG376" s="1330"/>
    </row>
    <row r="377" spans="1:85" s="1289" customFormat="1" ht="40.35" hidden="1" customHeight="1" outlineLevel="1" collapsed="1">
      <c r="A377" s="1299">
        <v>44200</v>
      </c>
      <c r="B377" s="1341">
        <v>1</v>
      </c>
      <c r="C377" s="1353">
        <v>87.8</v>
      </c>
      <c r="D377" s="1355">
        <v>172.4</v>
      </c>
      <c r="E377" s="1356">
        <v>337.18</v>
      </c>
      <c r="F377" s="1353">
        <v>128.63210000000001</v>
      </c>
      <c r="G377" s="1354">
        <v>3367</v>
      </c>
      <c r="H377" s="1353">
        <v>144.11420000000001</v>
      </c>
      <c r="I377" s="1354">
        <v>1072</v>
      </c>
      <c r="J377" s="1353">
        <v>123.61</v>
      </c>
      <c r="K377" s="1353">
        <v>141</v>
      </c>
      <c r="L377" s="1352" t="s">
        <v>202</v>
      </c>
      <c r="M377" s="1353">
        <v>135.9</v>
      </c>
      <c r="N377" s="1353">
        <v>133</v>
      </c>
      <c r="O377" s="1355">
        <v>125.63600000000001</v>
      </c>
      <c r="P377" s="1358">
        <v>950</v>
      </c>
      <c r="Q377" s="1355">
        <v>155.36000000000001</v>
      </c>
      <c r="R377" s="1362" t="s">
        <v>217</v>
      </c>
      <c r="S377" s="1355">
        <v>121</v>
      </c>
      <c r="T377" s="1355">
        <v>127</v>
      </c>
      <c r="U377" s="1355">
        <v>123</v>
      </c>
      <c r="V377" s="1355">
        <v>119.68</v>
      </c>
      <c r="W377" s="1355">
        <v>125.15830000000001</v>
      </c>
      <c r="X377" s="1358">
        <v>45063.6</v>
      </c>
      <c r="Y377" s="1355">
        <v>245.91</v>
      </c>
      <c r="Z377" s="1355">
        <v>115.06</v>
      </c>
      <c r="AA377" s="1355">
        <v>135.74</v>
      </c>
      <c r="AB377" s="1355">
        <v>111.56790000000001</v>
      </c>
      <c r="AC377" s="1359">
        <v>505.13</v>
      </c>
      <c r="AD377" s="1355">
        <v>144</v>
      </c>
      <c r="AE377" s="1355">
        <v>132.41830000000002</v>
      </c>
      <c r="AF377" s="1355">
        <v>645</v>
      </c>
      <c r="AG377" s="1355">
        <v>139</v>
      </c>
      <c r="AH377" s="1355">
        <v>124.73</v>
      </c>
      <c r="AI377" s="1355">
        <v>162</v>
      </c>
      <c r="AJ377" s="1355">
        <v>199.64320000000001</v>
      </c>
      <c r="AK377" s="1354">
        <v>2008</v>
      </c>
      <c r="AL377" s="1335"/>
      <c r="AM377" s="1307">
        <v>127.6457625778978</v>
      </c>
      <c r="AN377" s="1284">
        <v>-2.5287251635417451E-3</v>
      </c>
      <c r="AP377" s="1266"/>
      <c r="AQ377" s="1266"/>
      <c r="AS377" s="1380"/>
      <c r="AT377" s="1330"/>
      <c r="AU377" s="1330"/>
      <c r="AV377" s="1330"/>
      <c r="AW377" s="1331"/>
      <c r="AX377" s="1331"/>
      <c r="AY377" s="1330"/>
      <c r="AZ377" s="1330"/>
      <c r="BA377" s="1330"/>
      <c r="BB377" s="1330"/>
      <c r="BC377" s="1330"/>
      <c r="BD377" s="1330"/>
      <c r="BE377" s="1330"/>
      <c r="BF377" s="1330"/>
      <c r="BG377" s="1330"/>
      <c r="BH377" s="1330"/>
      <c r="BI377" s="1330"/>
      <c r="BJ377" s="1330"/>
      <c r="BK377" s="1330"/>
      <c r="BL377" s="1330"/>
      <c r="BM377" s="1330"/>
      <c r="BN377" s="1330"/>
      <c r="BO377" s="1330"/>
      <c r="BP377" s="1330"/>
      <c r="BQ377" s="1330"/>
      <c r="BR377" s="1330"/>
      <c r="BS377" s="1330"/>
      <c r="BT377" s="1330"/>
      <c r="BU377" s="1330"/>
      <c r="BV377" s="1330"/>
      <c r="BW377" s="1330"/>
      <c r="BX377" s="1330"/>
      <c r="BY377" s="1330"/>
      <c r="BZ377" s="1330"/>
      <c r="CA377" s="1330"/>
      <c r="CB377" s="1330"/>
      <c r="CC377" s="1330"/>
      <c r="CD377" s="1330"/>
      <c r="CE377" s="1330"/>
      <c r="CF377" s="1330"/>
      <c r="CG377" s="1330"/>
    </row>
    <row r="378" spans="1:85" s="1289" customFormat="1" ht="40.35" hidden="1" customHeight="1" outlineLevel="1" collapsed="1">
      <c r="A378" s="1299">
        <v>44207</v>
      </c>
      <c r="B378" s="1341">
        <v>2</v>
      </c>
      <c r="C378" s="1353">
        <v>102.99000000000001</v>
      </c>
      <c r="D378" s="1355">
        <v>172.85</v>
      </c>
      <c r="E378" s="1356">
        <v>338.06</v>
      </c>
      <c r="F378" s="1353">
        <v>125.76860000000001</v>
      </c>
      <c r="G378" s="1354">
        <v>3293</v>
      </c>
      <c r="H378" s="1353">
        <v>143.84569999999999</v>
      </c>
      <c r="I378" s="1354">
        <v>1070</v>
      </c>
      <c r="J378" s="1353">
        <v>124.26</v>
      </c>
      <c r="K378" s="1353">
        <v>137.72</v>
      </c>
      <c r="L378" s="1352">
        <v>149.87</v>
      </c>
      <c r="M378" s="1353">
        <v>135.31</v>
      </c>
      <c r="N378" s="1353">
        <v>133</v>
      </c>
      <c r="O378" s="1355">
        <v>125.76910000000001</v>
      </c>
      <c r="P378" s="1358">
        <v>952</v>
      </c>
      <c r="Q378" s="1355">
        <v>155.22</v>
      </c>
      <c r="R378" s="1362" t="s">
        <v>217</v>
      </c>
      <c r="S378" s="1355">
        <v>122.46000000000001</v>
      </c>
      <c r="T378" s="1355">
        <v>126.25</v>
      </c>
      <c r="U378" s="1355">
        <v>122.86</v>
      </c>
      <c r="V378" s="1355">
        <v>118.09</v>
      </c>
      <c r="W378" s="1355">
        <v>124.47210000000001</v>
      </c>
      <c r="X378" s="1358">
        <v>44806.05</v>
      </c>
      <c r="Y378" s="1355">
        <v>238.08</v>
      </c>
      <c r="Z378" s="1355">
        <v>115.53</v>
      </c>
      <c r="AA378" s="1355">
        <v>135.72</v>
      </c>
      <c r="AB378" s="1355">
        <v>113.35140000000001</v>
      </c>
      <c r="AC378" s="1359">
        <v>513.38</v>
      </c>
      <c r="AD378" s="1355">
        <v>144</v>
      </c>
      <c r="AE378" s="1355">
        <v>121.74140000000001</v>
      </c>
      <c r="AF378" s="1355">
        <v>593.15</v>
      </c>
      <c r="AG378" s="1355">
        <v>139.20000000000002</v>
      </c>
      <c r="AH378" s="1355">
        <v>122.33</v>
      </c>
      <c r="AI378" s="1355">
        <v>158.76</v>
      </c>
      <c r="AJ378" s="1355">
        <v>197.76580000000001</v>
      </c>
      <c r="AK378" s="1354">
        <v>1998</v>
      </c>
      <c r="AL378" s="1335"/>
      <c r="AM378" s="1307">
        <v>128.03765695886995</v>
      </c>
      <c r="AN378" s="1284">
        <v>3.0701714891083753E-3</v>
      </c>
      <c r="AP378" s="1266"/>
      <c r="AQ378" s="1266"/>
      <c r="AS378" s="1380"/>
      <c r="AT378" s="1330"/>
      <c r="AU378" s="1330"/>
      <c r="AV378" s="1330"/>
      <c r="AW378" s="1331"/>
      <c r="AX378" s="1331"/>
      <c r="AY378" s="1330"/>
      <c r="AZ378" s="1330"/>
      <c r="BA378" s="1330"/>
      <c r="BB378" s="1330"/>
      <c r="BC378" s="1330"/>
      <c r="BD378" s="1330"/>
      <c r="BE378" s="1330"/>
      <c r="BF378" s="1330"/>
      <c r="BG378" s="1330"/>
      <c r="BH378" s="1330"/>
      <c r="BI378" s="1330"/>
      <c r="BJ378" s="1330"/>
      <c r="BK378" s="1330"/>
      <c r="BL378" s="1330"/>
      <c r="BM378" s="1330"/>
      <c r="BN378" s="1330"/>
      <c r="BO378" s="1330"/>
      <c r="BP378" s="1330"/>
      <c r="BQ378" s="1330"/>
      <c r="BR378" s="1330"/>
      <c r="BS378" s="1330"/>
      <c r="BT378" s="1330"/>
      <c r="BU378" s="1330"/>
      <c r="BV378" s="1330"/>
      <c r="BW378" s="1330"/>
      <c r="BX378" s="1330"/>
      <c r="BY378" s="1330"/>
      <c r="BZ378" s="1330"/>
      <c r="CA378" s="1330"/>
      <c r="CB378" s="1330"/>
      <c r="CC378" s="1330"/>
      <c r="CD378" s="1330"/>
      <c r="CE378" s="1330"/>
      <c r="CF378" s="1330"/>
      <c r="CG378" s="1330"/>
    </row>
    <row r="379" spans="1:85" s="1289" customFormat="1" ht="40.35" hidden="1" customHeight="1" outlineLevel="1" collapsed="1">
      <c r="A379" s="1299">
        <v>44214</v>
      </c>
      <c r="B379" s="1341">
        <v>3</v>
      </c>
      <c r="C379" s="1353">
        <v>103</v>
      </c>
      <c r="D379" s="1355">
        <v>173.0341</v>
      </c>
      <c r="E379" s="1356">
        <v>338.42</v>
      </c>
      <c r="F379" s="1353">
        <v>125.90150000000001</v>
      </c>
      <c r="G379" s="1354">
        <v>3292</v>
      </c>
      <c r="H379" s="1353">
        <v>143.4239</v>
      </c>
      <c r="I379" s="1354">
        <v>1067</v>
      </c>
      <c r="J379" s="1353">
        <v>124.66</v>
      </c>
      <c r="K379" s="1353">
        <v>136.96</v>
      </c>
      <c r="L379" s="1352">
        <v>149.69</v>
      </c>
      <c r="M379" s="1353">
        <v>135.02000000000001</v>
      </c>
      <c r="N379" s="1353">
        <v>133</v>
      </c>
      <c r="O379" s="1355">
        <v>126.55860000000001</v>
      </c>
      <c r="P379" s="1358">
        <v>957</v>
      </c>
      <c r="Q379" s="1355">
        <v>153.27000000000001</v>
      </c>
      <c r="R379" s="1362" t="s">
        <v>217</v>
      </c>
      <c r="S379" s="1355">
        <v>116.35000000000001</v>
      </c>
      <c r="T379" s="1355">
        <v>124.25</v>
      </c>
      <c r="U379" s="1355">
        <v>121.57000000000001</v>
      </c>
      <c r="V379" s="1355">
        <v>119.17</v>
      </c>
      <c r="W379" s="1355">
        <v>125.80900000000001</v>
      </c>
      <c r="X379" s="1358">
        <v>45091.37</v>
      </c>
      <c r="Y379" s="1355">
        <v>227.87</v>
      </c>
      <c r="Z379" s="1355">
        <v>115.4</v>
      </c>
      <c r="AA379" s="1355">
        <v>136.07</v>
      </c>
      <c r="AB379" s="1355">
        <v>113.6388</v>
      </c>
      <c r="AC379" s="1359">
        <v>515.41999999999996</v>
      </c>
      <c r="AD379" s="1355">
        <v>144</v>
      </c>
      <c r="AE379" s="1355">
        <v>115.4008</v>
      </c>
      <c r="AF379" s="1355">
        <v>562.46</v>
      </c>
      <c r="AG379" s="1355">
        <v>139.02000000000001</v>
      </c>
      <c r="AH379" s="1355">
        <v>121.16</v>
      </c>
      <c r="AI379" s="1355">
        <v>158.86000000000001</v>
      </c>
      <c r="AJ379" s="1355">
        <v>198.03970000000001</v>
      </c>
      <c r="AK379" s="1354">
        <v>2002</v>
      </c>
      <c r="AL379" s="1335"/>
      <c r="AM379" s="1307">
        <v>128.0031819173245</v>
      </c>
      <c r="AN379" s="1284">
        <v>-2.6925704799896089E-4</v>
      </c>
      <c r="AP379" s="1266"/>
      <c r="AQ379" s="1266"/>
      <c r="AS379" s="1380"/>
      <c r="AT379" s="1330"/>
      <c r="AU379" s="1330"/>
      <c r="AV379" s="1330"/>
      <c r="AW379" s="1331"/>
      <c r="AX379" s="1331"/>
      <c r="AY379" s="1330"/>
      <c r="AZ379" s="1330"/>
      <c r="BA379" s="1330"/>
      <c r="BB379" s="1330"/>
      <c r="BC379" s="1330"/>
      <c r="BD379" s="1330"/>
      <c r="BE379" s="1330"/>
      <c r="BF379" s="1330"/>
      <c r="BG379" s="1330"/>
      <c r="BH379" s="1330"/>
      <c r="BI379" s="1330"/>
      <c r="BJ379" s="1330"/>
      <c r="BK379" s="1330"/>
      <c r="BL379" s="1330"/>
      <c r="BM379" s="1330"/>
      <c r="BN379" s="1330"/>
      <c r="BO379" s="1330"/>
      <c r="BP379" s="1330"/>
      <c r="BQ379" s="1330"/>
      <c r="BR379" s="1330"/>
      <c r="BS379" s="1330"/>
      <c r="BT379" s="1330"/>
      <c r="BU379" s="1330"/>
      <c r="BV379" s="1330"/>
      <c r="BW379" s="1330"/>
      <c r="BX379" s="1330"/>
      <c r="BY379" s="1330"/>
      <c r="BZ379" s="1330"/>
      <c r="CA379" s="1330"/>
      <c r="CB379" s="1330"/>
      <c r="CC379" s="1330"/>
      <c r="CD379" s="1330"/>
      <c r="CE379" s="1330"/>
      <c r="CF379" s="1330"/>
      <c r="CG379" s="1330"/>
    </row>
    <row r="380" spans="1:85" s="1289" customFormat="1" ht="40.35" hidden="1" customHeight="1" outlineLevel="1" collapsed="1">
      <c r="A380" s="1299">
        <v>44221</v>
      </c>
      <c r="B380" s="1341">
        <v>4</v>
      </c>
      <c r="C380" s="1353">
        <v>102.83</v>
      </c>
      <c r="D380" s="1355">
        <v>174.34300000000002</v>
      </c>
      <c r="E380" s="1356">
        <v>340.98</v>
      </c>
      <c r="F380" s="1353">
        <v>125.7377</v>
      </c>
      <c r="G380" s="1354">
        <v>3278</v>
      </c>
      <c r="H380" s="1353">
        <v>143.31120000000001</v>
      </c>
      <c r="I380" s="1354">
        <v>1066</v>
      </c>
      <c r="J380" s="1353">
        <v>124.51</v>
      </c>
      <c r="K380" s="1353">
        <v>137.27000000000001</v>
      </c>
      <c r="L380" s="1352">
        <v>150.80000000000001</v>
      </c>
      <c r="M380" s="1353">
        <v>134.47999999999999</v>
      </c>
      <c r="N380" s="1353">
        <v>133</v>
      </c>
      <c r="O380" s="1355">
        <v>127.30690000000001</v>
      </c>
      <c r="P380" s="1358">
        <v>963</v>
      </c>
      <c r="Q380" s="1355">
        <v>151.68</v>
      </c>
      <c r="R380" s="1362" t="s">
        <v>217</v>
      </c>
      <c r="S380" s="1355">
        <v>146.53</v>
      </c>
      <c r="T380" s="1355">
        <v>119.5</v>
      </c>
      <c r="U380" s="1355">
        <v>121.79</v>
      </c>
      <c r="V380" s="1355">
        <v>118.33</v>
      </c>
      <c r="W380" s="1355">
        <v>124.7411</v>
      </c>
      <c r="X380" s="1358">
        <v>44756.58</v>
      </c>
      <c r="Y380" s="1355">
        <v>224.04</v>
      </c>
      <c r="Z380" s="1355">
        <v>115.38</v>
      </c>
      <c r="AA380" s="1355">
        <v>135.76</v>
      </c>
      <c r="AB380" s="1355">
        <v>114.31830000000001</v>
      </c>
      <c r="AC380" s="1359">
        <v>519.1</v>
      </c>
      <c r="AD380" s="1355">
        <v>144</v>
      </c>
      <c r="AE380" s="1355">
        <v>111.2628</v>
      </c>
      <c r="AF380" s="1355">
        <v>542.4</v>
      </c>
      <c r="AG380" s="1355">
        <v>140.33000000000001</v>
      </c>
      <c r="AH380" s="1355">
        <v>119.43</v>
      </c>
      <c r="AI380" s="1355">
        <v>159.17000000000002</v>
      </c>
      <c r="AJ380" s="1355">
        <v>197.56190000000001</v>
      </c>
      <c r="AK380" s="1354">
        <v>1995</v>
      </c>
      <c r="AL380" s="1335"/>
      <c r="AM380" s="1307">
        <v>127.8951649563772</v>
      </c>
      <c r="AN380" s="1284">
        <v>-8.4386153007554032E-4</v>
      </c>
      <c r="AP380" s="1266"/>
      <c r="AQ380" s="1266"/>
      <c r="AS380" s="1380"/>
      <c r="AT380" s="1330"/>
      <c r="AU380" s="1330"/>
      <c r="AV380" s="1330"/>
      <c r="AW380" s="1331"/>
      <c r="AX380" s="1331"/>
      <c r="AY380" s="1330"/>
      <c r="AZ380" s="1330"/>
      <c r="BA380" s="1330"/>
      <c r="BB380" s="1330"/>
      <c r="BC380" s="1330"/>
      <c r="BD380" s="1330"/>
      <c r="BE380" s="1330"/>
      <c r="BF380" s="1330"/>
      <c r="BG380" s="1330"/>
      <c r="BH380" s="1330"/>
      <c r="BI380" s="1330"/>
      <c r="BJ380" s="1330"/>
      <c r="BK380" s="1330"/>
      <c r="BL380" s="1330"/>
      <c r="BM380" s="1330"/>
      <c r="BN380" s="1330"/>
      <c r="BO380" s="1330"/>
      <c r="BP380" s="1330"/>
      <c r="BQ380" s="1330"/>
      <c r="BR380" s="1330"/>
      <c r="BS380" s="1330"/>
      <c r="BT380" s="1330"/>
      <c r="BU380" s="1330"/>
      <c r="BV380" s="1330"/>
      <c r="BW380" s="1330"/>
      <c r="BX380" s="1330"/>
      <c r="BY380" s="1330"/>
      <c r="BZ380" s="1330"/>
      <c r="CA380" s="1330"/>
      <c r="CB380" s="1330"/>
      <c r="CC380" s="1330"/>
      <c r="CD380" s="1330"/>
      <c r="CE380" s="1330"/>
      <c r="CF380" s="1330"/>
      <c r="CG380" s="1330"/>
    </row>
    <row r="381" spans="1:85" s="1289" customFormat="1" ht="40.35" hidden="1" customHeight="1" outlineLevel="1" collapsed="1">
      <c r="A381" s="1299">
        <v>44228</v>
      </c>
      <c r="B381" s="1341">
        <v>5</v>
      </c>
      <c r="C381" s="1353">
        <v>104.68</v>
      </c>
      <c r="D381" s="1355">
        <v>174.4248</v>
      </c>
      <c r="E381" s="1356">
        <v>341.14</v>
      </c>
      <c r="F381" s="1353">
        <v>125.50250000000001</v>
      </c>
      <c r="G381" s="1354">
        <v>3251</v>
      </c>
      <c r="H381" s="1353">
        <v>143.74299999999999</v>
      </c>
      <c r="I381" s="1354">
        <v>1069</v>
      </c>
      <c r="J381" s="1353">
        <v>123.91</v>
      </c>
      <c r="K381" s="1353">
        <v>138.1</v>
      </c>
      <c r="L381" s="1352">
        <v>147.09</v>
      </c>
      <c r="M381" s="1353">
        <v>134.89000000000001</v>
      </c>
      <c r="N381" s="1353">
        <v>133</v>
      </c>
      <c r="O381" s="1355">
        <v>126.43270000000001</v>
      </c>
      <c r="P381" s="1358">
        <v>957</v>
      </c>
      <c r="Q381" s="1355">
        <v>151.59</v>
      </c>
      <c r="R381" s="1362" t="s">
        <v>217</v>
      </c>
      <c r="S381" s="1355">
        <v>152.52000000000001</v>
      </c>
      <c r="T381" s="1355">
        <v>114.73</v>
      </c>
      <c r="U381" s="1355">
        <v>118.66</v>
      </c>
      <c r="V381" s="1355">
        <v>120.13</v>
      </c>
      <c r="W381" s="1355">
        <v>124.6712</v>
      </c>
      <c r="X381" s="1358">
        <v>44431.05</v>
      </c>
      <c r="Y381" s="1355">
        <v>219.12</v>
      </c>
      <c r="Z381" s="1355">
        <v>115.46000000000001</v>
      </c>
      <c r="AA381" s="1355">
        <v>135.74</v>
      </c>
      <c r="AB381" s="1355">
        <v>117.69</v>
      </c>
      <c r="AC381" s="1359">
        <v>530.01</v>
      </c>
      <c r="AD381" s="1355">
        <v>144</v>
      </c>
      <c r="AE381" s="1355">
        <v>113.9392</v>
      </c>
      <c r="AF381" s="1355">
        <v>555.39</v>
      </c>
      <c r="AG381" s="1355">
        <v>139.39000000000001</v>
      </c>
      <c r="AH381" s="1355">
        <v>118.12</v>
      </c>
      <c r="AI381" s="1355">
        <v>158.55000000000001</v>
      </c>
      <c r="AJ381" s="1355">
        <v>198.52080000000001</v>
      </c>
      <c r="AK381" s="1354">
        <v>2012</v>
      </c>
      <c r="AL381" s="1335"/>
      <c r="AM381" s="1307">
        <v>128.42514867054425</v>
      </c>
      <c r="AN381" s="1284">
        <v>4.1438917127776254E-3</v>
      </c>
      <c r="AP381" s="1266"/>
      <c r="AQ381" s="1266"/>
      <c r="AS381" s="1380"/>
      <c r="AT381" s="1330"/>
      <c r="AU381" s="1330"/>
      <c r="AV381" s="1330"/>
      <c r="AW381" s="1331"/>
      <c r="AX381" s="1331"/>
      <c r="AY381" s="1330"/>
      <c r="AZ381" s="1330"/>
      <c r="BA381" s="1330"/>
      <c r="BB381" s="1330"/>
      <c r="BC381" s="1330"/>
      <c r="BD381" s="1330"/>
      <c r="BE381" s="1330"/>
      <c r="BF381" s="1330"/>
      <c r="BG381" s="1330"/>
      <c r="BH381" s="1330"/>
      <c r="BI381" s="1330"/>
      <c r="BJ381" s="1330"/>
      <c r="BK381" s="1330"/>
      <c r="BL381" s="1330"/>
      <c r="BM381" s="1330"/>
      <c r="BN381" s="1330"/>
      <c r="BO381" s="1330"/>
      <c r="BP381" s="1330"/>
      <c r="BQ381" s="1330"/>
      <c r="BR381" s="1330"/>
      <c r="BS381" s="1330"/>
      <c r="BT381" s="1330"/>
      <c r="BU381" s="1330"/>
      <c r="BV381" s="1330"/>
      <c r="BW381" s="1330"/>
      <c r="BX381" s="1330"/>
      <c r="BY381" s="1330"/>
      <c r="BZ381" s="1330"/>
      <c r="CA381" s="1330"/>
      <c r="CB381" s="1330"/>
      <c r="CC381" s="1330"/>
      <c r="CD381" s="1330"/>
      <c r="CE381" s="1330"/>
      <c r="CF381" s="1330"/>
      <c r="CG381" s="1330"/>
    </row>
    <row r="382" spans="1:85" s="1289" customFormat="1" ht="40.35" hidden="1" customHeight="1" outlineLevel="1" collapsed="1">
      <c r="A382" s="1299">
        <v>44235</v>
      </c>
      <c r="B382" s="1341">
        <v>6</v>
      </c>
      <c r="C382" s="1353">
        <v>106.21000000000001</v>
      </c>
      <c r="D382" s="1355">
        <v>174.2816</v>
      </c>
      <c r="E382" s="1356">
        <v>340.86</v>
      </c>
      <c r="F382" s="1353">
        <v>123.89960000000001</v>
      </c>
      <c r="G382" s="1354">
        <v>3193</v>
      </c>
      <c r="H382" s="1353">
        <v>143.3426</v>
      </c>
      <c r="I382" s="1354">
        <v>1066</v>
      </c>
      <c r="J382" s="1353">
        <v>124.24000000000001</v>
      </c>
      <c r="K382" s="1353">
        <v>137.32</v>
      </c>
      <c r="L382" s="1352">
        <v>149.87</v>
      </c>
      <c r="M382" s="1353">
        <v>137.36000000000001</v>
      </c>
      <c r="N382" s="1353">
        <v>133</v>
      </c>
      <c r="O382" s="1355">
        <v>126.4872</v>
      </c>
      <c r="P382" s="1358">
        <v>957</v>
      </c>
      <c r="Q382" s="1355">
        <v>151.54</v>
      </c>
      <c r="R382" s="1362" t="s">
        <v>217</v>
      </c>
      <c r="S382" s="1355">
        <v>178.14000000000001</v>
      </c>
      <c r="T382" s="1355">
        <v>119.16</v>
      </c>
      <c r="U382" s="1355">
        <v>119.2</v>
      </c>
      <c r="V382" s="1355">
        <v>120.67</v>
      </c>
      <c r="W382" s="1355">
        <v>124.2351</v>
      </c>
      <c r="X382" s="1358">
        <v>44480.43</v>
      </c>
      <c r="Y382" s="1355">
        <v>218.15</v>
      </c>
      <c r="Z382" s="1355">
        <v>115.52</v>
      </c>
      <c r="AA382" s="1355">
        <v>135.37</v>
      </c>
      <c r="AB382" s="1355">
        <v>121.527</v>
      </c>
      <c r="AC382" s="1359">
        <v>545.83000000000004</v>
      </c>
      <c r="AD382" s="1355">
        <v>147</v>
      </c>
      <c r="AE382" s="1355">
        <v>114.43310000000001</v>
      </c>
      <c r="AF382" s="1355">
        <v>557.84</v>
      </c>
      <c r="AG382" s="1355">
        <v>139.51</v>
      </c>
      <c r="AH382" s="1355">
        <v>117.68</v>
      </c>
      <c r="AI382" s="1355">
        <v>158.28</v>
      </c>
      <c r="AJ382" s="1355">
        <v>198.6875</v>
      </c>
      <c r="AK382" s="1354">
        <v>2006</v>
      </c>
      <c r="AL382" s="1335"/>
      <c r="AM382" s="1307">
        <v>129.44885446614043</v>
      </c>
      <c r="AN382" s="1284">
        <v>7.9712253105685971E-3</v>
      </c>
      <c r="AP382" s="1266"/>
      <c r="AQ382" s="1266"/>
      <c r="AS382" s="1380"/>
      <c r="AT382" s="1330"/>
      <c r="AU382" s="1330"/>
      <c r="AV382" s="1330"/>
      <c r="AW382" s="1331"/>
      <c r="AX382" s="1331"/>
      <c r="AY382" s="1330"/>
      <c r="AZ382" s="1330"/>
      <c r="BA382" s="1330"/>
      <c r="BB382" s="1330"/>
      <c r="BC382" s="1330"/>
      <c r="BD382" s="1330"/>
      <c r="BE382" s="1330"/>
      <c r="BF382" s="1330"/>
      <c r="BG382" s="1330"/>
      <c r="BH382" s="1330"/>
      <c r="BI382" s="1330"/>
      <c r="BJ382" s="1330"/>
      <c r="BK382" s="1330"/>
      <c r="BL382" s="1330"/>
      <c r="BM382" s="1330"/>
      <c r="BN382" s="1330"/>
      <c r="BO382" s="1330"/>
      <c r="BP382" s="1330"/>
      <c r="BQ382" s="1330"/>
      <c r="BR382" s="1330"/>
      <c r="BS382" s="1330"/>
      <c r="BT382" s="1330"/>
      <c r="BU382" s="1330"/>
      <c r="BV382" s="1330"/>
      <c r="BW382" s="1330"/>
      <c r="BX382" s="1330"/>
      <c r="BY382" s="1330"/>
      <c r="BZ382" s="1330"/>
      <c r="CA382" s="1330"/>
      <c r="CB382" s="1330"/>
      <c r="CC382" s="1330"/>
      <c r="CD382" s="1330"/>
      <c r="CE382" s="1330"/>
      <c r="CF382" s="1330"/>
      <c r="CG382" s="1330"/>
    </row>
    <row r="383" spans="1:85" s="1289" customFormat="1" ht="40.35" hidden="1" customHeight="1" outlineLevel="1" collapsed="1">
      <c r="A383" s="1299">
        <v>44242</v>
      </c>
      <c r="B383" s="1341">
        <v>7</v>
      </c>
      <c r="C383" s="1353">
        <v>109.06</v>
      </c>
      <c r="D383" s="1355">
        <v>174.34300000000002</v>
      </c>
      <c r="E383" s="1356">
        <v>340.98</v>
      </c>
      <c r="F383" s="1353">
        <v>123.3883</v>
      </c>
      <c r="G383" s="1354">
        <v>3184</v>
      </c>
      <c r="H383" s="1353">
        <v>143.07670000000002</v>
      </c>
      <c r="I383" s="1354">
        <v>1064</v>
      </c>
      <c r="J383" s="1353">
        <v>125.39</v>
      </c>
      <c r="K383" s="1353">
        <v>137.46</v>
      </c>
      <c r="L383" s="1352">
        <v>132</v>
      </c>
      <c r="M383" s="1353">
        <v>140.07</v>
      </c>
      <c r="N383" s="1353">
        <v>133</v>
      </c>
      <c r="O383" s="1355">
        <v>123.58070000000001</v>
      </c>
      <c r="P383" s="1358">
        <v>936</v>
      </c>
      <c r="Q383" s="1355">
        <v>151.80000000000001</v>
      </c>
      <c r="R383" s="1362" t="s">
        <v>217</v>
      </c>
      <c r="S383" s="1355">
        <v>153.65</v>
      </c>
      <c r="T383" s="1355">
        <v>119.42</v>
      </c>
      <c r="U383" s="1355">
        <v>117.84</v>
      </c>
      <c r="V383" s="1355">
        <v>121.89</v>
      </c>
      <c r="W383" s="1355">
        <v>124.5484</v>
      </c>
      <c r="X383" s="1358">
        <v>44664.65</v>
      </c>
      <c r="Y383" s="1355">
        <v>212.94</v>
      </c>
      <c r="Z383" s="1355">
        <v>116.48</v>
      </c>
      <c r="AA383" s="1355">
        <v>138.82</v>
      </c>
      <c r="AB383" s="1355">
        <v>126.4282</v>
      </c>
      <c r="AC383" s="1359">
        <v>567.78</v>
      </c>
      <c r="AD383" s="1355">
        <v>150</v>
      </c>
      <c r="AE383" s="1355">
        <v>114.86510000000001</v>
      </c>
      <c r="AF383" s="1355">
        <v>560.01</v>
      </c>
      <c r="AG383" s="1355">
        <v>143.63</v>
      </c>
      <c r="AH383" s="1355">
        <v>119.21000000000001</v>
      </c>
      <c r="AI383" s="1355">
        <v>158.93</v>
      </c>
      <c r="AJ383" s="1355">
        <v>199.22650000000002</v>
      </c>
      <c r="AK383" s="1354">
        <v>2001</v>
      </c>
      <c r="AL383" s="1335"/>
      <c r="AM383" s="1307">
        <v>131.06190302243456</v>
      </c>
      <c r="AN383" s="1284">
        <v>1.2460894790815358E-2</v>
      </c>
      <c r="AP383" s="1266"/>
      <c r="AQ383" s="1266"/>
      <c r="AS383" s="1380"/>
      <c r="AT383" s="1330"/>
      <c r="AU383" s="1330"/>
      <c r="AV383" s="1330"/>
      <c r="AW383" s="1331"/>
      <c r="AX383" s="1331"/>
      <c r="AY383" s="1330"/>
      <c r="AZ383" s="1330"/>
      <c r="BA383" s="1330"/>
      <c r="BB383" s="1330"/>
      <c r="BC383" s="1330"/>
      <c r="BD383" s="1330"/>
      <c r="BE383" s="1330"/>
      <c r="BF383" s="1330"/>
      <c r="BG383" s="1330"/>
      <c r="BH383" s="1330"/>
      <c r="BI383" s="1330"/>
      <c r="BJ383" s="1330"/>
      <c r="BK383" s="1330"/>
      <c r="BL383" s="1330"/>
      <c r="BM383" s="1330"/>
      <c r="BN383" s="1330"/>
      <c r="BO383" s="1330"/>
      <c r="BP383" s="1330"/>
      <c r="BQ383" s="1330"/>
      <c r="BR383" s="1330"/>
      <c r="BS383" s="1330"/>
      <c r="BT383" s="1330"/>
      <c r="BU383" s="1330"/>
      <c r="BV383" s="1330"/>
      <c r="BW383" s="1330"/>
      <c r="BX383" s="1330"/>
      <c r="BY383" s="1330"/>
      <c r="BZ383" s="1330"/>
      <c r="CA383" s="1330"/>
      <c r="CB383" s="1330"/>
      <c r="CC383" s="1330"/>
      <c r="CD383" s="1330"/>
      <c r="CE383" s="1330"/>
      <c r="CF383" s="1330"/>
      <c r="CG383" s="1330"/>
    </row>
    <row r="384" spans="1:85" s="1289" customFormat="1" ht="40.35" hidden="1" customHeight="1" outlineLevel="1" collapsed="1">
      <c r="A384" s="1299">
        <v>44249</v>
      </c>
      <c r="B384" s="1341">
        <v>8</v>
      </c>
      <c r="C384" s="1353">
        <v>112.48</v>
      </c>
      <c r="D384" s="1355">
        <v>174.75200000000001</v>
      </c>
      <c r="E384" s="1356">
        <v>341.78000000000003</v>
      </c>
      <c r="F384" s="1353">
        <v>122.1053</v>
      </c>
      <c r="G384" s="1354">
        <v>3178</v>
      </c>
      <c r="H384" s="1353">
        <v>143.21450000000002</v>
      </c>
      <c r="I384" s="1354">
        <v>1065</v>
      </c>
      <c r="J384" s="1353">
        <v>131.47999999999999</v>
      </c>
      <c r="K384" s="1353">
        <v>137.27000000000001</v>
      </c>
      <c r="L384" s="1352">
        <v>131.6</v>
      </c>
      <c r="M384" s="1353">
        <v>144.1</v>
      </c>
      <c r="N384" s="1353">
        <v>135</v>
      </c>
      <c r="O384" s="1355">
        <v>124.6645</v>
      </c>
      <c r="P384" s="1358">
        <v>945</v>
      </c>
      <c r="Q384" s="1355">
        <v>151.26</v>
      </c>
      <c r="R384" s="1362" t="s">
        <v>217</v>
      </c>
      <c r="S384" s="1355">
        <v>146.44</v>
      </c>
      <c r="T384" s="1355">
        <v>129.19999999999999</v>
      </c>
      <c r="U384" s="1355">
        <v>123.32000000000001</v>
      </c>
      <c r="V384" s="1355">
        <v>124.33</v>
      </c>
      <c r="W384" s="1355">
        <v>125.92800000000001</v>
      </c>
      <c r="X384" s="1358">
        <v>45325.279999999999</v>
      </c>
      <c r="Y384" s="1355">
        <v>215.41</v>
      </c>
      <c r="Z384" s="1355">
        <v>120.29</v>
      </c>
      <c r="AA384" s="1355">
        <v>143.13</v>
      </c>
      <c r="AB384" s="1355">
        <v>136.25990000000002</v>
      </c>
      <c r="AC384" s="1359">
        <v>614.24</v>
      </c>
      <c r="AD384" s="1355">
        <v>155</v>
      </c>
      <c r="AE384" s="1355">
        <v>116.89060000000001</v>
      </c>
      <c r="AF384" s="1355">
        <v>569.88</v>
      </c>
      <c r="AG384" s="1355">
        <v>145.29</v>
      </c>
      <c r="AH384" s="1355">
        <v>124.24000000000001</v>
      </c>
      <c r="AI384" s="1355">
        <v>159.6</v>
      </c>
      <c r="AJ384" s="1355">
        <v>197.4837</v>
      </c>
      <c r="AK384" s="1354">
        <v>1991</v>
      </c>
      <c r="AL384" s="1335"/>
      <c r="AM384" s="1307">
        <v>135.6704298192771</v>
      </c>
      <c r="AN384" s="1284">
        <v>3.5162977879648727E-2</v>
      </c>
      <c r="AP384" s="1266"/>
      <c r="AQ384" s="1266"/>
      <c r="AS384" s="1380"/>
      <c r="AT384" s="1330"/>
      <c r="AU384" s="1330"/>
      <c r="AV384" s="1330"/>
      <c r="AW384" s="1331"/>
      <c r="AX384" s="1331"/>
      <c r="AY384" s="1330"/>
      <c r="AZ384" s="1330"/>
      <c r="BA384" s="1330"/>
      <c r="BB384" s="1330"/>
      <c r="BC384" s="1330"/>
      <c r="BD384" s="1330"/>
      <c r="BE384" s="1330"/>
      <c r="BF384" s="1330"/>
      <c r="BG384" s="1330"/>
      <c r="BH384" s="1330"/>
      <c r="BI384" s="1330"/>
      <c r="BJ384" s="1330"/>
      <c r="BK384" s="1330"/>
      <c r="BL384" s="1330"/>
      <c r="BM384" s="1330"/>
      <c r="BN384" s="1330"/>
      <c r="BO384" s="1330"/>
      <c r="BP384" s="1330"/>
      <c r="BQ384" s="1330"/>
      <c r="BR384" s="1330"/>
      <c r="BS384" s="1330"/>
      <c r="BT384" s="1330"/>
      <c r="BU384" s="1330"/>
      <c r="BV384" s="1330"/>
      <c r="BW384" s="1330"/>
      <c r="BX384" s="1330"/>
      <c r="BY384" s="1330"/>
      <c r="BZ384" s="1330"/>
      <c r="CA384" s="1330"/>
      <c r="CB384" s="1330"/>
      <c r="CC384" s="1330"/>
      <c r="CD384" s="1330"/>
      <c r="CE384" s="1330"/>
      <c r="CF384" s="1330"/>
      <c r="CG384" s="1330"/>
    </row>
    <row r="385" spans="1:85" s="1289" customFormat="1" ht="40.35" hidden="1" customHeight="1" outlineLevel="1" collapsed="1">
      <c r="A385" s="1299">
        <v>44256</v>
      </c>
      <c r="B385" s="1341">
        <v>9</v>
      </c>
      <c r="C385" s="1353">
        <v>123.86</v>
      </c>
      <c r="D385" s="1355">
        <v>174.95650000000001</v>
      </c>
      <c r="E385" s="1356">
        <v>342.18</v>
      </c>
      <c r="F385" s="1353">
        <v>124.82550000000001</v>
      </c>
      <c r="G385" s="1354">
        <v>3270</v>
      </c>
      <c r="H385" s="1353">
        <v>143.4881</v>
      </c>
      <c r="I385" s="1354">
        <v>1067</v>
      </c>
      <c r="J385" s="1353">
        <v>140.37</v>
      </c>
      <c r="K385" s="1353">
        <v>140.5</v>
      </c>
      <c r="L385" s="1352">
        <v>132.27000000000001</v>
      </c>
      <c r="M385" s="1353">
        <v>150.85</v>
      </c>
      <c r="N385" s="1353">
        <v>136</v>
      </c>
      <c r="O385" s="1355">
        <v>131.6635</v>
      </c>
      <c r="P385" s="1358">
        <v>998</v>
      </c>
      <c r="Q385" s="1355">
        <v>151.37</v>
      </c>
      <c r="R385" s="1362" t="s">
        <v>217</v>
      </c>
      <c r="S385" s="1355">
        <v>153.47999999999999</v>
      </c>
      <c r="T385" s="1355">
        <v>142.45000000000002</v>
      </c>
      <c r="U385" s="1355">
        <v>137.33000000000001</v>
      </c>
      <c r="V385" s="1355">
        <v>131.27000000000001</v>
      </c>
      <c r="W385" s="1355">
        <v>133.78710000000001</v>
      </c>
      <c r="X385" s="1358">
        <v>48714.74</v>
      </c>
      <c r="Y385" s="1355">
        <v>219</v>
      </c>
      <c r="Z385" s="1355">
        <v>126.74000000000001</v>
      </c>
      <c r="AA385" s="1355">
        <v>151.84</v>
      </c>
      <c r="AB385" s="1355">
        <v>144.85750000000002</v>
      </c>
      <c r="AC385" s="1359">
        <v>658.34</v>
      </c>
      <c r="AD385" s="1355">
        <v>163</v>
      </c>
      <c r="AE385" s="1355">
        <v>124.52510000000001</v>
      </c>
      <c r="AF385" s="1355">
        <v>607.46</v>
      </c>
      <c r="AG385" s="1355">
        <v>154.51</v>
      </c>
      <c r="AH385" s="1355">
        <v>131.09</v>
      </c>
      <c r="AI385" s="1355">
        <v>158.41</v>
      </c>
      <c r="AJ385" s="1355">
        <v>197.44320000000002</v>
      </c>
      <c r="AK385" s="1354">
        <v>2006</v>
      </c>
      <c r="AL385" s="1335"/>
      <c r="AM385" s="1307">
        <v>142.13310180722894</v>
      </c>
      <c r="AN385" s="1284">
        <v>4.7635081546955949E-2</v>
      </c>
      <c r="AP385" s="1266"/>
      <c r="AQ385" s="1266"/>
      <c r="AS385" s="1380"/>
      <c r="AT385" s="1330"/>
      <c r="AU385" s="1330"/>
      <c r="AV385" s="1330"/>
      <c r="AW385" s="1331"/>
      <c r="AX385" s="1331"/>
      <c r="AY385" s="1330"/>
      <c r="AZ385" s="1330"/>
      <c r="BA385" s="1330"/>
      <c r="BB385" s="1330"/>
      <c r="BC385" s="1330"/>
      <c r="BD385" s="1330"/>
      <c r="BE385" s="1330"/>
      <c r="BF385" s="1330"/>
      <c r="BG385" s="1330"/>
      <c r="BH385" s="1330"/>
      <c r="BI385" s="1330"/>
      <c r="BJ385" s="1330"/>
      <c r="BK385" s="1330"/>
      <c r="BL385" s="1330"/>
      <c r="BM385" s="1330"/>
      <c r="BN385" s="1330"/>
      <c r="BO385" s="1330"/>
      <c r="BP385" s="1330"/>
      <c r="BQ385" s="1330"/>
      <c r="BR385" s="1330"/>
      <c r="BS385" s="1330"/>
      <c r="BT385" s="1330"/>
      <c r="BU385" s="1330"/>
      <c r="BV385" s="1330"/>
      <c r="BW385" s="1330"/>
      <c r="BX385" s="1330"/>
      <c r="BY385" s="1330"/>
      <c r="BZ385" s="1330"/>
      <c r="CA385" s="1330"/>
      <c r="CB385" s="1330"/>
      <c r="CC385" s="1330"/>
      <c r="CD385" s="1330"/>
      <c r="CE385" s="1330"/>
      <c r="CF385" s="1330"/>
      <c r="CG385" s="1330"/>
    </row>
    <row r="386" spans="1:85" s="1289" customFormat="1" ht="40.35" hidden="1" customHeight="1" outlineLevel="1" collapsed="1">
      <c r="A386" s="1299">
        <v>44263</v>
      </c>
      <c r="B386" s="1341">
        <v>10</v>
      </c>
      <c r="C386" s="1353">
        <v>131.69999999999999</v>
      </c>
      <c r="D386" s="1355">
        <v>175.09970000000001</v>
      </c>
      <c r="E386" s="1356">
        <v>342.46</v>
      </c>
      <c r="F386" s="1353">
        <v>130.71080000000001</v>
      </c>
      <c r="G386" s="1354">
        <v>3430</v>
      </c>
      <c r="H386" s="1353">
        <v>148.05350000000001</v>
      </c>
      <c r="I386" s="1354">
        <v>1101</v>
      </c>
      <c r="J386" s="1353">
        <v>151.01</v>
      </c>
      <c r="K386" s="1353">
        <v>143.58000000000001</v>
      </c>
      <c r="L386" s="1352">
        <v>159.53</v>
      </c>
      <c r="M386" s="1353">
        <v>158.09</v>
      </c>
      <c r="N386" s="1353">
        <v>140</v>
      </c>
      <c r="O386" s="1355">
        <v>140.41320000000002</v>
      </c>
      <c r="P386" s="1358">
        <v>1065</v>
      </c>
      <c r="Q386" s="1355">
        <v>155.30000000000001</v>
      </c>
      <c r="R386" s="1362" t="s">
        <v>217</v>
      </c>
      <c r="S386" s="1355">
        <v>152.41</v>
      </c>
      <c r="T386" s="1355">
        <v>157.79</v>
      </c>
      <c r="U386" s="1355">
        <v>147.95000000000002</v>
      </c>
      <c r="V386" s="1355">
        <v>144.75</v>
      </c>
      <c r="W386" s="1355">
        <v>143.97030000000001</v>
      </c>
      <c r="X386" s="1358">
        <v>52776</v>
      </c>
      <c r="Y386" s="1355">
        <v>210.86</v>
      </c>
      <c r="Z386" s="1355">
        <v>137.41</v>
      </c>
      <c r="AA386" s="1355">
        <v>160.4</v>
      </c>
      <c r="AB386" s="1355">
        <v>150.59950000000001</v>
      </c>
      <c r="AC386" s="1359">
        <v>690.26</v>
      </c>
      <c r="AD386" s="1355">
        <v>171</v>
      </c>
      <c r="AE386" s="1355">
        <v>135.94460000000001</v>
      </c>
      <c r="AF386" s="1355">
        <v>664.07</v>
      </c>
      <c r="AG386" s="1355">
        <v>162.77000000000001</v>
      </c>
      <c r="AH386" s="1355">
        <v>142.97</v>
      </c>
      <c r="AI386" s="1355">
        <v>159.15</v>
      </c>
      <c r="AJ386" s="1355">
        <v>196.97300000000001</v>
      </c>
      <c r="AK386" s="1354">
        <v>1999</v>
      </c>
      <c r="AL386" s="1335"/>
      <c r="AM386" s="1307">
        <v>149.86153095139179</v>
      </c>
      <c r="AN386" s="1284">
        <v>5.4374590056049721E-2</v>
      </c>
      <c r="AP386" s="1266"/>
      <c r="AQ386" s="1266"/>
      <c r="AS386" s="1380"/>
      <c r="AT386" s="1330"/>
      <c r="AU386" s="1330"/>
      <c r="AV386" s="1330"/>
      <c r="AW386" s="1331"/>
      <c r="AX386" s="1331"/>
      <c r="AY386" s="1330"/>
      <c r="AZ386" s="1330"/>
      <c r="BA386" s="1330"/>
      <c r="BB386" s="1330"/>
      <c r="BC386" s="1330"/>
      <c r="BD386" s="1330"/>
      <c r="BE386" s="1330"/>
      <c r="BF386" s="1330"/>
      <c r="BG386" s="1330"/>
      <c r="BH386" s="1330"/>
      <c r="BI386" s="1330"/>
      <c r="BJ386" s="1330"/>
      <c r="BK386" s="1330"/>
      <c r="BL386" s="1330"/>
      <c r="BM386" s="1330"/>
      <c r="BN386" s="1330"/>
      <c r="BO386" s="1330"/>
      <c r="BP386" s="1330"/>
      <c r="BQ386" s="1330"/>
      <c r="BR386" s="1330"/>
      <c r="BS386" s="1330"/>
      <c r="BT386" s="1330"/>
      <c r="BU386" s="1330"/>
      <c r="BV386" s="1330"/>
      <c r="BW386" s="1330"/>
      <c r="BX386" s="1330"/>
      <c r="BY386" s="1330"/>
      <c r="BZ386" s="1330"/>
      <c r="CA386" s="1330"/>
      <c r="CB386" s="1330"/>
      <c r="CC386" s="1330"/>
      <c r="CD386" s="1330"/>
      <c r="CE386" s="1330"/>
      <c r="CF386" s="1330"/>
      <c r="CG386" s="1330"/>
    </row>
    <row r="387" spans="1:85" s="1289" customFormat="1" ht="40.35" hidden="1" customHeight="1" outlineLevel="1" collapsed="1">
      <c r="A387" s="1299">
        <v>44270</v>
      </c>
      <c r="B387" s="1341">
        <v>11</v>
      </c>
      <c r="C387" s="1353">
        <v>140.11000000000001</v>
      </c>
      <c r="D387" s="1355">
        <v>175.12020000000001</v>
      </c>
      <c r="E387" s="1356">
        <v>342.5</v>
      </c>
      <c r="F387" s="1353">
        <v>137.3066</v>
      </c>
      <c r="G387" s="1354">
        <v>3592</v>
      </c>
      <c r="H387" s="1353">
        <v>151.9588</v>
      </c>
      <c r="I387" s="1354">
        <v>1130</v>
      </c>
      <c r="J387" s="1353">
        <v>155.77000000000001</v>
      </c>
      <c r="K387" s="1353" t="s">
        <v>202</v>
      </c>
      <c r="L387" s="1352">
        <v>173.42000000000002</v>
      </c>
      <c r="M387" s="1353">
        <v>164.97</v>
      </c>
      <c r="N387" s="1353">
        <v>144</v>
      </c>
      <c r="O387" s="1355">
        <v>149.37440000000001</v>
      </c>
      <c r="P387" s="1358">
        <v>1132</v>
      </c>
      <c r="Q387" s="1355">
        <v>155.29</v>
      </c>
      <c r="R387" s="1362" t="s">
        <v>217</v>
      </c>
      <c r="S387" s="1355">
        <v>163.54</v>
      </c>
      <c r="T387" s="1355">
        <v>167.86</v>
      </c>
      <c r="U387" s="1355">
        <v>159.81</v>
      </c>
      <c r="V387" s="1355">
        <v>149.86000000000001</v>
      </c>
      <c r="W387" s="1355">
        <v>153.23070000000001</v>
      </c>
      <c r="X387" s="1358">
        <v>56321.25</v>
      </c>
      <c r="Y387" s="1355">
        <v>210.21</v>
      </c>
      <c r="Z387" s="1355">
        <v>148.17000000000002</v>
      </c>
      <c r="AA387" s="1355">
        <v>167.33</v>
      </c>
      <c r="AB387" s="1355">
        <v>154.70400000000001</v>
      </c>
      <c r="AC387" s="1359">
        <v>712.75</v>
      </c>
      <c r="AD387" s="1355">
        <v>179</v>
      </c>
      <c r="AE387" s="1355">
        <v>145.87180000000001</v>
      </c>
      <c r="AF387" s="1355">
        <v>712.69</v>
      </c>
      <c r="AG387" s="1355">
        <v>169.33</v>
      </c>
      <c r="AH387" s="1355">
        <v>150.41</v>
      </c>
      <c r="AI387" s="1355">
        <v>159.35</v>
      </c>
      <c r="AJ387" s="1355">
        <v>196.8955</v>
      </c>
      <c r="AK387" s="1354">
        <v>2000</v>
      </c>
      <c r="AL387" s="1335"/>
      <c r="AM387" s="1307">
        <v>155.34388699626092</v>
      </c>
      <c r="AN387" s="1284">
        <v>3.6582810879246752E-2</v>
      </c>
      <c r="AP387" s="1266"/>
      <c r="AQ387" s="1266"/>
      <c r="AS387" s="1380"/>
      <c r="AT387" s="1330"/>
      <c r="AU387" s="1330"/>
      <c r="AV387" s="1330"/>
      <c r="AW387" s="1331"/>
      <c r="AX387" s="1331"/>
      <c r="AY387" s="1330"/>
      <c r="AZ387" s="1330"/>
      <c r="BA387" s="1330"/>
      <c r="BB387" s="1330"/>
      <c r="BC387" s="1330"/>
      <c r="BD387" s="1330"/>
      <c r="BE387" s="1330"/>
      <c r="BF387" s="1330"/>
      <c r="BG387" s="1330"/>
      <c r="BH387" s="1330"/>
      <c r="BI387" s="1330"/>
      <c r="BJ387" s="1330"/>
      <c r="BK387" s="1330"/>
      <c r="BL387" s="1330"/>
      <c r="BM387" s="1330"/>
      <c r="BN387" s="1330"/>
      <c r="BO387" s="1330"/>
      <c r="BP387" s="1330"/>
      <c r="BQ387" s="1330"/>
      <c r="BR387" s="1330"/>
      <c r="BS387" s="1330"/>
      <c r="BT387" s="1330"/>
      <c r="BU387" s="1330"/>
      <c r="BV387" s="1330"/>
      <c r="BW387" s="1330"/>
      <c r="BX387" s="1330"/>
      <c r="BY387" s="1330"/>
      <c r="BZ387" s="1330"/>
      <c r="CA387" s="1330"/>
      <c r="CB387" s="1330"/>
      <c r="CC387" s="1330"/>
      <c r="CD387" s="1330"/>
      <c r="CE387" s="1330"/>
      <c r="CF387" s="1330"/>
      <c r="CG387" s="1330"/>
    </row>
    <row r="388" spans="1:85" s="1289" customFormat="1" ht="40.35" hidden="1" customHeight="1" outlineLevel="1" collapsed="1">
      <c r="A388" s="1299">
        <v>44277</v>
      </c>
      <c r="B388" s="1341">
        <v>12</v>
      </c>
      <c r="C388" s="1353">
        <v>140.27000000000001</v>
      </c>
      <c r="D388" s="1355">
        <v>175.8973</v>
      </c>
      <c r="E388" s="1356">
        <v>344.02</v>
      </c>
      <c r="F388" s="1353">
        <v>138.50740000000002</v>
      </c>
      <c r="G388" s="1354">
        <v>3621</v>
      </c>
      <c r="H388" s="1353">
        <v>153.5754</v>
      </c>
      <c r="I388" s="1354">
        <v>1142</v>
      </c>
      <c r="J388" s="1353">
        <v>155.82</v>
      </c>
      <c r="K388" s="1353">
        <v>141.97999999999999</v>
      </c>
      <c r="L388" s="1352">
        <v>175.11</v>
      </c>
      <c r="M388" s="1353">
        <v>171.31</v>
      </c>
      <c r="N388" s="1353">
        <v>146</v>
      </c>
      <c r="O388" s="1355">
        <v>146.80950000000001</v>
      </c>
      <c r="P388" s="1358">
        <v>1112</v>
      </c>
      <c r="Q388" s="1355">
        <v>155.27000000000001</v>
      </c>
      <c r="R388" s="1362" t="s">
        <v>217</v>
      </c>
      <c r="S388" s="1355">
        <v>171.74</v>
      </c>
      <c r="T388" s="1355">
        <v>168.29</v>
      </c>
      <c r="U388" s="1355">
        <v>159.97999999999999</v>
      </c>
      <c r="V388" s="1355">
        <v>152.17000000000002</v>
      </c>
      <c r="W388" s="1355">
        <v>154.83880000000002</v>
      </c>
      <c r="X388" s="1358">
        <v>56587.39</v>
      </c>
      <c r="Y388" s="1355">
        <v>208.43</v>
      </c>
      <c r="Z388" s="1355">
        <v>148.4</v>
      </c>
      <c r="AA388" s="1355">
        <v>166.9</v>
      </c>
      <c r="AB388" s="1355">
        <v>151.9435</v>
      </c>
      <c r="AC388" s="1359">
        <v>703.44</v>
      </c>
      <c r="AD388" s="1355">
        <v>187</v>
      </c>
      <c r="AE388" s="1355">
        <v>148.92359999999999</v>
      </c>
      <c r="AF388" s="1355">
        <v>727.83</v>
      </c>
      <c r="AG388" s="1355">
        <v>170.58</v>
      </c>
      <c r="AH388" s="1355">
        <v>150.77000000000001</v>
      </c>
      <c r="AI388" s="1355">
        <v>158.66</v>
      </c>
      <c r="AJ388" s="1355">
        <v>196.2903</v>
      </c>
      <c r="AK388" s="1354">
        <v>1998</v>
      </c>
      <c r="AL388" s="1335"/>
      <c r="AM388" s="1307">
        <v>155.98767802243452</v>
      </c>
      <c r="AN388" s="1284">
        <v>4.1442958498205673E-3</v>
      </c>
      <c r="AP388" s="1266"/>
      <c r="AQ388" s="1266"/>
      <c r="AS388" s="1380"/>
      <c r="AT388" s="1330"/>
      <c r="AU388" s="1330"/>
      <c r="AV388" s="1330"/>
      <c r="AW388" s="1331"/>
      <c r="AX388" s="1331"/>
      <c r="AY388" s="1330"/>
      <c r="AZ388" s="1330"/>
      <c r="BA388" s="1330"/>
      <c r="BB388" s="1330"/>
      <c r="BC388" s="1330"/>
      <c r="BD388" s="1330"/>
      <c r="BE388" s="1330"/>
      <c r="BF388" s="1330"/>
      <c r="BG388" s="1330"/>
      <c r="BH388" s="1330"/>
      <c r="BI388" s="1330"/>
      <c r="BJ388" s="1330"/>
      <c r="BK388" s="1330"/>
      <c r="BL388" s="1330"/>
      <c r="BM388" s="1330"/>
      <c r="BN388" s="1330"/>
      <c r="BO388" s="1330"/>
      <c r="BP388" s="1330"/>
      <c r="BQ388" s="1330"/>
      <c r="BR388" s="1330"/>
      <c r="BS388" s="1330"/>
      <c r="BT388" s="1330"/>
      <c r="BU388" s="1330"/>
      <c r="BV388" s="1330"/>
      <c r="BW388" s="1330"/>
      <c r="BX388" s="1330"/>
      <c r="BY388" s="1330"/>
      <c r="BZ388" s="1330"/>
      <c r="CA388" s="1330"/>
      <c r="CB388" s="1330"/>
      <c r="CC388" s="1330"/>
      <c r="CD388" s="1330"/>
      <c r="CE388" s="1330"/>
      <c r="CF388" s="1330"/>
      <c r="CG388" s="1330"/>
    </row>
    <row r="389" spans="1:85" s="1289" customFormat="1" ht="40.35" hidden="1" customHeight="1" outlineLevel="1" collapsed="1">
      <c r="A389" s="1299">
        <v>44284</v>
      </c>
      <c r="B389" s="1341">
        <v>13</v>
      </c>
      <c r="C389" s="1353">
        <v>140.45000000000002</v>
      </c>
      <c r="D389" s="1355">
        <v>176.32680000000002</v>
      </c>
      <c r="E389" s="1356">
        <v>344.86</v>
      </c>
      <c r="F389" s="1353">
        <v>139.40219999999999</v>
      </c>
      <c r="G389" s="1354">
        <v>3638</v>
      </c>
      <c r="H389" s="1353">
        <v>155.30160000000001</v>
      </c>
      <c r="I389" s="1354">
        <v>1155</v>
      </c>
      <c r="J389" s="1353">
        <v>155.71</v>
      </c>
      <c r="K389" s="1353">
        <v>146.30000000000001</v>
      </c>
      <c r="L389" s="1352">
        <v>174.98</v>
      </c>
      <c r="M389" s="1353">
        <v>177.97</v>
      </c>
      <c r="N389" s="1353">
        <v>147</v>
      </c>
      <c r="O389" s="1355">
        <v>147.4015</v>
      </c>
      <c r="P389" s="1358">
        <v>1116</v>
      </c>
      <c r="Q389" s="1355">
        <v>159.12</v>
      </c>
      <c r="R389" s="1362" t="s">
        <v>217</v>
      </c>
      <c r="S389" s="1355">
        <v>171.22</v>
      </c>
      <c r="T389" s="1355">
        <v>168.11</v>
      </c>
      <c r="U389" s="1355">
        <v>158.64000000000001</v>
      </c>
      <c r="V389" s="1355">
        <v>152.4</v>
      </c>
      <c r="W389" s="1355">
        <v>154.94030000000001</v>
      </c>
      <c r="X389" s="1358">
        <v>56176.72</v>
      </c>
      <c r="Y389" s="1355">
        <v>203.51</v>
      </c>
      <c r="Z389" s="1355">
        <v>148.32</v>
      </c>
      <c r="AA389" s="1355">
        <v>168.1</v>
      </c>
      <c r="AB389" s="1355">
        <v>149.93020000000001</v>
      </c>
      <c r="AC389" s="1359">
        <v>694.62</v>
      </c>
      <c r="AD389" s="1355">
        <v>193</v>
      </c>
      <c r="AE389" s="1355">
        <v>148.57480000000001</v>
      </c>
      <c r="AF389" s="1355">
        <v>729.29</v>
      </c>
      <c r="AG389" s="1355">
        <v>169.91</v>
      </c>
      <c r="AH389" s="1355">
        <v>150.72999999999999</v>
      </c>
      <c r="AI389" s="1355">
        <v>158.5</v>
      </c>
      <c r="AJ389" s="1355">
        <v>194.904</v>
      </c>
      <c r="AK389" s="1354">
        <v>1997</v>
      </c>
      <c r="AL389" s="1335"/>
      <c r="AM389" s="1307">
        <v>156.6044115392605</v>
      </c>
      <c r="AN389" s="1284">
        <v>3.9537322732456914E-3</v>
      </c>
      <c r="AP389" s="1266"/>
      <c r="AQ389" s="1266"/>
      <c r="AS389" s="1380"/>
      <c r="AT389" s="1330"/>
      <c r="AU389" s="1330"/>
      <c r="AV389" s="1330"/>
      <c r="AW389" s="1331"/>
      <c r="AX389" s="1331"/>
      <c r="AY389" s="1330"/>
      <c r="AZ389" s="1330"/>
      <c r="BA389" s="1330"/>
      <c r="BB389" s="1330"/>
      <c r="BC389" s="1330"/>
      <c r="BD389" s="1330"/>
      <c r="BE389" s="1330"/>
      <c r="BF389" s="1330"/>
      <c r="BG389" s="1330"/>
      <c r="BH389" s="1330"/>
      <c r="BI389" s="1330"/>
      <c r="BJ389" s="1330"/>
      <c r="BK389" s="1330"/>
      <c r="BL389" s="1330"/>
      <c r="BM389" s="1330"/>
      <c r="BN389" s="1330"/>
      <c r="BO389" s="1330"/>
      <c r="BP389" s="1330"/>
      <c r="BQ389" s="1330"/>
      <c r="BR389" s="1330"/>
      <c r="BS389" s="1330"/>
      <c r="BT389" s="1330"/>
      <c r="BU389" s="1330"/>
      <c r="BV389" s="1330"/>
      <c r="BW389" s="1330"/>
      <c r="BX389" s="1330"/>
      <c r="BY389" s="1330"/>
      <c r="BZ389" s="1330"/>
      <c r="CA389" s="1330"/>
      <c r="CB389" s="1330"/>
      <c r="CC389" s="1330"/>
      <c r="CD389" s="1330"/>
      <c r="CE389" s="1330"/>
      <c r="CF389" s="1330"/>
      <c r="CG389" s="1330"/>
    </row>
    <row r="390" spans="1:85" s="1289" customFormat="1" ht="40.35" hidden="1" customHeight="1" outlineLevel="1" collapsed="1">
      <c r="A390" s="1299">
        <v>44291</v>
      </c>
      <c r="B390" s="1341">
        <v>14</v>
      </c>
      <c r="C390" s="1353">
        <v>139.99</v>
      </c>
      <c r="D390" s="1355">
        <v>176.67449999999999</v>
      </c>
      <c r="E390" s="1356">
        <v>345.54</v>
      </c>
      <c r="F390" s="1353">
        <v>140.4194</v>
      </c>
      <c r="G390" s="1354">
        <v>3649</v>
      </c>
      <c r="H390" s="1353">
        <v>156.77370000000002</v>
      </c>
      <c r="I390" s="1354">
        <v>1166</v>
      </c>
      <c r="J390" s="1353">
        <v>155.86000000000001</v>
      </c>
      <c r="K390" s="1353">
        <v>149.85</v>
      </c>
      <c r="L390" s="1352">
        <v>173.81</v>
      </c>
      <c r="M390" s="1353">
        <v>177.48</v>
      </c>
      <c r="N390" s="1353">
        <v>149</v>
      </c>
      <c r="O390" s="1355">
        <v>147.73170000000002</v>
      </c>
      <c r="P390" s="1358">
        <v>1119</v>
      </c>
      <c r="Q390" s="1355">
        <v>159.16</v>
      </c>
      <c r="R390" s="1362" t="s">
        <v>217</v>
      </c>
      <c r="S390" s="1355">
        <v>171.22</v>
      </c>
      <c r="T390" s="1355">
        <v>167.41</v>
      </c>
      <c r="U390" s="1355">
        <v>155.53</v>
      </c>
      <c r="V390" s="1355">
        <v>152.01</v>
      </c>
      <c r="W390" s="1355">
        <v>154.64520000000002</v>
      </c>
      <c r="X390" s="1358">
        <v>55633.83</v>
      </c>
      <c r="Y390" s="1355">
        <v>203.48000000000002</v>
      </c>
      <c r="Z390" s="1355">
        <v>148.39000000000001</v>
      </c>
      <c r="AA390" s="1355">
        <v>167.13</v>
      </c>
      <c r="AB390" s="1355">
        <v>151.73500000000001</v>
      </c>
      <c r="AC390" s="1359">
        <v>693.96</v>
      </c>
      <c r="AD390" s="1355">
        <v>193</v>
      </c>
      <c r="AE390" s="1355">
        <v>144.29400000000001</v>
      </c>
      <c r="AF390" s="1355">
        <v>709.37</v>
      </c>
      <c r="AG390" s="1355">
        <v>170.99</v>
      </c>
      <c r="AH390" s="1355">
        <v>149.22999999999999</v>
      </c>
      <c r="AI390" s="1355">
        <v>160.43</v>
      </c>
      <c r="AJ390" s="1355">
        <v>196.70420000000001</v>
      </c>
      <c r="AK390" s="1354">
        <v>2012</v>
      </c>
      <c r="AL390" s="1335"/>
      <c r="AM390" s="1307">
        <v>157.12920333402579</v>
      </c>
      <c r="AN390" s="1284">
        <v>3.3510664840608051E-3</v>
      </c>
      <c r="AP390" s="1266"/>
      <c r="AQ390" s="1266"/>
      <c r="AS390" s="1380"/>
      <c r="AT390" s="1330"/>
      <c r="AU390" s="1330"/>
      <c r="AV390" s="1330"/>
      <c r="AW390" s="1331"/>
      <c r="AX390" s="1331"/>
      <c r="AY390" s="1330"/>
      <c r="AZ390" s="1330"/>
      <c r="BA390" s="1330"/>
      <c r="BB390" s="1330"/>
      <c r="BC390" s="1330"/>
      <c r="BD390" s="1330"/>
      <c r="BE390" s="1330"/>
      <c r="BF390" s="1330"/>
      <c r="BG390" s="1330"/>
      <c r="BH390" s="1330"/>
      <c r="BI390" s="1330"/>
      <c r="BJ390" s="1330"/>
      <c r="BK390" s="1330"/>
      <c r="BL390" s="1330"/>
      <c r="BM390" s="1330"/>
      <c r="BN390" s="1330"/>
      <c r="BO390" s="1330"/>
      <c r="BP390" s="1330"/>
      <c r="BQ390" s="1330"/>
      <c r="BR390" s="1330"/>
      <c r="BS390" s="1330"/>
      <c r="BT390" s="1330"/>
      <c r="BU390" s="1330"/>
      <c r="BV390" s="1330"/>
      <c r="BW390" s="1330"/>
      <c r="BX390" s="1330"/>
      <c r="BY390" s="1330"/>
      <c r="BZ390" s="1330"/>
      <c r="CA390" s="1330"/>
      <c r="CB390" s="1330"/>
      <c r="CC390" s="1330"/>
      <c r="CD390" s="1330"/>
      <c r="CE390" s="1330"/>
      <c r="CF390" s="1330"/>
      <c r="CG390" s="1330"/>
    </row>
    <row r="391" spans="1:85" s="1289" customFormat="1" ht="40.35" hidden="1" customHeight="1" outlineLevel="1" collapsed="1">
      <c r="A391" s="1299">
        <v>44298</v>
      </c>
      <c r="B391" s="1341">
        <v>15</v>
      </c>
      <c r="C391" s="1353">
        <v>140.22999999999999</v>
      </c>
      <c r="D391" s="1355">
        <v>176.40860000000001</v>
      </c>
      <c r="E391" s="1356">
        <v>345.02</v>
      </c>
      <c r="F391" s="1353">
        <v>142.33670000000001</v>
      </c>
      <c r="G391" s="1354">
        <v>3695</v>
      </c>
      <c r="H391" s="1353">
        <v>156.78210000000001</v>
      </c>
      <c r="I391" s="1354">
        <v>1166</v>
      </c>
      <c r="J391" s="1353">
        <v>155.74</v>
      </c>
      <c r="K391" s="1353">
        <v>149.66</v>
      </c>
      <c r="L391" s="1352">
        <v>174.20000000000002</v>
      </c>
      <c r="M391" s="1353">
        <v>178.32</v>
      </c>
      <c r="N391" s="1353">
        <v>151</v>
      </c>
      <c r="O391" s="1355">
        <v>149.57240000000002</v>
      </c>
      <c r="P391" s="1358">
        <v>1132</v>
      </c>
      <c r="Q391" s="1355">
        <v>163.01</v>
      </c>
      <c r="R391" s="1362" t="s">
        <v>217</v>
      </c>
      <c r="S391" s="1355">
        <v>171.65</v>
      </c>
      <c r="T391" s="1355">
        <v>165.97</v>
      </c>
      <c r="U391" s="1355">
        <v>154.34</v>
      </c>
      <c r="V391" s="1355">
        <v>151.53</v>
      </c>
      <c r="W391" s="1355">
        <v>153.41310000000001</v>
      </c>
      <c r="X391" s="1358">
        <v>55088.020000000004</v>
      </c>
      <c r="Y391" s="1355">
        <v>204.4</v>
      </c>
      <c r="Z391" s="1355">
        <v>148.26</v>
      </c>
      <c r="AA391" s="1355">
        <v>166.94</v>
      </c>
      <c r="AB391" s="1355">
        <v>152.50660000000002</v>
      </c>
      <c r="AC391" s="1359">
        <v>693.72</v>
      </c>
      <c r="AD391" s="1355">
        <v>193</v>
      </c>
      <c r="AE391" s="1355">
        <v>142.7928</v>
      </c>
      <c r="AF391" s="1355">
        <v>703.03</v>
      </c>
      <c r="AG391" s="1355">
        <v>169.28</v>
      </c>
      <c r="AH391" s="1355">
        <v>144.34</v>
      </c>
      <c r="AI391" s="1355">
        <v>159.47999999999999</v>
      </c>
      <c r="AJ391" s="1355">
        <v>197.0025</v>
      </c>
      <c r="AK391" s="1354">
        <v>2000</v>
      </c>
      <c r="AL391" s="1335"/>
      <c r="AM391" s="1307">
        <v>157.50377127129207</v>
      </c>
      <c r="AN391" s="1284">
        <v>2.3838212714031304E-3</v>
      </c>
      <c r="AP391" s="1266"/>
      <c r="AQ391" s="1266"/>
      <c r="AS391" s="1380"/>
      <c r="AT391" s="1330"/>
      <c r="AU391" s="1330"/>
      <c r="AV391" s="1330"/>
      <c r="AW391" s="1331"/>
      <c r="AX391" s="1331"/>
      <c r="AY391" s="1330"/>
      <c r="AZ391" s="1330"/>
      <c r="BA391" s="1330"/>
      <c r="BB391" s="1330"/>
      <c r="BC391" s="1330"/>
      <c r="BD391" s="1330"/>
      <c r="BE391" s="1330"/>
      <c r="BF391" s="1330"/>
      <c r="BG391" s="1330"/>
      <c r="BH391" s="1330"/>
      <c r="BI391" s="1330"/>
      <c r="BJ391" s="1330"/>
      <c r="BK391" s="1330"/>
      <c r="BL391" s="1330"/>
      <c r="BM391" s="1330"/>
      <c r="BN391" s="1330"/>
      <c r="BO391" s="1330"/>
      <c r="BP391" s="1330"/>
      <c r="BQ391" s="1330"/>
      <c r="BR391" s="1330"/>
      <c r="BS391" s="1330"/>
      <c r="BT391" s="1330"/>
      <c r="BU391" s="1330"/>
      <c r="BV391" s="1330"/>
      <c r="BW391" s="1330"/>
      <c r="BX391" s="1330"/>
      <c r="BY391" s="1330"/>
      <c r="BZ391" s="1330"/>
      <c r="CA391" s="1330"/>
      <c r="CB391" s="1330"/>
      <c r="CC391" s="1330"/>
      <c r="CD391" s="1330"/>
      <c r="CE391" s="1330"/>
      <c r="CF391" s="1330"/>
      <c r="CG391" s="1330"/>
    </row>
    <row r="392" spans="1:85" s="1289" customFormat="1" ht="40.35" hidden="1" customHeight="1" outlineLevel="1" collapsed="1">
      <c r="A392" s="1299">
        <v>44305</v>
      </c>
      <c r="B392" s="1341">
        <v>16</v>
      </c>
      <c r="C392" s="1353">
        <v>139.05000000000001</v>
      </c>
      <c r="D392" s="1355">
        <v>181.3785</v>
      </c>
      <c r="E392" s="1356">
        <v>354.74</v>
      </c>
      <c r="F392" s="1353">
        <v>149.1721</v>
      </c>
      <c r="G392" s="1354">
        <v>3861</v>
      </c>
      <c r="H392" s="1353">
        <v>160.29230000000001</v>
      </c>
      <c r="I392" s="1354">
        <v>1192</v>
      </c>
      <c r="J392" s="1353">
        <v>151.57</v>
      </c>
      <c r="K392" s="1353">
        <v>150.89000000000001</v>
      </c>
      <c r="L392" s="1352">
        <v>176.02</v>
      </c>
      <c r="M392" s="1353">
        <v>179.74</v>
      </c>
      <c r="N392" s="1353">
        <v>154</v>
      </c>
      <c r="O392" s="1355">
        <v>145.68640000000002</v>
      </c>
      <c r="P392" s="1358">
        <v>1103</v>
      </c>
      <c r="Q392" s="1355">
        <v>163.13</v>
      </c>
      <c r="R392" s="1362" t="s">
        <v>217</v>
      </c>
      <c r="S392" s="1355">
        <v>169.68</v>
      </c>
      <c r="T392" s="1355">
        <v>159.47</v>
      </c>
      <c r="U392" s="1355">
        <v>151.65</v>
      </c>
      <c r="V392" s="1355">
        <v>150</v>
      </c>
      <c r="W392" s="1355">
        <v>152.65710000000001</v>
      </c>
      <c r="X392" s="1358">
        <v>55288.04</v>
      </c>
      <c r="Y392" s="1355">
        <v>204.18</v>
      </c>
      <c r="Z392" s="1355">
        <v>148.42000000000002</v>
      </c>
      <c r="AA392" s="1355">
        <v>164.37</v>
      </c>
      <c r="AB392" s="1355">
        <v>149.96790000000001</v>
      </c>
      <c r="AC392" s="1359">
        <v>683.17</v>
      </c>
      <c r="AD392" s="1355">
        <v>193</v>
      </c>
      <c r="AE392" s="1355">
        <v>145.00200000000001</v>
      </c>
      <c r="AF392" s="1355">
        <v>714.29</v>
      </c>
      <c r="AG392" s="1355">
        <v>169.18</v>
      </c>
      <c r="AH392" s="1355">
        <v>145.38</v>
      </c>
      <c r="AI392" s="1355">
        <v>159.79</v>
      </c>
      <c r="AJ392" s="1355">
        <v>196.40620000000001</v>
      </c>
      <c r="AK392" s="1354">
        <v>1989</v>
      </c>
      <c r="AL392" s="1335"/>
      <c r="AM392" s="1307">
        <v>156.51864961570422</v>
      </c>
      <c r="AN392" s="1284">
        <v>-6.2545909068489891E-3</v>
      </c>
      <c r="AP392" s="1266"/>
      <c r="AQ392" s="1266"/>
      <c r="AS392" s="1380"/>
      <c r="AT392" s="1330"/>
      <c r="AU392" s="1330"/>
      <c r="AV392" s="1330"/>
      <c r="AW392" s="1331"/>
      <c r="AX392" s="1331"/>
      <c r="AY392" s="1330"/>
      <c r="AZ392" s="1330"/>
      <c r="BA392" s="1330"/>
      <c r="BB392" s="1330"/>
      <c r="BC392" s="1330"/>
      <c r="BD392" s="1330"/>
      <c r="BE392" s="1330"/>
      <c r="BF392" s="1330"/>
      <c r="BG392" s="1330"/>
      <c r="BH392" s="1330"/>
      <c r="BI392" s="1330"/>
      <c r="BJ392" s="1330"/>
      <c r="BK392" s="1330"/>
      <c r="BL392" s="1330"/>
      <c r="BM392" s="1330"/>
      <c r="BN392" s="1330"/>
      <c r="BO392" s="1330"/>
      <c r="BP392" s="1330"/>
      <c r="BQ392" s="1330"/>
      <c r="BR392" s="1330"/>
      <c r="BS392" s="1330"/>
      <c r="BT392" s="1330"/>
      <c r="BU392" s="1330"/>
      <c r="BV392" s="1330"/>
      <c r="BW392" s="1330"/>
      <c r="BX392" s="1330"/>
      <c r="BY392" s="1330"/>
      <c r="BZ392" s="1330"/>
      <c r="CA392" s="1330"/>
      <c r="CB392" s="1330"/>
      <c r="CC392" s="1330"/>
      <c r="CD392" s="1330"/>
      <c r="CE392" s="1330"/>
      <c r="CF392" s="1330"/>
      <c r="CG392" s="1330"/>
    </row>
    <row r="393" spans="1:85" s="1289" customFormat="1" ht="40.35" hidden="1" customHeight="1" outlineLevel="1" collapsed="1">
      <c r="A393" s="1299">
        <v>44312</v>
      </c>
      <c r="B393" s="1341">
        <v>17</v>
      </c>
      <c r="C393" s="1353">
        <v>132.97999999999999</v>
      </c>
      <c r="D393" s="1355">
        <v>178.2902</v>
      </c>
      <c r="E393" s="1356">
        <v>348.7</v>
      </c>
      <c r="F393" s="1353">
        <v>141.2045</v>
      </c>
      <c r="G393" s="1354">
        <v>3653</v>
      </c>
      <c r="H393" s="1353">
        <v>161.64510000000001</v>
      </c>
      <c r="I393" s="1354">
        <v>1202</v>
      </c>
      <c r="J393" s="1353">
        <v>148.33000000000001</v>
      </c>
      <c r="K393" s="1353">
        <v>147.36000000000001</v>
      </c>
      <c r="L393" s="1352">
        <v>176.41</v>
      </c>
      <c r="M393" s="1353">
        <v>177.8</v>
      </c>
      <c r="N393" s="1353">
        <v>159</v>
      </c>
      <c r="O393" s="1355">
        <v>141.44759999999999</v>
      </c>
      <c r="P393" s="1358">
        <v>1069</v>
      </c>
      <c r="Q393" s="1355">
        <v>165.12</v>
      </c>
      <c r="R393" s="1362" t="s">
        <v>217</v>
      </c>
      <c r="S393" s="1355">
        <v>170.67000000000002</v>
      </c>
      <c r="T393" s="1355">
        <v>151</v>
      </c>
      <c r="U393" s="1355">
        <v>144.53</v>
      </c>
      <c r="V393" s="1355">
        <v>144.25</v>
      </c>
      <c r="W393" s="1355">
        <v>145.57310000000001</v>
      </c>
      <c r="X393" s="1358">
        <v>52643.39</v>
      </c>
      <c r="Y393" s="1355">
        <v>200.84</v>
      </c>
      <c r="Z393" s="1355">
        <v>144.05000000000001</v>
      </c>
      <c r="AA393" s="1355">
        <v>163.07</v>
      </c>
      <c r="AB393" s="1355">
        <v>144.75210000000001</v>
      </c>
      <c r="AC393" s="1359">
        <v>660.94</v>
      </c>
      <c r="AD393" s="1355">
        <v>193</v>
      </c>
      <c r="AE393" s="1355">
        <v>145.60060000000001</v>
      </c>
      <c r="AF393" s="1355">
        <v>717.22</v>
      </c>
      <c r="AG393" s="1355">
        <v>166.25</v>
      </c>
      <c r="AH393" s="1355">
        <v>141.38</v>
      </c>
      <c r="AI393" s="1355">
        <v>160.15</v>
      </c>
      <c r="AJ393" s="1355">
        <v>196.99030000000002</v>
      </c>
      <c r="AK393" s="1354">
        <v>1997</v>
      </c>
      <c r="AL393" s="1335"/>
      <c r="AM393" s="1307">
        <v>154.09978055670959</v>
      </c>
      <c r="AN393" s="1284">
        <v>-1.5454190698256154E-2</v>
      </c>
      <c r="AP393" s="1266"/>
      <c r="AQ393" s="1266"/>
      <c r="AS393" s="1380"/>
      <c r="AT393" s="1330"/>
      <c r="AU393" s="1330"/>
      <c r="AV393" s="1330"/>
      <c r="AW393" s="1331"/>
      <c r="AX393" s="1331"/>
      <c r="AY393" s="1330"/>
      <c r="AZ393" s="1330"/>
      <c r="BA393" s="1330"/>
      <c r="BB393" s="1330"/>
      <c r="BC393" s="1330"/>
      <c r="BD393" s="1330"/>
      <c r="BE393" s="1330"/>
      <c r="BF393" s="1330"/>
      <c r="BG393" s="1330"/>
      <c r="BH393" s="1330"/>
      <c r="BI393" s="1330"/>
      <c r="BJ393" s="1330"/>
      <c r="BK393" s="1330"/>
      <c r="BL393" s="1330"/>
      <c r="BM393" s="1330"/>
      <c r="BN393" s="1330"/>
      <c r="BO393" s="1330"/>
      <c r="BP393" s="1330"/>
      <c r="BQ393" s="1330"/>
      <c r="BR393" s="1330"/>
      <c r="BS393" s="1330"/>
      <c r="BT393" s="1330"/>
      <c r="BU393" s="1330"/>
      <c r="BV393" s="1330"/>
      <c r="BW393" s="1330"/>
      <c r="BX393" s="1330"/>
      <c r="BY393" s="1330"/>
      <c r="BZ393" s="1330"/>
      <c r="CA393" s="1330"/>
      <c r="CB393" s="1330"/>
      <c r="CC393" s="1330"/>
      <c r="CD393" s="1330"/>
      <c r="CE393" s="1330"/>
      <c r="CF393" s="1330"/>
      <c r="CG393" s="1330"/>
    </row>
    <row r="394" spans="1:85" s="1289" customFormat="1" ht="40.35" hidden="1" customHeight="1" outlineLevel="1" collapsed="1">
      <c r="A394" s="1299">
        <v>44319</v>
      </c>
      <c r="B394" s="1341">
        <v>18</v>
      </c>
      <c r="C394" s="1353">
        <v>129.62</v>
      </c>
      <c r="D394" s="1355">
        <v>178.2902</v>
      </c>
      <c r="E394" s="1356">
        <v>348.7</v>
      </c>
      <c r="F394" s="1353">
        <v>141.52540000000002</v>
      </c>
      <c r="G394" s="1354">
        <v>3650</v>
      </c>
      <c r="H394" s="1353">
        <v>164.60210000000001</v>
      </c>
      <c r="I394" s="1354">
        <v>1224</v>
      </c>
      <c r="J394" s="1353">
        <v>147.76</v>
      </c>
      <c r="K394" s="1353">
        <v>153.21</v>
      </c>
      <c r="L394" s="1352">
        <v>176.15</v>
      </c>
      <c r="M394" s="1353">
        <v>177.91</v>
      </c>
      <c r="N394" s="1353">
        <v>163</v>
      </c>
      <c r="O394" s="1355">
        <v>139.4306</v>
      </c>
      <c r="P394" s="1358">
        <v>1051</v>
      </c>
      <c r="Q394" s="1355">
        <v>164.82</v>
      </c>
      <c r="R394" s="1362" t="s">
        <v>217</v>
      </c>
      <c r="S394" s="1355">
        <v>171.94</v>
      </c>
      <c r="T394" s="1355">
        <v>149.46</v>
      </c>
      <c r="U394" s="1355">
        <v>143.91</v>
      </c>
      <c r="V394" s="1355">
        <v>144.11000000000001</v>
      </c>
      <c r="W394" s="1355">
        <v>145.7175</v>
      </c>
      <c r="X394" s="1358">
        <v>52332.55</v>
      </c>
      <c r="Y394" s="1355">
        <v>199.78</v>
      </c>
      <c r="Z394" s="1355">
        <v>144.06</v>
      </c>
      <c r="AA394" s="1355">
        <v>162.38</v>
      </c>
      <c r="AB394" s="1355">
        <v>144.1266</v>
      </c>
      <c r="AC394" s="1359">
        <v>658.64</v>
      </c>
      <c r="AD394" s="1355">
        <v>191</v>
      </c>
      <c r="AE394" s="1355">
        <v>140.06130000000002</v>
      </c>
      <c r="AF394" s="1355">
        <v>690.09</v>
      </c>
      <c r="AG394" s="1355">
        <v>164.36</v>
      </c>
      <c r="AH394" s="1355">
        <v>138.66</v>
      </c>
      <c r="AI394" s="1355">
        <v>159.28</v>
      </c>
      <c r="AJ394" s="1355">
        <v>196.4648</v>
      </c>
      <c r="AK394" s="1354">
        <v>1997</v>
      </c>
      <c r="AL394" s="1335"/>
      <c r="AM394" s="1307">
        <v>154.07625100747822</v>
      </c>
      <c r="AN394" s="1284">
        <v>-1.5269034872322784E-4</v>
      </c>
      <c r="AP394" s="1266"/>
      <c r="AQ394" s="1266"/>
      <c r="AS394" s="1380"/>
      <c r="AT394" s="1330"/>
      <c r="AU394" s="1330"/>
      <c r="AV394" s="1330"/>
      <c r="AW394" s="1331"/>
      <c r="AX394" s="1331"/>
      <c r="AY394" s="1330"/>
      <c r="AZ394" s="1330"/>
      <c r="BA394" s="1330"/>
      <c r="BB394" s="1330"/>
      <c r="BC394" s="1330"/>
      <c r="BD394" s="1330"/>
      <c r="BE394" s="1330"/>
      <c r="BF394" s="1330"/>
      <c r="BG394" s="1330"/>
      <c r="BH394" s="1330"/>
      <c r="BI394" s="1330"/>
      <c r="BJ394" s="1330"/>
      <c r="BK394" s="1330"/>
      <c r="BL394" s="1330"/>
      <c r="BM394" s="1330"/>
      <c r="BN394" s="1330"/>
      <c r="BO394" s="1330"/>
      <c r="BP394" s="1330"/>
      <c r="BQ394" s="1330"/>
      <c r="BR394" s="1330"/>
      <c r="BS394" s="1330"/>
      <c r="BT394" s="1330"/>
      <c r="BU394" s="1330"/>
      <c r="BV394" s="1330"/>
      <c r="BW394" s="1330"/>
      <c r="BX394" s="1330"/>
      <c r="BY394" s="1330"/>
      <c r="BZ394" s="1330"/>
      <c r="CA394" s="1330"/>
      <c r="CB394" s="1330"/>
      <c r="CC394" s="1330"/>
      <c r="CD394" s="1330"/>
      <c r="CE394" s="1330"/>
      <c r="CF394" s="1330"/>
      <c r="CG394" s="1330"/>
    </row>
    <row r="395" spans="1:85" s="1289" customFormat="1" ht="40.35" hidden="1" customHeight="1" outlineLevel="1" collapsed="1">
      <c r="A395" s="1299">
        <v>44326</v>
      </c>
      <c r="B395" s="1341">
        <v>19</v>
      </c>
      <c r="C395" s="1353">
        <v>130.4</v>
      </c>
      <c r="D395" s="1355">
        <v>178.52540000000002</v>
      </c>
      <c r="E395" s="1356">
        <v>349.16</v>
      </c>
      <c r="F395" s="1353">
        <v>142.99290000000002</v>
      </c>
      <c r="G395" s="1354">
        <v>3655</v>
      </c>
      <c r="H395" s="1353">
        <v>165.13910000000001</v>
      </c>
      <c r="I395" s="1354">
        <v>1228</v>
      </c>
      <c r="J395" s="1353">
        <v>150.37</v>
      </c>
      <c r="K395" s="1353">
        <v>151.68</v>
      </c>
      <c r="L395" s="1352">
        <v>176.02</v>
      </c>
      <c r="M395" s="1353">
        <v>179.27</v>
      </c>
      <c r="N395" s="1353">
        <v>165</v>
      </c>
      <c r="O395" s="1355">
        <v>139.84650000000002</v>
      </c>
      <c r="P395" s="1358">
        <v>1053</v>
      </c>
      <c r="Q395" s="1355">
        <v>164.98</v>
      </c>
      <c r="R395" s="1362" t="s">
        <v>217</v>
      </c>
      <c r="S395" s="1355">
        <v>171.84</v>
      </c>
      <c r="T395" s="1355">
        <v>149.99</v>
      </c>
      <c r="U395" s="1355">
        <v>144.93</v>
      </c>
      <c r="V395" s="1355">
        <v>145.88</v>
      </c>
      <c r="W395" s="1355">
        <v>146.87050000000002</v>
      </c>
      <c r="X395" s="1358">
        <v>52436.53</v>
      </c>
      <c r="Y395" s="1355">
        <v>200.54</v>
      </c>
      <c r="Z395" s="1355">
        <v>144.09</v>
      </c>
      <c r="AA395" s="1355">
        <v>163.74</v>
      </c>
      <c r="AB395" s="1355">
        <v>146.96899999999999</v>
      </c>
      <c r="AC395" s="1359">
        <v>668.18000000000006</v>
      </c>
      <c r="AD395" s="1355">
        <v>192</v>
      </c>
      <c r="AE395" s="1355">
        <v>139.21360000000001</v>
      </c>
      <c r="AF395" s="1355">
        <v>685.80000000000007</v>
      </c>
      <c r="AG395" s="1355">
        <v>165.44</v>
      </c>
      <c r="AH395" s="1355">
        <v>138.80000000000001</v>
      </c>
      <c r="AI395" s="1355">
        <v>160.32</v>
      </c>
      <c r="AJ395" s="1355">
        <v>196.19490000000002</v>
      </c>
      <c r="AK395" s="1354">
        <v>1987</v>
      </c>
      <c r="AL395" s="1335"/>
      <c r="AM395" s="1307">
        <v>155.7484941316992</v>
      </c>
      <c r="AN395" s="1284">
        <v>1.0853347698210891E-2</v>
      </c>
      <c r="AP395" s="1266"/>
      <c r="AQ395" s="1266"/>
      <c r="AS395" s="1380"/>
      <c r="AT395" s="1330"/>
      <c r="AU395" s="1330"/>
      <c r="AV395" s="1330"/>
      <c r="AW395" s="1331"/>
      <c r="AX395" s="1331"/>
      <c r="AY395" s="1330"/>
      <c r="AZ395" s="1330"/>
      <c r="BA395" s="1330"/>
      <c r="BB395" s="1330"/>
      <c r="BC395" s="1330"/>
      <c r="BD395" s="1330"/>
      <c r="BE395" s="1330"/>
      <c r="BF395" s="1330"/>
      <c r="BG395" s="1330"/>
      <c r="BH395" s="1330"/>
      <c r="BI395" s="1330"/>
      <c r="BJ395" s="1330"/>
      <c r="BK395" s="1330"/>
      <c r="BL395" s="1330"/>
      <c r="BM395" s="1330"/>
      <c r="BN395" s="1330"/>
      <c r="BO395" s="1330"/>
      <c r="BP395" s="1330"/>
      <c r="BQ395" s="1330"/>
      <c r="BR395" s="1330"/>
      <c r="BS395" s="1330"/>
      <c r="BT395" s="1330"/>
      <c r="BU395" s="1330"/>
      <c r="BV395" s="1330"/>
      <c r="BW395" s="1330"/>
      <c r="BX395" s="1330"/>
      <c r="BY395" s="1330"/>
      <c r="BZ395" s="1330"/>
      <c r="CA395" s="1330"/>
      <c r="CB395" s="1330"/>
      <c r="CC395" s="1330"/>
      <c r="CD395" s="1330"/>
      <c r="CE395" s="1330"/>
      <c r="CF395" s="1330"/>
      <c r="CG395" s="1330"/>
    </row>
    <row r="396" spans="1:85" s="1289" customFormat="1" ht="40.35" hidden="1" customHeight="1" outlineLevel="1" collapsed="1">
      <c r="A396" s="1299">
        <v>44333</v>
      </c>
      <c r="B396" s="1341">
        <v>20</v>
      </c>
      <c r="C396" s="1353">
        <v>127.03</v>
      </c>
      <c r="D396" s="1355">
        <v>178.23910000000001</v>
      </c>
      <c r="E396" s="1356">
        <v>348.6</v>
      </c>
      <c r="F396" s="1353">
        <v>144.48779999999999</v>
      </c>
      <c r="G396" s="1354">
        <v>3680</v>
      </c>
      <c r="H396" s="1353">
        <v>167.28910000000002</v>
      </c>
      <c r="I396" s="1354">
        <v>1244</v>
      </c>
      <c r="J396" s="1353">
        <v>156.77000000000001</v>
      </c>
      <c r="K396" s="1353">
        <v>151.71</v>
      </c>
      <c r="L396" s="1352">
        <v>176.93</v>
      </c>
      <c r="M396" s="1353">
        <v>181.32</v>
      </c>
      <c r="N396" s="1353">
        <v>165</v>
      </c>
      <c r="O396" s="1355">
        <v>145.0686</v>
      </c>
      <c r="P396" s="1358">
        <v>1090</v>
      </c>
      <c r="Q396" s="1355">
        <v>165.01</v>
      </c>
      <c r="R396" s="1362" t="s">
        <v>217</v>
      </c>
      <c r="S396" s="1355">
        <v>184.46</v>
      </c>
      <c r="T396" s="1355">
        <v>155.11000000000001</v>
      </c>
      <c r="U396" s="1355">
        <v>149.1</v>
      </c>
      <c r="V396" s="1355">
        <v>151.19</v>
      </c>
      <c r="W396" s="1355">
        <v>149.46850000000001</v>
      </c>
      <c r="X396" s="1358">
        <v>52497.380000000005</v>
      </c>
      <c r="Y396" s="1355">
        <v>200.66</v>
      </c>
      <c r="Z396" s="1355">
        <v>149.30000000000001</v>
      </c>
      <c r="AA396" s="1355">
        <v>166.69</v>
      </c>
      <c r="AB396" s="1355">
        <v>160.26850000000002</v>
      </c>
      <c r="AC396" s="1359">
        <v>723.53</v>
      </c>
      <c r="AD396" s="1355">
        <v>194</v>
      </c>
      <c r="AE396" s="1355">
        <v>138.01580000000001</v>
      </c>
      <c r="AF396" s="1355">
        <v>679.99</v>
      </c>
      <c r="AG396" s="1355">
        <v>168.37</v>
      </c>
      <c r="AH396" s="1355">
        <v>142.92000000000002</v>
      </c>
      <c r="AI396" s="1355">
        <v>159.5</v>
      </c>
      <c r="AJ396" s="1355">
        <v>198.64350000000002</v>
      </c>
      <c r="AK396" s="1354">
        <v>2015</v>
      </c>
      <c r="AL396" s="1335"/>
      <c r="AM396" s="1307">
        <v>160.85560074781887</v>
      </c>
      <c r="AN396" s="1284">
        <v>3.2790728697518867E-2</v>
      </c>
      <c r="AP396" s="1266"/>
      <c r="AQ396" s="1266"/>
      <c r="AS396" s="1380"/>
      <c r="AT396" s="1330"/>
      <c r="AU396" s="1330"/>
      <c r="AV396" s="1330"/>
      <c r="AW396" s="1331"/>
      <c r="AX396" s="1331"/>
      <c r="AY396" s="1330"/>
      <c r="AZ396" s="1330"/>
      <c r="BA396" s="1330"/>
      <c r="BB396" s="1330"/>
      <c r="BC396" s="1330"/>
      <c r="BD396" s="1330"/>
      <c r="BE396" s="1330"/>
      <c r="BF396" s="1330"/>
      <c r="BG396" s="1330"/>
      <c r="BH396" s="1330"/>
      <c r="BI396" s="1330"/>
      <c r="BJ396" s="1330"/>
      <c r="BK396" s="1330"/>
      <c r="BL396" s="1330"/>
      <c r="BM396" s="1330"/>
      <c r="BN396" s="1330"/>
      <c r="BO396" s="1330"/>
      <c r="BP396" s="1330"/>
      <c r="BQ396" s="1330"/>
      <c r="BR396" s="1330"/>
      <c r="BS396" s="1330"/>
      <c r="BT396" s="1330"/>
      <c r="BU396" s="1330"/>
      <c r="BV396" s="1330"/>
      <c r="BW396" s="1330"/>
      <c r="BX396" s="1330"/>
      <c r="BY396" s="1330"/>
      <c r="BZ396" s="1330"/>
      <c r="CA396" s="1330"/>
      <c r="CB396" s="1330"/>
      <c r="CC396" s="1330"/>
      <c r="CD396" s="1330"/>
      <c r="CE396" s="1330"/>
      <c r="CF396" s="1330"/>
      <c r="CG396" s="1330"/>
    </row>
    <row r="397" spans="1:85" s="1289" customFormat="1" ht="40.35" hidden="1" customHeight="1" outlineLevel="1" collapsed="1">
      <c r="A397" s="1299">
        <v>44340</v>
      </c>
      <c r="B397" s="1341">
        <v>21</v>
      </c>
      <c r="C397" s="1353">
        <v>146.07</v>
      </c>
      <c r="D397" s="1355">
        <v>178.53560000000002</v>
      </c>
      <c r="E397" s="1356">
        <v>349.18</v>
      </c>
      <c r="F397" s="1353">
        <v>151.8176</v>
      </c>
      <c r="G397" s="1354">
        <v>3863</v>
      </c>
      <c r="H397" s="1353">
        <v>174.68360000000001</v>
      </c>
      <c r="I397" s="1354">
        <v>1299</v>
      </c>
      <c r="J397" s="1353">
        <v>159.77000000000001</v>
      </c>
      <c r="K397" s="1353">
        <v>154.6</v>
      </c>
      <c r="L397" s="1352">
        <v>182.78</v>
      </c>
      <c r="M397" s="1353">
        <v>186.82</v>
      </c>
      <c r="N397" s="1353">
        <v>166</v>
      </c>
      <c r="O397" s="1355">
        <v>149.8707</v>
      </c>
      <c r="P397" s="1358">
        <v>1126</v>
      </c>
      <c r="Q397" s="1355">
        <v>166.94</v>
      </c>
      <c r="R397" s="1362" t="s">
        <v>217</v>
      </c>
      <c r="S397" s="1355">
        <v>185.78</v>
      </c>
      <c r="T397" s="1355">
        <v>165.78</v>
      </c>
      <c r="U397" s="1355">
        <v>156.76</v>
      </c>
      <c r="V397" s="1355">
        <v>155.86000000000001</v>
      </c>
      <c r="W397" s="1355">
        <v>157.14930000000001</v>
      </c>
      <c r="X397" s="1358">
        <v>54783.130000000005</v>
      </c>
      <c r="Y397" s="1355">
        <v>200.1</v>
      </c>
      <c r="Z397" s="1355">
        <v>154.02000000000001</v>
      </c>
      <c r="AA397" s="1355">
        <v>171.11</v>
      </c>
      <c r="AB397" s="1355">
        <v>165.7346</v>
      </c>
      <c r="AC397" s="1359">
        <v>743.72</v>
      </c>
      <c r="AD397" s="1355">
        <v>197</v>
      </c>
      <c r="AE397" s="1355">
        <v>145.0163</v>
      </c>
      <c r="AF397" s="1355">
        <v>713.7</v>
      </c>
      <c r="AG397" s="1355">
        <v>174.21</v>
      </c>
      <c r="AH397" s="1355">
        <v>151.96</v>
      </c>
      <c r="AI397" s="1355">
        <v>159.19</v>
      </c>
      <c r="AJ397" s="1355">
        <v>198.20190000000002</v>
      </c>
      <c r="AK397" s="1354">
        <v>2009</v>
      </c>
      <c r="AL397" s="1335"/>
      <c r="AM397" s="1307">
        <v>165.26569153510596</v>
      </c>
      <c r="AN397" s="1284">
        <v>2.7416457784401382E-2</v>
      </c>
      <c r="AP397" s="1266"/>
      <c r="AQ397" s="1266"/>
      <c r="AS397" s="1380"/>
      <c r="AT397" s="1330"/>
      <c r="AU397" s="1330"/>
      <c r="AV397" s="1330"/>
      <c r="AW397" s="1331"/>
      <c r="AX397" s="1331"/>
      <c r="AY397" s="1330"/>
      <c r="AZ397" s="1330"/>
      <c r="BA397" s="1330"/>
      <c r="BB397" s="1330"/>
      <c r="BC397" s="1330"/>
      <c r="BD397" s="1330"/>
      <c r="BE397" s="1330"/>
      <c r="BF397" s="1330"/>
      <c r="BG397" s="1330"/>
      <c r="BH397" s="1330"/>
      <c r="BI397" s="1330"/>
      <c r="BJ397" s="1330"/>
      <c r="BK397" s="1330"/>
      <c r="BL397" s="1330"/>
      <c r="BM397" s="1330"/>
      <c r="BN397" s="1330"/>
      <c r="BO397" s="1330"/>
      <c r="BP397" s="1330"/>
      <c r="BQ397" s="1330"/>
      <c r="BR397" s="1330"/>
      <c r="BS397" s="1330"/>
      <c r="BT397" s="1330"/>
      <c r="BU397" s="1330"/>
      <c r="BV397" s="1330"/>
      <c r="BW397" s="1330"/>
      <c r="BX397" s="1330"/>
      <c r="BY397" s="1330"/>
      <c r="BZ397" s="1330"/>
      <c r="CA397" s="1330"/>
      <c r="CB397" s="1330"/>
      <c r="CC397" s="1330"/>
      <c r="CD397" s="1330"/>
      <c r="CE397" s="1330"/>
      <c r="CF397" s="1330"/>
      <c r="CG397" s="1330"/>
    </row>
    <row r="398" spans="1:85" s="1289" customFormat="1" ht="40.35" hidden="1" customHeight="1" outlineLevel="1" collapsed="1">
      <c r="A398" s="1299">
        <v>44347</v>
      </c>
      <c r="B398" s="1341">
        <v>22</v>
      </c>
      <c r="C398" s="1353">
        <v>145.66</v>
      </c>
      <c r="D398" s="1355">
        <v>179.27190000000002</v>
      </c>
      <c r="E398" s="1356">
        <v>350.62</v>
      </c>
      <c r="F398" s="1353">
        <v>152.1927</v>
      </c>
      <c r="G398" s="1354">
        <v>3874</v>
      </c>
      <c r="H398" s="1353">
        <v>172.7937</v>
      </c>
      <c r="I398" s="1354">
        <v>1285</v>
      </c>
      <c r="J398" s="1353">
        <v>161.08000000000001</v>
      </c>
      <c r="K398" s="1353">
        <v>156.24</v>
      </c>
      <c r="L398" s="1352">
        <v>185.12</v>
      </c>
      <c r="M398" s="1353">
        <v>186.23</v>
      </c>
      <c r="N398" s="1353">
        <v>166</v>
      </c>
      <c r="O398" s="1355">
        <v>149.60420000000002</v>
      </c>
      <c r="P398" s="1358">
        <v>1123</v>
      </c>
      <c r="Q398" s="1355">
        <v>167.11</v>
      </c>
      <c r="R398" s="1362" t="s">
        <v>217</v>
      </c>
      <c r="S398" s="1355">
        <v>148.88</v>
      </c>
      <c r="T398" s="1355">
        <v>171.1</v>
      </c>
      <c r="U398" s="1355">
        <v>161.42000000000002</v>
      </c>
      <c r="V398" s="1355">
        <v>156.65</v>
      </c>
      <c r="W398" s="1355">
        <v>157.16220000000001</v>
      </c>
      <c r="X398" s="1358">
        <v>54488.57</v>
      </c>
      <c r="Y398" s="1355">
        <v>200.78</v>
      </c>
      <c r="Z398" s="1355">
        <v>154.26</v>
      </c>
      <c r="AA398" s="1355">
        <v>172.06</v>
      </c>
      <c r="AB398" s="1355">
        <v>166.34790000000001</v>
      </c>
      <c r="AC398" s="1359">
        <v>743.72</v>
      </c>
      <c r="AD398" s="1355">
        <v>199</v>
      </c>
      <c r="AE398" s="1355">
        <v>149.60169999999999</v>
      </c>
      <c r="AF398" s="1355">
        <v>736.19</v>
      </c>
      <c r="AG398" s="1355">
        <v>175.17000000000002</v>
      </c>
      <c r="AH398" s="1355">
        <v>152.29</v>
      </c>
      <c r="AI398" s="1355">
        <v>158.62</v>
      </c>
      <c r="AJ398" s="1355">
        <v>197.96260000000001</v>
      </c>
      <c r="AK398" s="1354">
        <v>2001</v>
      </c>
      <c r="AL398" s="1335"/>
      <c r="AM398" s="1307">
        <v>165.75161097839637</v>
      </c>
      <c r="AN398" s="1284">
        <v>2.9402318096203306E-3</v>
      </c>
      <c r="AP398" s="1266"/>
      <c r="AQ398" s="1266"/>
      <c r="AS398" s="1380"/>
      <c r="AT398" s="1330"/>
      <c r="AU398" s="1330"/>
      <c r="AV398" s="1330"/>
      <c r="AW398" s="1331"/>
      <c r="AX398" s="1331"/>
      <c r="AY398" s="1330"/>
      <c r="AZ398" s="1330"/>
      <c r="BA398" s="1330"/>
      <c r="BB398" s="1330"/>
      <c r="BC398" s="1330"/>
      <c r="BD398" s="1330"/>
      <c r="BE398" s="1330"/>
      <c r="BF398" s="1330"/>
      <c r="BG398" s="1330"/>
      <c r="BH398" s="1330"/>
      <c r="BI398" s="1330"/>
      <c r="BJ398" s="1330"/>
      <c r="BK398" s="1330"/>
      <c r="BL398" s="1330"/>
      <c r="BM398" s="1330"/>
      <c r="BN398" s="1330"/>
      <c r="BO398" s="1330"/>
      <c r="BP398" s="1330"/>
      <c r="BQ398" s="1330"/>
      <c r="BR398" s="1330"/>
      <c r="BS398" s="1330"/>
      <c r="BT398" s="1330"/>
      <c r="BU398" s="1330"/>
      <c r="BV398" s="1330"/>
      <c r="BW398" s="1330"/>
      <c r="BX398" s="1330"/>
      <c r="BY398" s="1330"/>
      <c r="BZ398" s="1330"/>
      <c r="CA398" s="1330"/>
      <c r="CB398" s="1330"/>
      <c r="CC398" s="1330"/>
      <c r="CD398" s="1330"/>
      <c r="CE398" s="1330"/>
      <c r="CF398" s="1330"/>
      <c r="CG398" s="1330"/>
    </row>
    <row r="399" spans="1:85" s="1289" customFormat="1" ht="40.35" hidden="1" customHeight="1" outlineLevel="1" collapsed="1">
      <c r="A399" s="1299">
        <v>44354</v>
      </c>
      <c r="B399" s="1341">
        <v>23</v>
      </c>
      <c r="C399" s="1353">
        <v>146.34</v>
      </c>
      <c r="D399" s="1355">
        <v>179.49690000000001</v>
      </c>
      <c r="E399" s="1356">
        <v>351.06</v>
      </c>
      <c r="F399" s="1353">
        <v>156.36270000000002</v>
      </c>
      <c r="G399" s="1354">
        <v>3969</v>
      </c>
      <c r="H399" s="1353">
        <v>175.2175</v>
      </c>
      <c r="I399" s="1354">
        <v>1303</v>
      </c>
      <c r="J399" s="1353">
        <v>162.27000000000001</v>
      </c>
      <c r="K399" s="1353">
        <v>157.27000000000001</v>
      </c>
      <c r="L399" s="1352">
        <v>186.29</v>
      </c>
      <c r="M399" s="1353">
        <v>188.85</v>
      </c>
      <c r="N399" s="1353">
        <v>167</v>
      </c>
      <c r="O399" s="1355">
        <v>150.1748</v>
      </c>
      <c r="P399" s="1358">
        <v>1126</v>
      </c>
      <c r="Q399" s="1355">
        <v>167.26</v>
      </c>
      <c r="R399" s="1362" t="s">
        <v>217</v>
      </c>
      <c r="S399" s="1355">
        <v>186.02</v>
      </c>
      <c r="T399" s="1355">
        <v>175.58</v>
      </c>
      <c r="U399" s="1355">
        <v>165.94</v>
      </c>
      <c r="V399" s="1355">
        <v>159.30000000000001</v>
      </c>
      <c r="W399" s="1355">
        <v>159.56120000000001</v>
      </c>
      <c r="X399" s="1358">
        <v>55302.55</v>
      </c>
      <c r="Y399" s="1355">
        <v>199.61</v>
      </c>
      <c r="Z399" s="1355">
        <v>154.30000000000001</v>
      </c>
      <c r="AA399" s="1355">
        <v>173.32</v>
      </c>
      <c r="AB399" s="1355">
        <v>162.18340000000001</v>
      </c>
      <c r="AC399" s="1359">
        <v>724.80000000000007</v>
      </c>
      <c r="AD399" s="1355">
        <v>200</v>
      </c>
      <c r="AE399" s="1355">
        <v>149.37870000000001</v>
      </c>
      <c r="AF399" s="1355">
        <v>735.24</v>
      </c>
      <c r="AG399" s="1355">
        <v>178.64000000000001</v>
      </c>
      <c r="AH399" s="1355">
        <v>153.02000000000001</v>
      </c>
      <c r="AI399" s="1355">
        <v>158.27000000000001</v>
      </c>
      <c r="AJ399" s="1355">
        <v>197.3039</v>
      </c>
      <c r="AK399" s="1354">
        <v>1987</v>
      </c>
      <c r="AL399" s="1335"/>
      <c r="AM399" s="1307">
        <v>166.12769703988369</v>
      </c>
      <c r="AN399" s="1284">
        <v>2.2689737931798071E-3</v>
      </c>
      <c r="AP399" s="1266"/>
      <c r="AQ399" s="1266"/>
      <c r="AS399" s="1380"/>
      <c r="AT399" s="1330"/>
      <c r="AU399" s="1330"/>
      <c r="AV399" s="1330"/>
      <c r="AW399" s="1331"/>
      <c r="AX399" s="1331"/>
      <c r="AY399" s="1330"/>
      <c r="AZ399" s="1330"/>
      <c r="BA399" s="1330"/>
      <c r="BB399" s="1330"/>
      <c r="BC399" s="1330"/>
      <c r="BD399" s="1330"/>
      <c r="BE399" s="1330"/>
      <c r="BF399" s="1330"/>
      <c r="BG399" s="1330"/>
      <c r="BH399" s="1330"/>
      <c r="BI399" s="1330"/>
      <c r="BJ399" s="1330"/>
      <c r="BK399" s="1330"/>
      <c r="BL399" s="1330"/>
      <c r="BM399" s="1330"/>
      <c r="BN399" s="1330"/>
      <c r="BO399" s="1330"/>
      <c r="BP399" s="1330"/>
      <c r="BQ399" s="1330"/>
      <c r="BR399" s="1330"/>
      <c r="BS399" s="1330"/>
      <c r="BT399" s="1330"/>
      <c r="BU399" s="1330"/>
      <c r="BV399" s="1330"/>
      <c r="BW399" s="1330"/>
      <c r="BX399" s="1330"/>
      <c r="BY399" s="1330"/>
      <c r="BZ399" s="1330"/>
      <c r="CA399" s="1330"/>
      <c r="CB399" s="1330"/>
      <c r="CC399" s="1330"/>
      <c r="CD399" s="1330"/>
      <c r="CE399" s="1330"/>
      <c r="CF399" s="1330"/>
      <c r="CG399" s="1330"/>
    </row>
    <row r="400" spans="1:85" s="1289" customFormat="1" ht="40.35" hidden="1" customHeight="1" outlineLevel="1" collapsed="1">
      <c r="A400" s="1299">
        <v>44361</v>
      </c>
      <c r="B400" s="1341">
        <v>24</v>
      </c>
      <c r="C400" s="1353">
        <v>146.26</v>
      </c>
      <c r="D400" s="1355">
        <v>181.45000000000002</v>
      </c>
      <c r="E400" s="1356">
        <v>354.88</v>
      </c>
      <c r="F400" s="1353">
        <v>155.84620000000001</v>
      </c>
      <c r="G400" s="1354">
        <v>3968</v>
      </c>
      <c r="H400" s="1353">
        <v>176.6987</v>
      </c>
      <c r="I400" s="1354">
        <v>1314</v>
      </c>
      <c r="J400" s="1353">
        <v>157.05000000000001</v>
      </c>
      <c r="K400" s="1353">
        <v>157.67000000000002</v>
      </c>
      <c r="L400" s="1352">
        <v>188.89000000000001</v>
      </c>
      <c r="M400" s="1353">
        <v>190.16</v>
      </c>
      <c r="N400" s="1353">
        <v>167</v>
      </c>
      <c r="O400" s="1355">
        <v>151.5856</v>
      </c>
      <c r="P400" s="1358">
        <v>1136</v>
      </c>
      <c r="Q400" s="1355">
        <v>167.12</v>
      </c>
      <c r="R400" s="1362" t="s">
        <v>217</v>
      </c>
      <c r="S400" s="1355">
        <v>198.94</v>
      </c>
      <c r="T400" s="1355">
        <v>178.78</v>
      </c>
      <c r="U400" s="1355">
        <v>165.79</v>
      </c>
      <c r="V400" s="1355">
        <v>157.79</v>
      </c>
      <c r="W400" s="1355">
        <v>157.1482</v>
      </c>
      <c r="X400" s="1358">
        <v>55366.67</v>
      </c>
      <c r="Y400" s="1355">
        <v>198.46</v>
      </c>
      <c r="Z400" s="1355">
        <v>151.42000000000002</v>
      </c>
      <c r="AA400" s="1355">
        <v>172.36</v>
      </c>
      <c r="AB400" s="1355">
        <v>156.06380000000001</v>
      </c>
      <c r="AC400" s="1359">
        <v>705.87</v>
      </c>
      <c r="AD400" s="1355">
        <v>201</v>
      </c>
      <c r="AE400" s="1355">
        <v>155.2689</v>
      </c>
      <c r="AF400" s="1355">
        <v>764.38</v>
      </c>
      <c r="AG400" s="1355">
        <v>177.20000000000002</v>
      </c>
      <c r="AH400" s="1355">
        <v>153.92000000000002</v>
      </c>
      <c r="AI400" s="1355">
        <v>158.97</v>
      </c>
      <c r="AJ400" s="1355">
        <v>199.46700000000001</v>
      </c>
      <c r="AK400" s="1354">
        <v>2024</v>
      </c>
      <c r="AL400" s="1335"/>
      <c r="AM400" s="1307">
        <v>163.65377684877441</v>
      </c>
      <c r="AN400" s="1284">
        <v>-1.4891678119846152E-2</v>
      </c>
      <c r="AP400" s="1266"/>
      <c r="AQ400" s="1266"/>
      <c r="AS400" s="1380"/>
      <c r="AT400" s="1330"/>
      <c r="AU400" s="1330"/>
      <c r="AV400" s="1330"/>
      <c r="AW400" s="1331"/>
      <c r="AX400" s="1331"/>
      <c r="AY400" s="1330"/>
      <c r="AZ400" s="1330"/>
      <c r="BA400" s="1330"/>
      <c r="BB400" s="1330"/>
      <c r="BC400" s="1330"/>
      <c r="BD400" s="1330"/>
      <c r="BE400" s="1330"/>
      <c r="BF400" s="1330"/>
      <c r="BG400" s="1330"/>
      <c r="BH400" s="1330"/>
      <c r="BI400" s="1330"/>
      <c r="BJ400" s="1330"/>
      <c r="BK400" s="1330"/>
      <c r="BL400" s="1330"/>
      <c r="BM400" s="1330"/>
      <c r="BN400" s="1330"/>
      <c r="BO400" s="1330"/>
      <c r="BP400" s="1330"/>
      <c r="BQ400" s="1330"/>
      <c r="BR400" s="1330"/>
      <c r="BS400" s="1330"/>
      <c r="BT400" s="1330"/>
      <c r="BU400" s="1330"/>
      <c r="BV400" s="1330"/>
      <c r="BW400" s="1330"/>
      <c r="BX400" s="1330"/>
      <c r="BY400" s="1330"/>
      <c r="BZ400" s="1330"/>
      <c r="CA400" s="1330"/>
      <c r="CB400" s="1330"/>
      <c r="CC400" s="1330"/>
      <c r="CD400" s="1330"/>
      <c r="CE400" s="1330"/>
      <c r="CF400" s="1330"/>
      <c r="CG400" s="1330"/>
    </row>
    <row r="401" spans="1:85" s="1289" customFormat="1" ht="40.35" hidden="1" customHeight="1" outlineLevel="1" collapsed="1">
      <c r="A401" s="1299">
        <v>44368</v>
      </c>
      <c r="B401" s="1341">
        <v>25</v>
      </c>
      <c r="C401" s="1353">
        <v>137.65</v>
      </c>
      <c r="D401" s="1355">
        <v>182.04320000000001</v>
      </c>
      <c r="E401" s="1356">
        <v>356.04</v>
      </c>
      <c r="F401" s="1353">
        <v>152.6515</v>
      </c>
      <c r="G401" s="1354">
        <v>3891</v>
      </c>
      <c r="H401" s="1353">
        <v>170.51590000000002</v>
      </c>
      <c r="I401" s="1354">
        <v>1268</v>
      </c>
      <c r="J401" s="1353">
        <v>157.01</v>
      </c>
      <c r="K401" s="1353">
        <v>154.41</v>
      </c>
      <c r="L401" s="1352">
        <v>182.52</v>
      </c>
      <c r="M401" s="1353">
        <v>190.26</v>
      </c>
      <c r="N401" s="1353">
        <v>166</v>
      </c>
      <c r="O401" s="1355">
        <v>148.6902</v>
      </c>
      <c r="P401" s="1358">
        <v>1115</v>
      </c>
      <c r="Q401" s="1355">
        <v>167.25</v>
      </c>
      <c r="R401" s="1362" t="s">
        <v>217</v>
      </c>
      <c r="S401" s="1355">
        <v>198.86</v>
      </c>
      <c r="T401" s="1355">
        <v>157.51</v>
      </c>
      <c r="U401" s="1355">
        <v>154.06</v>
      </c>
      <c r="V401" s="1355">
        <v>149.81</v>
      </c>
      <c r="W401" s="1355">
        <v>151.65100000000001</v>
      </c>
      <c r="X401" s="1358">
        <v>53474.3</v>
      </c>
      <c r="Y401" s="1355">
        <v>197.16</v>
      </c>
      <c r="Z401" s="1355">
        <v>144.54</v>
      </c>
      <c r="AA401" s="1355">
        <v>168.63</v>
      </c>
      <c r="AB401" s="1355">
        <v>148.8758</v>
      </c>
      <c r="AC401" s="1359">
        <v>673.95</v>
      </c>
      <c r="AD401" s="1355">
        <v>198</v>
      </c>
      <c r="AE401" s="1355">
        <v>156.2364</v>
      </c>
      <c r="AF401" s="1355">
        <v>769.52</v>
      </c>
      <c r="AG401" s="1355">
        <v>173.86</v>
      </c>
      <c r="AH401" s="1355">
        <v>148.09</v>
      </c>
      <c r="AI401" s="1355">
        <v>158.54</v>
      </c>
      <c r="AJ401" s="1355">
        <v>197.18860000000001</v>
      </c>
      <c r="AK401" s="1354">
        <v>2002</v>
      </c>
      <c r="AL401" s="1335"/>
      <c r="AM401" s="1307">
        <v>160.62492002492726</v>
      </c>
      <c r="AN401" s="1284">
        <v>-1.8507711109203351E-2</v>
      </c>
      <c r="AP401" s="1266"/>
      <c r="AQ401" s="1266"/>
      <c r="AS401" s="1380"/>
      <c r="AT401" s="1330"/>
      <c r="AU401" s="1330"/>
      <c r="AV401" s="1330"/>
      <c r="AW401" s="1331"/>
      <c r="AX401" s="1331"/>
      <c r="AY401" s="1330"/>
      <c r="AZ401" s="1330"/>
      <c r="BA401" s="1330"/>
      <c r="BB401" s="1330"/>
      <c r="BC401" s="1330"/>
      <c r="BD401" s="1330"/>
      <c r="BE401" s="1330"/>
      <c r="BF401" s="1330"/>
      <c r="BG401" s="1330"/>
      <c r="BH401" s="1330"/>
      <c r="BI401" s="1330"/>
      <c r="BJ401" s="1330"/>
      <c r="BK401" s="1330"/>
      <c r="BL401" s="1330"/>
      <c r="BM401" s="1330"/>
      <c r="BN401" s="1330"/>
      <c r="BO401" s="1330"/>
      <c r="BP401" s="1330"/>
      <c r="BQ401" s="1330"/>
      <c r="BR401" s="1330"/>
      <c r="BS401" s="1330"/>
      <c r="BT401" s="1330"/>
      <c r="BU401" s="1330"/>
      <c r="BV401" s="1330"/>
      <c r="BW401" s="1330"/>
      <c r="BX401" s="1330"/>
      <c r="BY401" s="1330"/>
      <c r="BZ401" s="1330"/>
      <c r="CA401" s="1330"/>
      <c r="CB401" s="1330"/>
      <c r="CC401" s="1330"/>
      <c r="CD401" s="1330"/>
      <c r="CE401" s="1330"/>
      <c r="CF401" s="1330"/>
      <c r="CG401" s="1330"/>
    </row>
    <row r="402" spans="1:85" s="1289" customFormat="1" ht="40.35" hidden="1" customHeight="1" outlineLevel="1" collapsed="1">
      <c r="A402" s="1299">
        <v>44375</v>
      </c>
      <c r="B402" s="1341">
        <v>26</v>
      </c>
      <c r="C402" s="1353">
        <v>132.52000000000001</v>
      </c>
      <c r="D402" s="1355">
        <v>181.5728</v>
      </c>
      <c r="E402" s="1356">
        <v>355.12</v>
      </c>
      <c r="F402" s="1353">
        <v>150.75839999999999</v>
      </c>
      <c r="G402" s="1354">
        <v>3848</v>
      </c>
      <c r="H402" s="1353">
        <v>169.03700000000001</v>
      </c>
      <c r="I402" s="1354">
        <v>1257</v>
      </c>
      <c r="J402" s="1353">
        <v>153.76</v>
      </c>
      <c r="K402" s="1353">
        <v>156.79</v>
      </c>
      <c r="L402" s="1352">
        <v>181.74</v>
      </c>
      <c r="M402" s="1353">
        <v>184.81</v>
      </c>
      <c r="N402" s="1353">
        <v>162</v>
      </c>
      <c r="O402" s="1355">
        <v>148.54740000000001</v>
      </c>
      <c r="P402" s="1358">
        <v>1113</v>
      </c>
      <c r="Q402" s="1355">
        <v>167.29</v>
      </c>
      <c r="R402" s="1362" t="s">
        <v>217</v>
      </c>
      <c r="S402" s="1355">
        <v>198.49</v>
      </c>
      <c r="T402" s="1355">
        <v>143.17000000000002</v>
      </c>
      <c r="U402" s="1355">
        <v>141.89000000000001</v>
      </c>
      <c r="V402" s="1355">
        <v>150.1</v>
      </c>
      <c r="W402" s="1355">
        <v>147.39109999999999</v>
      </c>
      <c r="X402" s="1358">
        <v>51854.5</v>
      </c>
      <c r="Y402" s="1355">
        <v>197.23000000000002</v>
      </c>
      <c r="Z402" s="1355">
        <v>140.11000000000001</v>
      </c>
      <c r="AA402" s="1355">
        <v>168.16</v>
      </c>
      <c r="AB402" s="1355">
        <v>145.5205</v>
      </c>
      <c r="AC402" s="1359">
        <v>657.52</v>
      </c>
      <c r="AD402" s="1355">
        <v>192</v>
      </c>
      <c r="AE402" s="1355">
        <v>157.75050000000002</v>
      </c>
      <c r="AF402" s="1355">
        <v>777.32</v>
      </c>
      <c r="AG402" s="1355">
        <v>173.84</v>
      </c>
      <c r="AH402" s="1355">
        <v>145.75</v>
      </c>
      <c r="AI402" s="1355">
        <v>158.15</v>
      </c>
      <c r="AJ402" s="1355">
        <v>195.4374</v>
      </c>
      <c r="AK402" s="1354">
        <v>1982</v>
      </c>
      <c r="AL402" s="1335"/>
      <c r="AM402" s="1307">
        <v>157.35673184461987</v>
      </c>
      <c r="AN402" s="1284">
        <v>-2.0346706972991457E-2</v>
      </c>
      <c r="AP402" s="1266"/>
      <c r="AQ402" s="1266"/>
      <c r="AS402" s="1380"/>
      <c r="AT402" s="1330"/>
      <c r="AU402" s="1330"/>
      <c r="AV402" s="1330"/>
      <c r="AW402" s="1331"/>
      <c r="AX402" s="1331"/>
      <c r="AY402" s="1330"/>
      <c r="AZ402" s="1330"/>
      <c r="BA402" s="1330"/>
      <c r="BB402" s="1330"/>
      <c r="BC402" s="1330"/>
      <c r="BD402" s="1330"/>
      <c r="BE402" s="1330"/>
      <c r="BF402" s="1330"/>
      <c r="BG402" s="1330"/>
      <c r="BH402" s="1330"/>
      <c r="BI402" s="1330"/>
      <c r="BJ402" s="1330"/>
      <c r="BK402" s="1330"/>
      <c r="BL402" s="1330"/>
      <c r="BM402" s="1330"/>
      <c r="BN402" s="1330"/>
      <c r="BO402" s="1330"/>
      <c r="BP402" s="1330"/>
      <c r="BQ402" s="1330"/>
      <c r="BR402" s="1330"/>
      <c r="BS402" s="1330"/>
      <c r="BT402" s="1330"/>
      <c r="BU402" s="1330"/>
      <c r="BV402" s="1330"/>
      <c r="BW402" s="1330"/>
      <c r="BX402" s="1330"/>
      <c r="BY402" s="1330"/>
      <c r="BZ402" s="1330"/>
      <c r="CA402" s="1330"/>
      <c r="CB402" s="1330"/>
      <c r="CC402" s="1330"/>
      <c r="CD402" s="1330"/>
      <c r="CE402" s="1330"/>
      <c r="CF402" s="1330"/>
      <c r="CG402" s="1330"/>
    </row>
    <row r="403" spans="1:85" s="1289" customFormat="1" ht="40.35" hidden="1" customHeight="1" outlineLevel="1" collapsed="1">
      <c r="A403" s="1299">
        <v>44382</v>
      </c>
      <c r="B403" s="1341">
        <v>27</v>
      </c>
      <c r="C403" s="1353">
        <v>130.65</v>
      </c>
      <c r="D403" s="1355">
        <v>181.96130000000002</v>
      </c>
      <c r="E403" s="1356">
        <v>355.88</v>
      </c>
      <c r="F403" s="1353">
        <v>149.90610000000001</v>
      </c>
      <c r="G403" s="1354">
        <v>3854</v>
      </c>
      <c r="H403" s="1353">
        <v>164.1942</v>
      </c>
      <c r="I403" s="1354">
        <v>1221</v>
      </c>
      <c r="J403" s="1353">
        <v>154.34</v>
      </c>
      <c r="K403" s="1353">
        <v>158.61000000000001</v>
      </c>
      <c r="L403" s="1352">
        <v>179.4</v>
      </c>
      <c r="M403" s="1353">
        <v>179.1</v>
      </c>
      <c r="N403" s="1353">
        <v>158</v>
      </c>
      <c r="O403" s="1355">
        <v>147.94040000000001</v>
      </c>
      <c r="P403" s="1358">
        <v>1108</v>
      </c>
      <c r="Q403" s="1355">
        <v>163.30000000000001</v>
      </c>
      <c r="R403" s="1362" t="s">
        <v>217</v>
      </c>
      <c r="S403" s="1355">
        <v>199.26</v>
      </c>
      <c r="T403" s="1355">
        <v>139.88</v>
      </c>
      <c r="U403" s="1355">
        <v>137.21</v>
      </c>
      <c r="V403" s="1355">
        <v>151</v>
      </c>
      <c r="W403" s="1355">
        <v>149.6474</v>
      </c>
      <c r="X403" s="1358">
        <v>53047.24</v>
      </c>
      <c r="Y403" s="1355">
        <v>197.59</v>
      </c>
      <c r="Z403" s="1355">
        <v>140.22999999999999</v>
      </c>
      <c r="AA403" s="1355">
        <v>168.45000000000002</v>
      </c>
      <c r="AB403" s="1355">
        <v>145.3451</v>
      </c>
      <c r="AC403" s="1359">
        <v>658.11</v>
      </c>
      <c r="AD403" s="1355">
        <v>184</v>
      </c>
      <c r="AE403" s="1355">
        <v>154.6669</v>
      </c>
      <c r="AF403" s="1355">
        <v>762.11</v>
      </c>
      <c r="AG403" s="1355">
        <v>173.76</v>
      </c>
      <c r="AH403" s="1355">
        <v>143</v>
      </c>
      <c r="AI403" s="1355">
        <v>158.08000000000001</v>
      </c>
      <c r="AJ403" s="1355">
        <v>197.43380000000002</v>
      </c>
      <c r="AK403" s="1354">
        <v>2008</v>
      </c>
      <c r="AL403" s="1335"/>
      <c r="AM403" s="1307">
        <v>156.45621815522827</v>
      </c>
      <c r="AN403" s="1284">
        <v>-5.7227528739018929E-3</v>
      </c>
      <c r="AP403" s="1266"/>
      <c r="AQ403" s="1266"/>
      <c r="AS403" s="1380"/>
      <c r="AT403" s="1330"/>
      <c r="AU403" s="1330"/>
      <c r="AV403" s="1330"/>
      <c r="AW403" s="1331"/>
      <c r="AX403" s="1331"/>
      <c r="AY403" s="1330"/>
      <c r="AZ403" s="1330"/>
      <c r="BA403" s="1330"/>
      <c r="BB403" s="1330"/>
      <c r="BC403" s="1330"/>
      <c r="BD403" s="1330"/>
      <c r="BE403" s="1330"/>
      <c r="BF403" s="1330"/>
      <c r="BG403" s="1330"/>
      <c r="BH403" s="1330"/>
      <c r="BI403" s="1330"/>
      <c r="BJ403" s="1330"/>
      <c r="BK403" s="1330"/>
      <c r="BL403" s="1330"/>
      <c r="BM403" s="1330"/>
      <c r="BN403" s="1330"/>
      <c r="BO403" s="1330"/>
      <c r="BP403" s="1330"/>
      <c r="BQ403" s="1330"/>
      <c r="BR403" s="1330"/>
      <c r="BS403" s="1330"/>
      <c r="BT403" s="1330"/>
      <c r="BU403" s="1330"/>
      <c r="BV403" s="1330"/>
      <c r="BW403" s="1330"/>
      <c r="BX403" s="1330"/>
      <c r="BY403" s="1330"/>
      <c r="BZ403" s="1330"/>
      <c r="CA403" s="1330"/>
      <c r="CB403" s="1330"/>
      <c r="CC403" s="1330"/>
      <c r="CD403" s="1330"/>
      <c r="CE403" s="1330"/>
      <c r="CF403" s="1330"/>
      <c r="CG403" s="1330"/>
    </row>
    <row r="404" spans="1:85" s="1289" customFormat="1" ht="40.35" hidden="1" customHeight="1" outlineLevel="1" collapsed="1">
      <c r="A404" s="1299">
        <v>44389</v>
      </c>
      <c r="B404" s="1341">
        <v>28</v>
      </c>
      <c r="C404" s="1353">
        <v>130.83000000000001</v>
      </c>
      <c r="D404" s="1355">
        <v>181.5421</v>
      </c>
      <c r="E404" s="1356">
        <v>355.06</v>
      </c>
      <c r="F404" s="1353">
        <v>148.72370000000001</v>
      </c>
      <c r="G404" s="1354">
        <v>3813</v>
      </c>
      <c r="H404" s="1353">
        <v>162.5515</v>
      </c>
      <c r="I404" s="1354">
        <v>1209</v>
      </c>
      <c r="J404" s="1353">
        <v>151.29</v>
      </c>
      <c r="K404" s="1353">
        <v>156.72999999999999</v>
      </c>
      <c r="L404" s="1352">
        <v>178.88</v>
      </c>
      <c r="M404" s="1353">
        <v>173.48</v>
      </c>
      <c r="N404" s="1353">
        <v>154</v>
      </c>
      <c r="O404" s="1355">
        <v>148.6525</v>
      </c>
      <c r="P404" s="1358">
        <v>1114</v>
      </c>
      <c r="Q404" s="1355">
        <v>161.28</v>
      </c>
      <c r="R404" s="1362" t="s">
        <v>217</v>
      </c>
      <c r="S404" s="1355">
        <v>193.72</v>
      </c>
      <c r="T404" s="1355">
        <v>139.88</v>
      </c>
      <c r="U404" s="1355">
        <v>134.16</v>
      </c>
      <c r="V404" s="1355">
        <v>148.94</v>
      </c>
      <c r="W404" s="1355">
        <v>150.22910000000002</v>
      </c>
      <c r="X404" s="1358">
        <v>53742.1</v>
      </c>
      <c r="Y404" s="1355">
        <v>194.78</v>
      </c>
      <c r="Z404" s="1355" t="s">
        <v>202</v>
      </c>
      <c r="AA404" s="1355">
        <v>168.61</v>
      </c>
      <c r="AB404" s="1355">
        <v>142.56030000000001</v>
      </c>
      <c r="AC404" s="1359">
        <v>651.59</v>
      </c>
      <c r="AD404" s="1355">
        <v>177</v>
      </c>
      <c r="AE404" s="1355">
        <v>152.1422</v>
      </c>
      <c r="AF404" s="1355">
        <v>749.82</v>
      </c>
      <c r="AG404" s="1355">
        <v>174.14000000000001</v>
      </c>
      <c r="AH404" s="1355">
        <v>143.6</v>
      </c>
      <c r="AI404" s="1355">
        <v>157.55000000000001</v>
      </c>
      <c r="AJ404" s="1355">
        <v>196.31570000000002</v>
      </c>
      <c r="AK404" s="1354">
        <v>2005</v>
      </c>
      <c r="AL404" s="1335"/>
      <c r="AM404" s="1307">
        <v>153.89056679201926</v>
      </c>
      <c r="AN404" s="1284">
        <v>-1.6398526012328274E-2</v>
      </c>
      <c r="AP404" s="1266"/>
      <c r="AQ404" s="1266"/>
      <c r="AS404" s="1380"/>
      <c r="AT404" s="1330"/>
      <c r="AU404" s="1330"/>
      <c r="AV404" s="1330"/>
      <c r="AW404" s="1331"/>
      <c r="AX404" s="1331"/>
      <c r="AY404" s="1330"/>
      <c r="AZ404" s="1330"/>
      <c r="BA404" s="1330"/>
      <c r="BB404" s="1330"/>
      <c r="BC404" s="1330"/>
      <c r="BD404" s="1330"/>
      <c r="BE404" s="1330"/>
      <c r="BF404" s="1330"/>
      <c r="BG404" s="1330"/>
      <c r="BH404" s="1330"/>
      <c r="BI404" s="1330"/>
      <c r="BJ404" s="1330"/>
      <c r="BK404" s="1330"/>
      <c r="BL404" s="1330"/>
      <c r="BM404" s="1330"/>
      <c r="BN404" s="1330"/>
      <c r="BO404" s="1330"/>
      <c r="BP404" s="1330"/>
      <c r="BQ404" s="1330"/>
      <c r="BR404" s="1330"/>
      <c r="BS404" s="1330"/>
      <c r="BT404" s="1330"/>
      <c r="BU404" s="1330"/>
      <c r="BV404" s="1330"/>
      <c r="BW404" s="1330"/>
      <c r="BX404" s="1330"/>
      <c r="BY404" s="1330"/>
      <c r="BZ404" s="1330"/>
      <c r="CA404" s="1330"/>
      <c r="CB404" s="1330"/>
      <c r="CC404" s="1330"/>
      <c r="CD404" s="1330"/>
      <c r="CE404" s="1330"/>
      <c r="CF404" s="1330"/>
      <c r="CG404" s="1330"/>
    </row>
    <row r="405" spans="1:85" s="1289" customFormat="1" ht="40.35" hidden="1" customHeight="1" outlineLevel="1" collapsed="1">
      <c r="A405" s="1299">
        <v>44396</v>
      </c>
      <c r="B405" s="1341">
        <v>29</v>
      </c>
      <c r="C405" s="1353">
        <v>130.12</v>
      </c>
      <c r="D405" s="1355">
        <v>182.08410000000001</v>
      </c>
      <c r="E405" s="1356">
        <v>356.12</v>
      </c>
      <c r="F405" s="1353">
        <v>145.68129999999999</v>
      </c>
      <c r="G405" s="1354">
        <v>3734</v>
      </c>
      <c r="H405" s="1353">
        <v>158.64170000000001</v>
      </c>
      <c r="I405" s="1354">
        <v>1180</v>
      </c>
      <c r="J405" s="1353">
        <v>149.02000000000001</v>
      </c>
      <c r="K405" s="1353">
        <v>155.44</v>
      </c>
      <c r="L405" s="1352">
        <v>176.54</v>
      </c>
      <c r="M405" s="1353">
        <v>173.48</v>
      </c>
      <c r="N405" s="1353">
        <v>149</v>
      </c>
      <c r="O405" s="1355">
        <v>143.8434</v>
      </c>
      <c r="P405" s="1358">
        <v>1082</v>
      </c>
      <c r="Q405" s="1355">
        <v>159.35</v>
      </c>
      <c r="R405" s="1362" t="s">
        <v>217</v>
      </c>
      <c r="S405" s="1355">
        <v>197.45000000000002</v>
      </c>
      <c r="T405" s="1355">
        <v>135.39000000000001</v>
      </c>
      <c r="U405" s="1355">
        <v>129.03</v>
      </c>
      <c r="V405" s="1355">
        <v>144.11000000000001</v>
      </c>
      <c r="W405" s="1355">
        <v>145.85220000000001</v>
      </c>
      <c r="X405" s="1358">
        <v>52402.400000000001</v>
      </c>
      <c r="Y405" s="1355">
        <v>195.92000000000002</v>
      </c>
      <c r="Z405" s="1355">
        <v>135.12</v>
      </c>
      <c r="AA405" s="1355">
        <v>168.32</v>
      </c>
      <c r="AB405" s="1355">
        <v>139.52379999999999</v>
      </c>
      <c r="AC405" s="1359">
        <v>639.29</v>
      </c>
      <c r="AD405" s="1355">
        <v>169</v>
      </c>
      <c r="AE405" s="1355">
        <v>145.46039999999999</v>
      </c>
      <c r="AF405" s="1355">
        <v>716.38</v>
      </c>
      <c r="AG405" s="1355">
        <v>174.54</v>
      </c>
      <c r="AH405" s="1355">
        <v>140.63</v>
      </c>
      <c r="AI405" s="1355">
        <v>157.65</v>
      </c>
      <c r="AJ405" s="1355">
        <v>196.3989</v>
      </c>
      <c r="AK405" s="1354">
        <v>2010</v>
      </c>
      <c r="AL405" s="1335"/>
      <c r="AM405" s="1307">
        <v>150.95267131515723</v>
      </c>
      <c r="AN405" s="1284">
        <v>-1.9090809385558627E-2</v>
      </c>
      <c r="AP405" s="1266"/>
      <c r="AQ405" s="1266"/>
      <c r="AS405" s="1380"/>
      <c r="AT405" s="1330"/>
      <c r="AU405" s="1330"/>
      <c r="AV405" s="1330"/>
      <c r="AW405" s="1331"/>
      <c r="AX405" s="1331"/>
      <c r="AY405" s="1330"/>
      <c r="AZ405" s="1330"/>
      <c r="BA405" s="1330"/>
      <c r="BB405" s="1330"/>
      <c r="BC405" s="1330"/>
      <c r="BD405" s="1330"/>
      <c r="BE405" s="1330"/>
      <c r="BF405" s="1330"/>
      <c r="BG405" s="1330"/>
      <c r="BH405" s="1330"/>
      <c r="BI405" s="1330"/>
      <c r="BJ405" s="1330"/>
      <c r="BK405" s="1330"/>
      <c r="BL405" s="1330"/>
      <c r="BM405" s="1330"/>
      <c r="BN405" s="1330"/>
      <c r="BO405" s="1330"/>
      <c r="BP405" s="1330"/>
      <c r="BQ405" s="1330"/>
      <c r="BR405" s="1330"/>
      <c r="BS405" s="1330"/>
      <c r="BT405" s="1330"/>
      <c r="BU405" s="1330"/>
      <c r="BV405" s="1330"/>
      <c r="BW405" s="1330"/>
      <c r="BX405" s="1330"/>
      <c r="BY405" s="1330"/>
      <c r="BZ405" s="1330"/>
      <c r="CA405" s="1330"/>
      <c r="CB405" s="1330"/>
      <c r="CC405" s="1330"/>
      <c r="CD405" s="1330"/>
      <c r="CE405" s="1330"/>
      <c r="CF405" s="1330"/>
      <c r="CG405" s="1330"/>
    </row>
    <row r="406" spans="1:85" s="1289" customFormat="1" ht="40.35" hidden="1" customHeight="1" outlineLevel="1" collapsed="1">
      <c r="A406" s="1299">
        <v>44403</v>
      </c>
      <c r="B406" s="1341">
        <v>30</v>
      </c>
      <c r="C406" s="1353">
        <v>130.12</v>
      </c>
      <c r="D406" s="1355">
        <v>182.24770000000001</v>
      </c>
      <c r="E406" s="1356">
        <v>356.44</v>
      </c>
      <c r="F406" s="1353">
        <v>143.6763</v>
      </c>
      <c r="G406" s="1354">
        <v>3676</v>
      </c>
      <c r="H406" s="1353">
        <v>155.0231</v>
      </c>
      <c r="I406" s="1354">
        <v>1153</v>
      </c>
      <c r="J406" s="1353">
        <v>148.59</v>
      </c>
      <c r="K406" s="1353">
        <v>155.05000000000001</v>
      </c>
      <c r="L406" s="1352">
        <v>176.41</v>
      </c>
      <c r="M406" s="1353">
        <v>163.20000000000002</v>
      </c>
      <c r="N406" s="1353">
        <v>147</v>
      </c>
      <c r="O406" s="1355">
        <v>144.8407</v>
      </c>
      <c r="P406" s="1358">
        <v>1088</v>
      </c>
      <c r="Q406" s="1355">
        <v>159.18</v>
      </c>
      <c r="R406" s="1362" t="s">
        <v>217</v>
      </c>
      <c r="S406" s="1355">
        <v>197.21</v>
      </c>
      <c r="T406" s="1355">
        <v>132.42000000000002</v>
      </c>
      <c r="U406" s="1355">
        <v>133.61000000000001</v>
      </c>
      <c r="V406" s="1355">
        <v>143.81</v>
      </c>
      <c r="W406" s="1355">
        <v>145.9228</v>
      </c>
      <c r="X406" s="1358">
        <v>52373.99</v>
      </c>
      <c r="Y406" s="1355">
        <v>192.95000000000002</v>
      </c>
      <c r="Z406" s="1355">
        <v>133.06</v>
      </c>
      <c r="AA406" s="1355">
        <v>168.26</v>
      </c>
      <c r="AB406" s="1355">
        <v>144.89709999999999</v>
      </c>
      <c r="AC406" s="1359">
        <v>663.43000000000006</v>
      </c>
      <c r="AD406" s="1355">
        <v>164</v>
      </c>
      <c r="AE406" s="1355">
        <v>144.28149999999999</v>
      </c>
      <c r="AF406" s="1355">
        <v>710.03</v>
      </c>
      <c r="AG406" s="1355">
        <v>174.64000000000001</v>
      </c>
      <c r="AH406" s="1355">
        <v>142.55000000000001</v>
      </c>
      <c r="AI406" s="1355">
        <v>157.94</v>
      </c>
      <c r="AJ406" s="1355">
        <v>197.58010000000002</v>
      </c>
      <c r="AK406" s="1354">
        <v>2013</v>
      </c>
      <c r="AL406" s="1335"/>
      <c r="AM406" s="1307">
        <v>150.00687220307111</v>
      </c>
      <c r="AN406" s="1284">
        <v>-6.2655341163952993E-3</v>
      </c>
      <c r="AP406" s="1266"/>
      <c r="AQ406" s="1266"/>
      <c r="AS406" s="1380"/>
      <c r="AT406" s="1330"/>
      <c r="AU406" s="1330"/>
      <c r="AV406" s="1330"/>
      <c r="AW406" s="1331"/>
      <c r="AX406" s="1331"/>
      <c r="AY406" s="1330"/>
      <c r="AZ406" s="1330"/>
      <c r="BA406" s="1330"/>
      <c r="BB406" s="1330"/>
      <c r="BC406" s="1330"/>
      <c r="BD406" s="1330"/>
      <c r="BE406" s="1330"/>
      <c r="BF406" s="1330"/>
      <c r="BG406" s="1330"/>
      <c r="BH406" s="1330"/>
      <c r="BI406" s="1330"/>
      <c r="BJ406" s="1330"/>
      <c r="BK406" s="1330"/>
      <c r="BL406" s="1330"/>
      <c r="BM406" s="1330"/>
      <c r="BN406" s="1330"/>
      <c r="BO406" s="1330"/>
      <c r="BP406" s="1330"/>
      <c r="BQ406" s="1330"/>
      <c r="BR406" s="1330"/>
      <c r="BS406" s="1330"/>
      <c r="BT406" s="1330"/>
      <c r="BU406" s="1330"/>
      <c r="BV406" s="1330"/>
      <c r="BW406" s="1330"/>
      <c r="BX406" s="1330"/>
      <c r="BY406" s="1330"/>
      <c r="BZ406" s="1330"/>
      <c r="CA406" s="1330"/>
      <c r="CB406" s="1330"/>
      <c r="CC406" s="1330"/>
      <c r="CD406" s="1330"/>
      <c r="CE406" s="1330"/>
      <c r="CF406" s="1330"/>
      <c r="CG406" s="1330"/>
    </row>
    <row r="407" spans="1:85" s="1289" customFormat="1" ht="40.35" hidden="1" customHeight="1" outlineLevel="1" collapsed="1">
      <c r="A407" s="1299">
        <v>44410</v>
      </c>
      <c r="B407" s="1341">
        <v>31</v>
      </c>
      <c r="C407" s="1353">
        <v>128.64000000000001</v>
      </c>
      <c r="D407" s="1355">
        <v>181.49090000000001</v>
      </c>
      <c r="E407" s="1356">
        <v>354.96</v>
      </c>
      <c r="F407" s="1353">
        <v>144.0881</v>
      </c>
      <c r="G407" s="1354">
        <v>3667</v>
      </c>
      <c r="H407" s="1353">
        <v>151.80240000000001</v>
      </c>
      <c r="I407" s="1354">
        <v>1129</v>
      </c>
      <c r="J407" s="1353">
        <v>145.45000000000002</v>
      </c>
      <c r="K407" s="1353">
        <v>149.93</v>
      </c>
      <c r="L407" s="1352">
        <v>175.5</v>
      </c>
      <c r="M407" s="1353">
        <v>159.66</v>
      </c>
      <c r="N407" s="1353">
        <v>147</v>
      </c>
      <c r="O407" s="1355">
        <v>145.88220000000001</v>
      </c>
      <c r="P407" s="1358">
        <v>1094</v>
      </c>
      <c r="Q407" s="1355">
        <v>159.36000000000001</v>
      </c>
      <c r="R407" s="1362" t="s">
        <v>217</v>
      </c>
      <c r="S407" s="1355">
        <v>196.6</v>
      </c>
      <c r="T407" s="1355">
        <v>146.51</v>
      </c>
      <c r="U407" s="1355">
        <v>140.30000000000001</v>
      </c>
      <c r="V407" s="1355">
        <v>142.37</v>
      </c>
      <c r="W407" s="1355">
        <v>147.00790000000001</v>
      </c>
      <c r="X407" s="1358">
        <v>52112.82</v>
      </c>
      <c r="Y407" s="1355">
        <v>194.03</v>
      </c>
      <c r="Z407" s="1355">
        <v>128.88</v>
      </c>
      <c r="AA407" s="1355">
        <v>166.49</v>
      </c>
      <c r="AB407" s="1355">
        <v>147.94230000000002</v>
      </c>
      <c r="AC407" s="1359">
        <v>673.78</v>
      </c>
      <c r="AD407" s="1355">
        <v>160</v>
      </c>
      <c r="AE407" s="1355">
        <v>140.37010000000001</v>
      </c>
      <c r="AF407" s="1355">
        <v>690.28</v>
      </c>
      <c r="AG407" s="1355">
        <v>173.14000000000001</v>
      </c>
      <c r="AH407" s="1355">
        <v>140.41</v>
      </c>
      <c r="AI407" s="1355">
        <v>157.9</v>
      </c>
      <c r="AJ407" s="1355">
        <v>197.29590000000002</v>
      </c>
      <c r="AK407" s="1354">
        <v>2010</v>
      </c>
      <c r="AL407" s="1335"/>
      <c r="AM407" s="1307">
        <v>148.48983272746264</v>
      </c>
      <c r="AN407" s="1284">
        <v>-1.0113133174024069E-2</v>
      </c>
      <c r="AP407" s="1266"/>
      <c r="AQ407" s="1266"/>
      <c r="AS407" s="1380"/>
      <c r="AT407" s="1330"/>
      <c r="AU407" s="1330"/>
      <c r="AV407" s="1330"/>
      <c r="AW407" s="1331"/>
      <c r="AX407" s="1331"/>
      <c r="AY407" s="1330"/>
      <c r="AZ407" s="1330"/>
      <c r="BA407" s="1330"/>
      <c r="BB407" s="1330"/>
      <c r="BC407" s="1330"/>
      <c r="BD407" s="1330"/>
      <c r="BE407" s="1330"/>
      <c r="BF407" s="1330"/>
      <c r="BG407" s="1330"/>
      <c r="BH407" s="1330"/>
      <c r="BI407" s="1330"/>
      <c r="BJ407" s="1330"/>
      <c r="BK407" s="1330"/>
      <c r="BL407" s="1330"/>
      <c r="BM407" s="1330"/>
      <c r="BN407" s="1330"/>
      <c r="BO407" s="1330"/>
      <c r="BP407" s="1330"/>
      <c r="BQ407" s="1330"/>
      <c r="BR407" s="1330"/>
      <c r="BS407" s="1330"/>
      <c r="BT407" s="1330"/>
      <c r="BU407" s="1330"/>
      <c r="BV407" s="1330"/>
      <c r="BW407" s="1330"/>
      <c r="BX407" s="1330"/>
      <c r="BY407" s="1330"/>
      <c r="BZ407" s="1330"/>
      <c r="CA407" s="1330"/>
      <c r="CB407" s="1330"/>
      <c r="CC407" s="1330"/>
      <c r="CD407" s="1330"/>
      <c r="CE407" s="1330"/>
      <c r="CF407" s="1330"/>
      <c r="CG407" s="1330"/>
    </row>
    <row r="408" spans="1:85" s="1289" customFormat="1" ht="40.35" hidden="1" customHeight="1" outlineLevel="1" collapsed="1">
      <c r="A408" s="1299">
        <v>44417</v>
      </c>
      <c r="B408" s="1341">
        <v>32</v>
      </c>
      <c r="C408" s="1353">
        <v>126.13000000000001</v>
      </c>
      <c r="D408" s="1355">
        <v>181.33760000000001</v>
      </c>
      <c r="E408" s="1356">
        <v>354.66</v>
      </c>
      <c r="F408" s="1353">
        <v>139.99530000000001</v>
      </c>
      <c r="G408" s="1354">
        <v>3555</v>
      </c>
      <c r="H408" s="1353">
        <v>147.5034</v>
      </c>
      <c r="I408" s="1354">
        <v>1097</v>
      </c>
      <c r="J408" s="1353">
        <v>144.29</v>
      </c>
      <c r="K408" s="1353">
        <v>149.22</v>
      </c>
      <c r="L408" s="1352">
        <v>174.07</v>
      </c>
      <c r="M408" s="1353">
        <v>158.06</v>
      </c>
      <c r="N408" s="1353">
        <v>147</v>
      </c>
      <c r="O408" s="1355">
        <v>149.23780000000002</v>
      </c>
      <c r="P408" s="1358">
        <v>1119</v>
      </c>
      <c r="Q408" s="1355">
        <v>155.46</v>
      </c>
      <c r="R408" s="1362" t="s">
        <v>217</v>
      </c>
      <c r="S408" s="1355">
        <v>196.6</v>
      </c>
      <c r="T408" s="1355">
        <v>158.54</v>
      </c>
      <c r="U408" s="1355">
        <v>146.71</v>
      </c>
      <c r="V408" s="1355">
        <v>139.38</v>
      </c>
      <c r="W408" s="1355">
        <v>142.76070000000001</v>
      </c>
      <c r="X408" s="1358">
        <v>50447.57</v>
      </c>
      <c r="Y408" s="1355">
        <v>194.08</v>
      </c>
      <c r="Z408" s="1355">
        <v>128</v>
      </c>
      <c r="AA408" s="1355">
        <v>163.86</v>
      </c>
      <c r="AB408" s="1355">
        <v>144.46790000000001</v>
      </c>
      <c r="AC408" s="1359">
        <v>660.79</v>
      </c>
      <c r="AD408" s="1355">
        <v>159</v>
      </c>
      <c r="AE408" s="1355">
        <v>140.61780000000002</v>
      </c>
      <c r="AF408" s="1355">
        <v>691.02</v>
      </c>
      <c r="AG408" s="1355">
        <v>170.87</v>
      </c>
      <c r="AH408" s="1355">
        <v>139.26</v>
      </c>
      <c r="AI408" s="1355">
        <v>158.36000000000001</v>
      </c>
      <c r="AJ408" s="1355">
        <v>197.40200000000002</v>
      </c>
      <c r="AK408" s="1354">
        <v>2014</v>
      </c>
      <c r="AL408" s="1335"/>
      <c r="AM408" s="1307">
        <v>146.74729045231379</v>
      </c>
      <c r="AN408" s="1284">
        <v>-1.173509487580271E-2</v>
      </c>
      <c r="AP408" s="1266"/>
      <c r="AQ408" s="1266"/>
      <c r="AS408" s="1380"/>
      <c r="AT408" s="1330"/>
      <c r="AU408" s="1330"/>
      <c r="AV408" s="1330"/>
      <c r="AW408" s="1331"/>
      <c r="AX408" s="1331"/>
      <c r="AY408" s="1330"/>
      <c r="AZ408" s="1330"/>
      <c r="BA408" s="1330"/>
      <c r="BB408" s="1330"/>
      <c r="BC408" s="1330"/>
      <c r="BD408" s="1330"/>
      <c r="BE408" s="1330"/>
      <c r="BF408" s="1330"/>
      <c r="BG408" s="1330"/>
      <c r="BH408" s="1330"/>
      <c r="BI408" s="1330"/>
      <c r="BJ408" s="1330"/>
      <c r="BK408" s="1330"/>
      <c r="BL408" s="1330"/>
      <c r="BM408" s="1330"/>
      <c r="BN408" s="1330"/>
      <c r="BO408" s="1330"/>
      <c r="BP408" s="1330"/>
      <c r="BQ408" s="1330"/>
      <c r="BR408" s="1330"/>
      <c r="BS408" s="1330"/>
      <c r="BT408" s="1330"/>
      <c r="BU408" s="1330"/>
      <c r="BV408" s="1330"/>
      <c r="BW408" s="1330"/>
      <c r="BX408" s="1330"/>
      <c r="BY408" s="1330"/>
      <c r="BZ408" s="1330"/>
      <c r="CA408" s="1330"/>
      <c r="CB408" s="1330"/>
      <c r="CC408" s="1330"/>
      <c r="CD408" s="1330"/>
      <c r="CE408" s="1330"/>
      <c r="CF408" s="1330"/>
      <c r="CG408" s="1330"/>
    </row>
    <row r="409" spans="1:85" s="1289" customFormat="1" ht="40.35" hidden="1" customHeight="1" outlineLevel="1" collapsed="1">
      <c r="A409" s="1299">
        <v>44424</v>
      </c>
      <c r="B409" s="1341">
        <v>33</v>
      </c>
      <c r="C409" s="1353">
        <v>125.3</v>
      </c>
      <c r="D409" s="1355">
        <v>180.94900000000001</v>
      </c>
      <c r="E409" s="1356">
        <v>353.90000000000003</v>
      </c>
      <c r="F409" s="1353">
        <v>139.15989999999999</v>
      </c>
      <c r="G409" s="1354">
        <v>3545</v>
      </c>
      <c r="H409" s="1353">
        <v>142.13130000000001</v>
      </c>
      <c r="I409" s="1354">
        <v>1057</v>
      </c>
      <c r="J409" s="1353">
        <v>139.9</v>
      </c>
      <c r="K409" s="1353">
        <v>148.67000000000002</v>
      </c>
      <c r="L409" s="1352">
        <v>173.81</v>
      </c>
      <c r="M409" s="1353">
        <v>155.07</v>
      </c>
      <c r="N409" s="1353">
        <v>147</v>
      </c>
      <c r="O409" s="1355">
        <v>148.0564</v>
      </c>
      <c r="P409" s="1358">
        <v>1110</v>
      </c>
      <c r="Q409" s="1355">
        <v>155.37</v>
      </c>
      <c r="R409" s="1362" t="s">
        <v>217</v>
      </c>
      <c r="S409" s="1355">
        <v>196.31</v>
      </c>
      <c r="T409" s="1355">
        <v>156.33000000000001</v>
      </c>
      <c r="U409" s="1355">
        <v>149.44</v>
      </c>
      <c r="V409" s="1355">
        <v>138.9</v>
      </c>
      <c r="W409" s="1355">
        <v>142.36410000000001</v>
      </c>
      <c r="X409" s="1358">
        <v>50018.81</v>
      </c>
      <c r="Y409" s="1355">
        <v>193.18</v>
      </c>
      <c r="Z409" s="1355">
        <v>128.02000000000001</v>
      </c>
      <c r="AA409" s="1355">
        <v>162.62</v>
      </c>
      <c r="AB409" s="1355">
        <v>145.3818</v>
      </c>
      <c r="AC409" s="1359">
        <v>665.13</v>
      </c>
      <c r="AD409" s="1355">
        <v>158</v>
      </c>
      <c r="AE409" s="1355">
        <v>138.1112</v>
      </c>
      <c r="AF409" s="1355">
        <v>680.19</v>
      </c>
      <c r="AG409" s="1355">
        <v>171.28</v>
      </c>
      <c r="AH409" s="1355">
        <v>139.89000000000001</v>
      </c>
      <c r="AI409" s="1355">
        <v>159.22999999999999</v>
      </c>
      <c r="AJ409" s="1355">
        <v>195.31540000000001</v>
      </c>
      <c r="AK409" s="1354">
        <v>2002</v>
      </c>
      <c r="AL409" s="1335"/>
      <c r="AM409" s="1307">
        <v>144.92968068526065</v>
      </c>
      <c r="AN409" s="1284">
        <v>-1.2385985195711546E-2</v>
      </c>
      <c r="AP409" s="1266"/>
      <c r="AQ409" s="1266"/>
      <c r="AS409" s="1380"/>
      <c r="AT409" s="1330"/>
      <c r="AU409" s="1330"/>
      <c r="AV409" s="1330"/>
      <c r="AW409" s="1331"/>
      <c r="AX409" s="1331"/>
      <c r="AY409" s="1330"/>
      <c r="AZ409" s="1330"/>
      <c r="BA409" s="1330"/>
      <c r="BB409" s="1330"/>
      <c r="BC409" s="1330"/>
      <c r="BD409" s="1330"/>
      <c r="BE409" s="1330"/>
      <c r="BF409" s="1330"/>
      <c r="BG409" s="1330"/>
      <c r="BH409" s="1330"/>
      <c r="BI409" s="1330"/>
      <c r="BJ409" s="1330"/>
      <c r="BK409" s="1330"/>
      <c r="BL409" s="1330"/>
      <c r="BM409" s="1330"/>
      <c r="BN409" s="1330"/>
      <c r="BO409" s="1330"/>
      <c r="BP409" s="1330"/>
      <c r="BQ409" s="1330"/>
      <c r="BR409" s="1330"/>
      <c r="BS409" s="1330"/>
      <c r="BT409" s="1330"/>
      <c r="BU409" s="1330"/>
      <c r="BV409" s="1330"/>
      <c r="BW409" s="1330"/>
      <c r="BX409" s="1330"/>
      <c r="BY409" s="1330"/>
      <c r="BZ409" s="1330"/>
      <c r="CA409" s="1330"/>
      <c r="CB409" s="1330"/>
      <c r="CC409" s="1330"/>
      <c r="CD409" s="1330"/>
      <c r="CE409" s="1330"/>
      <c r="CF409" s="1330"/>
      <c r="CG409" s="1330"/>
    </row>
    <row r="410" spans="1:85" s="1289" customFormat="1" ht="40.35" hidden="1" customHeight="1" outlineLevel="1" collapsed="1">
      <c r="A410" s="1299">
        <v>44431</v>
      </c>
      <c r="B410" s="1341">
        <v>34</v>
      </c>
      <c r="C410" s="1353">
        <v>123.34</v>
      </c>
      <c r="D410" s="1355">
        <v>179.96729999999999</v>
      </c>
      <c r="E410" s="1356">
        <v>351.98</v>
      </c>
      <c r="F410" s="1353">
        <v>132.90720000000002</v>
      </c>
      <c r="G410" s="1354">
        <v>3395</v>
      </c>
      <c r="H410" s="1353">
        <v>138.09990000000002</v>
      </c>
      <c r="I410" s="1354">
        <v>1027</v>
      </c>
      <c r="J410" s="1353">
        <v>137.21</v>
      </c>
      <c r="K410" s="1353">
        <v>146.19</v>
      </c>
      <c r="L410" s="1352">
        <v>171.6</v>
      </c>
      <c r="M410" s="1353">
        <v>153.25</v>
      </c>
      <c r="N410" s="1353">
        <v>147</v>
      </c>
      <c r="O410" s="1355">
        <v>146.2816</v>
      </c>
      <c r="P410" s="1358">
        <v>1096</v>
      </c>
      <c r="Q410" s="1355">
        <v>155.29</v>
      </c>
      <c r="R410" s="1362" t="s">
        <v>217</v>
      </c>
      <c r="S410" s="1355">
        <v>195.3</v>
      </c>
      <c r="T410" s="1355">
        <v>154.02000000000001</v>
      </c>
      <c r="U410" s="1355">
        <v>146.58000000000001</v>
      </c>
      <c r="V410" s="1355">
        <v>134.65</v>
      </c>
      <c r="W410" s="1355">
        <v>135.16220000000001</v>
      </c>
      <c r="X410" s="1358">
        <v>47314.89</v>
      </c>
      <c r="Y410" s="1355">
        <v>191.38</v>
      </c>
      <c r="Z410" s="1355">
        <v>122.33</v>
      </c>
      <c r="AA410" s="1355">
        <v>161.09</v>
      </c>
      <c r="AB410" s="1355">
        <v>140.18460000000002</v>
      </c>
      <c r="AC410" s="1359">
        <v>642.38</v>
      </c>
      <c r="AD410" s="1355">
        <v>157</v>
      </c>
      <c r="AE410" s="1355">
        <v>143.82599999999999</v>
      </c>
      <c r="AF410" s="1355">
        <v>709.28</v>
      </c>
      <c r="AG410" s="1355">
        <v>170.05</v>
      </c>
      <c r="AH410" s="1355">
        <v>138.82</v>
      </c>
      <c r="AI410" s="1355">
        <v>159.9</v>
      </c>
      <c r="AJ410" s="1355">
        <v>197.4272</v>
      </c>
      <c r="AK410" s="1354">
        <v>2023</v>
      </c>
      <c r="AL410" s="1335"/>
      <c r="AM410" s="1307">
        <v>142.06476124516868</v>
      </c>
      <c r="AN410" s="1284">
        <v>-1.976765164006411E-2</v>
      </c>
      <c r="AP410" s="1266"/>
      <c r="AQ410" s="1266"/>
      <c r="AS410" s="1380"/>
      <c r="AT410" s="1330"/>
      <c r="AU410" s="1330"/>
      <c r="AV410" s="1330"/>
      <c r="AW410" s="1331"/>
      <c r="AX410" s="1331"/>
      <c r="AY410" s="1330"/>
      <c r="AZ410" s="1330"/>
      <c r="BA410" s="1330"/>
      <c r="BB410" s="1330"/>
      <c r="BC410" s="1330"/>
      <c r="BD410" s="1330"/>
      <c r="BE410" s="1330"/>
      <c r="BF410" s="1330"/>
      <c r="BG410" s="1330"/>
      <c r="BH410" s="1330"/>
      <c r="BI410" s="1330"/>
      <c r="BJ410" s="1330"/>
      <c r="BK410" s="1330"/>
      <c r="BL410" s="1330"/>
      <c r="BM410" s="1330"/>
      <c r="BN410" s="1330"/>
      <c r="BO410" s="1330"/>
      <c r="BP410" s="1330"/>
      <c r="BQ410" s="1330"/>
      <c r="BR410" s="1330"/>
      <c r="BS410" s="1330"/>
      <c r="BT410" s="1330"/>
      <c r="BU410" s="1330"/>
      <c r="BV410" s="1330"/>
      <c r="BW410" s="1330"/>
      <c r="BX410" s="1330"/>
      <c r="BY410" s="1330"/>
      <c r="BZ410" s="1330"/>
      <c r="CA410" s="1330"/>
      <c r="CB410" s="1330"/>
      <c r="CC410" s="1330"/>
      <c r="CD410" s="1330"/>
      <c r="CE410" s="1330"/>
      <c r="CF410" s="1330"/>
      <c r="CG410" s="1330"/>
    </row>
    <row r="411" spans="1:85" s="1289" customFormat="1" ht="40.35" hidden="1" customHeight="1" outlineLevel="1" collapsed="1">
      <c r="A411" s="1299">
        <v>44438</v>
      </c>
      <c r="B411" s="1341">
        <v>35</v>
      </c>
      <c r="C411" s="1353">
        <v>122.79</v>
      </c>
      <c r="D411" s="1355">
        <v>179.23099999999999</v>
      </c>
      <c r="E411" s="1356">
        <v>350.54</v>
      </c>
      <c r="F411" s="1353">
        <v>132.78810000000001</v>
      </c>
      <c r="G411" s="1354">
        <v>3382</v>
      </c>
      <c r="H411" s="1353">
        <v>136.22730000000001</v>
      </c>
      <c r="I411" s="1354">
        <v>1013</v>
      </c>
      <c r="J411" s="1353">
        <v>134.67000000000002</v>
      </c>
      <c r="K411" s="1353">
        <v>146.22999999999999</v>
      </c>
      <c r="L411" s="1352">
        <v>171.34</v>
      </c>
      <c r="M411" s="1353">
        <v>152.07</v>
      </c>
      <c r="N411" s="1353">
        <v>147</v>
      </c>
      <c r="O411" s="1355">
        <v>144.11610000000002</v>
      </c>
      <c r="P411" s="1358">
        <v>1080</v>
      </c>
      <c r="Q411" s="1355">
        <v>153.29</v>
      </c>
      <c r="R411" s="1362" t="s">
        <v>217</v>
      </c>
      <c r="S411" s="1355">
        <v>196.81</v>
      </c>
      <c r="T411" s="1355">
        <v>155.26</v>
      </c>
      <c r="U411" s="1355">
        <v>146.16</v>
      </c>
      <c r="V411" s="1355">
        <v>134.22</v>
      </c>
      <c r="W411" s="1355">
        <v>136.06040000000002</v>
      </c>
      <c r="X411" s="1358">
        <v>47439.39</v>
      </c>
      <c r="Y411" s="1355">
        <v>191.31</v>
      </c>
      <c r="Z411" s="1355">
        <v>122.33</v>
      </c>
      <c r="AA411" s="1355">
        <v>157.84</v>
      </c>
      <c r="AB411" s="1355">
        <v>135.02950000000001</v>
      </c>
      <c r="AC411" s="1359">
        <v>611.73</v>
      </c>
      <c r="AD411" s="1355">
        <v>156</v>
      </c>
      <c r="AE411" s="1355">
        <v>155.70000000000002</v>
      </c>
      <c r="AF411" s="1355">
        <v>768.84</v>
      </c>
      <c r="AG411" s="1355">
        <v>166.07</v>
      </c>
      <c r="AH411" s="1355">
        <v>139.20000000000002</v>
      </c>
      <c r="AI411" s="1355">
        <v>160.62</v>
      </c>
      <c r="AJ411" s="1355">
        <v>198.68210000000002</v>
      </c>
      <c r="AK411" s="1354">
        <v>2024</v>
      </c>
      <c r="AL411" s="1335"/>
      <c r="AM411" s="1307">
        <v>140.45024263031442</v>
      </c>
      <c r="AN411" s="1284">
        <v>-1.1364666372598919E-2</v>
      </c>
      <c r="AP411" s="1266"/>
      <c r="AQ411" s="1266"/>
      <c r="AS411" s="1380"/>
      <c r="AT411" s="1330"/>
      <c r="AU411" s="1330"/>
      <c r="AV411" s="1330"/>
      <c r="AW411" s="1331"/>
      <c r="AX411" s="1331"/>
      <c r="AY411" s="1330"/>
      <c r="AZ411" s="1330"/>
      <c r="BA411" s="1330"/>
      <c r="BB411" s="1330"/>
      <c r="BC411" s="1330"/>
      <c r="BD411" s="1330"/>
      <c r="BE411" s="1330"/>
      <c r="BF411" s="1330"/>
      <c r="BG411" s="1330"/>
      <c r="BH411" s="1330"/>
      <c r="BI411" s="1330"/>
      <c r="BJ411" s="1330"/>
      <c r="BK411" s="1330"/>
      <c r="BL411" s="1330"/>
      <c r="BM411" s="1330"/>
      <c r="BN411" s="1330"/>
      <c r="BO411" s="1330"/>
      <c r="BP411" s="1330"/>
      <c r="BQ411" s="1330"/>
      <c r="BR411" s="1330"/>
      <c r="BS411" s="1330"/>
      <c r="BT411" s="1330"/>
      <c r="BU411" s="1330"/>
      <c r="BV411" s="1330"/>
      <c r="BW411" s="1330"/>
      <c r="BX411" s="1330"/>
      <c r="BY411" s="1330"/>
      <c r="BZ411" s="1330"/>
      <c r="CA411" s="1330"/>
      <c r="CB411" s="1330"/>
      <c r="CC411" s="1330"/>
      <c r="CD411" s="1330"/>
      <c r="CE411" s="1330"/>
      <c r="CF411" s="1330"/>
      <c r="CG411" s="1330"/>
    </row>
    <row r="412" spans="1:85" s="1289" customFormat="1" ht="40.35" hidden="1" customHeight="1" outlineLevel="1" collapsed="1">
      <c r="A412" s="1299">
        <v>44445</v>
      </c>
      <c r="B412" s="1341">
        <v>36</v>
      </c>
      <c r="C412" s="1353">
        <v>118.93</v>
      </c>
      <c r="D412" s="1355">
        <v>179.23099999999999</v>
      </c>
      <c r="E412" s="1356">
        <v>350.54</v>
      </c>
      <c r="F412" s="1353">
        <v>132.18550000000002</v>
      </c>
      <c r="G412" s="1354">
        <v>3354</v>
      </c>
      <c r="H412" s="1353">
        <v>134.20959999999999</v>
      </c>
      <c r="I412" s="1354">
        <v>998</v>
      </c>
      <c r="J412" s="1353">
        <v>132.52000000000001</v>
      </c>
      <c r="K412" s="1353">
        <v>146.76</v>
      </c>
      <c r="L412" s="1352">
        <v>169.13</v>
      </c>
      <c r="M412" s="1353">
        <v>150.16</v>
      </c>
      <c r="N412" s="1353">
        <v>147</v>
      </c>
      <c r="O412" s="1355">
        <v>142.93780000000001</v>
      </c>
      <c r="P412" s="1358">
        <v>1070</v>
      </c>
      <c r="Q412" s="1355">
        <v>151.4</v>
      </c>
      <c r="R412" s="1362" t="s">
        <v>217</v>
      </c>
      <c r="S412" s="1355">
        <v>195.28</v>
      </c>
      <c r="T412" s="1355">
        <v>147.72</v>
      </c>
      <c r="U412" s="1355">
        <v>141.97999999999999</v>
      </c>
      <c r="V412" s="1355">
        <v>131.66</v>
      </c>
      <c r="W412" s="1355">
        <v>132.2176</v>
      </c>
      <c r="X412" s="1358">
        <v>46177.950000000004</v>
      </c>
      <c r="Y412" s="1355">
        <v>190.62</v>
      </c>
      <c r="Z412" s="1355">
        <v>118.7</v>
      </c>
      <c r="AA412" s="1355">
        <v>158.33000000000001</v>
      </c>
      <c r="AB412" s="1355">
        <v>129.98770000000002</v>
      </c>
      <c r="AC412" s="1359">
        <v>588.33000000000004</v>
      </c>
      <c r="AD412" s="1355">
        <v>154</v>
      </c>
      <c r="AE412" s="1355">
        <v>163.50300000000001</v>
      </c>
      <c r="AF412" s="1355">
        <v>808.66</v>
      </c>
      <c r="AG412" s="1355">
        <v>165.07</v>
      </c>
      <c r="AH412" s="1355">
        <v>138.65</v>
      </c>
      <c r="AI412" s="1355">
        <v>161.9</v>
      </c>
      <c r="AJ412" s="1355">
        <v>199.33440000000002</v>
      </c>
      <c r="AK412" s="1354">
        <v>2028</v>
      </c>
      <c r="AL412" s="1335"/>
      <c r="AM412" s="1307">
        <v>138.22998540687345</v>
      </c>
      <c r="AN412" s="1284">
        <v>-1.5808140889332689E-2</v>
      </c>
      <c r="AP412" s="1266"/>
      <c r="AQ412" s="1266"/>
      <c r="AS412" s="1380"/>
      <c r="AT412" s="1330"/>
      <c r="AU412" s="1330"/>
      <c r="AV412" s="1330"/>
      <c r="AW412" s="1331"/>
      <c r="AX412" s="1331"/>
      <c r="AY412" s="1330"/>
      <c r="AZ412" s="1330"/>
      <c r="BA412" s="1330"/>
      <c r="BB412" s="1330"/>
      <c r="BC412" s="1330"/>
      <c r="BD412" s="1330"/>
      <c r="BE412" s="1330"/>
      <c r="BF412" s="1330"/>
      <c r="BG412" s="1330"/>
      <c r="BH412" s="1330"/>
      <c r="BI412" s="1330"/>
      <c r="BJ412" s="1330"/>
      <c r="BK412" s="1330"/>
      <c r="BL412" s="1330"/>
      <c r="BM412" s="1330"/>
      <c r="BN412" s="1330"/>
      <c r="BO412" s="1330"/>
      <c r="BP412" s="1330"/>
      <c r="BQ412" s="1330"/>
      <c r="BR412" s="1330"/>
      <c r="BS412" s="1330"/>
      <c r="BT412" s="1330"/>
      <c r="BU412" s="1330"/>
      <c r="BV412" s="1330"/>
      <c r="BW412" s="1330"/>
      <c r="BX412" s="1330"/>
      <c r="BY412" s="1330"/>
      <c r="BZ412" s="1330"/>
      <c r="CA412" s="1330"/>
      <c r="CB412" s="1330"/>
      <c r="CC412" s="1330"/>
      <c r="CD412" s="1330"/>
      <c r="CE412" s="1330"/>
      <c r="CF412" s="1330"/>
      <c r="CG412" s="1330"/>
    </row>
    <row r="413" spans="1:85" s="1289" customFormat="1" ht="40.35" hidden="1" customHeight="1" outlineLevel="1" collapsed="1">
      <c r="A413" s="1299">
        <v>44452</v>
      </c>
      <c r="B413" s="1341">
        <v>37</v>
      </c>
      <c r="C413" s="1353">
        <v>116.61</v>
      </c>
      <c r="D413" s="1355">
        <v>178.41290000000001</v>
      </c>
      <c r="E413" s="1356">
        <v>348.94</v>
      </c>
      <c r="F413" s="1353">
        <v>132.56140000000002</v>
      </c>
      <c r="G413" s="1354">
        <v>3356</v>
      </c>
      <c r="H413" s="1353">
        <v>134.3449</v>
      </c>
      <c r="I413" s="1354">
        <v>999</v>
      </c>
      <c r="J413" s="1353">
        <v>132.6</v>
      </c>
      <c r="K413" s="1353">
        <v>147.47999999999999</v>
      </c>
      <c r="L413" s="1352">
        <v>169.13</v>
      </c>
      <c r="M413" s="1353">
        <v>147.44</v>
      </c>
      <c r="N413" s="1353">
        <v>146</v>
      </c>
      <c r="O413" s="1355">
        <v>142.01300000000001</v>
      </c>
      <c r="P413" s="1358">
        <v>1064</v>
      </c>
      <c r="Q413" s="1355">
        <v>151.51</v>
      </c>
      <c r="R413" s="1362" t="s">
        <v>217</v>
      </c>
      <c r="S413" s="1355">
        <v>196.38</v>
      </c>
      <c r="T413" s="1355">
        <v>136.59</v>
      </c>
      <c r="U413" s="1355">
        <v>137.67000000000002</v>
      </c>
      <c r="V413" s="1355">
        <v>132.14000000000001</v>
      </c>
      <c r="W413" s="1355">
        <v>132.18690000000001</v>
      </c>
      <c r="X413" s="1358">
        <v>46294.51</v>
      </c>
      <c r="Y413" s="1355">
        <v>189.26</v>
      </c>
      <c r="Z413" s="1355">
        <v>118.28</v>
      </c>
      <c r="AA413" s="1355">
        <v>157.55000000000001</v>
      </c>
      <c r="AB413" s="1355">
        <v>124.95480000000001</v>
      </c>
      <c r="AC413" s="1359">
        <v>570.06000000000006</v>
      </c>
      <c r="AD413" s="1355">
        <v>151</v>
      </c>
      <c r="AE413" s="1355">
        <v>165.5077</v>
      </c>
      <c r="AF413" s="1355">
        <v>818.79</v>
      </c>
      <c r="AG413" s="1355">
        <v>164.79</v>
      </c>
      <c r="AH413" s="1355">
        <v>140.03</v>
      </c>
      <c r="AI413" s="1355">
        <v>159.9</v>
      </c>
      <c r="AJ413" s="1355">
        <v>200.4126</v>
      </c>
      <c r="AK413" s="1354">
        <v>2036</v>
      </c>
      <c r="AL413" s="1335"/>
      <c r="AM413" s="1307">
        <v>136.94668876005431</v>
      </c>
      <c r="AN413" s="1284">
        <v>-9.2837790805071485E-3</v>
      </c>
      <c r="AP413" s="1266"/>
      <c r="AQ413" s="1266"/>
      <c r="AS413" s="1380"/>
      <c r="AT413" s="1330"/>
      <c r="AU413" s="1330"/>
      <c r="AV413" s="1330"/>
      <c r="AW413" s="1331"/>
      <c r="AX413" s="1331"/>
      <c r="AY413" s="1330"/>
      <c r="AZ413" s="1330"/>
      <c r="BA413" s="1330"/>
      <c r="BB413" s="1330"/>
      <c r="BC413" s="1330"/>
      <c r="BD413" s="1330"/>
      <c r="BE413" s="1330"/>
      <c r="BF413" s="1330"/>
      <c r="BG413" s="1330"/>
      <c r="BH413" s="1330"/>
      <c r="BI413" s="1330"/>
      <c r="BJ413" s="1330"/>
      <c r="BK413" s="1330"/>
      <c r="BL413" s="1330"/>
      <c r="BM413" s="1330"/>
      <c r="BN413" s="1330"/>
      <c r="BO413" s="1330"/>
      <c r="BP413" s="1330"/>
      <c r="BQ413" s="1330"/>
      <c r="BR413" s="1330"/>
      <c r="BS413" s="1330"/>
      <c r="BT413" s="1330"/>
      <c r="BU413" s="1330"/>
      <c r="BV413" s="1330"/>
      <c r="BW413" s="1330"/>
      <c r="BX413" s="1330"/>
      <c r="BY413" s="1330"/>
      <c r="BZ413" s="1330"/>
      <c r="CA413" s="1330"/>
      <c r="CB413" s="1330"/>
      <c r="CC413" s="1330"/>
      <c r="CD413" s="1330"/>
      <c r="CE413" s="1330"/>
      <c r="CF413" s="1330"/>
      <c r="CG413" s="1330"/>
    </row>
    <row r="414" spans="1:85" s="1289" customFormat="1" ht="40.35" hidden="1" customHeight="1" outlineLevel="1" collapsed="1">
      <c r="A414" s="1299">
        <v>44459</v>
      </c>
      <c r="B414" s="1341">
        <v>38</v>
      </c>
      <c r="C414" s="1353">
        <v>115.3</v>
      </c>
      <c r="D414" s="1355">
        <v>178.01410000000001</v>
      </c>
      <c r="E414" s="1356">
        <v>348.16</v>
      </c>
      <c r="F414" s="1353">
        <v>132.297</v>
      </c>
      <c r="G414" s="1354">
        <v>3358</v>
      </c>
      <c r="H414" s="1353">
        <v>133.67250000000001</v>
      </c>
      <c r="I414" s="1354">
        <v>994</v>
      </c>
      <c r="J414" s="1353">
        <v>132.62</v>
      </c>
      <c r="K414" s="1353">
        <v>145.34</v>
      </c>
      <c r="L414" s="1352">
        <v>168.48</v>
      </c>
      <c r="M414" s="1353">
        <v>144.96</v>
      </c>
      <c r="N414" s="1353">
        <v>144</v>
      </c>
      <c r="O414" s="1355">
        <v>140.95699999999999</v>
      </c>
      <c r="P414" s="1358">
        <v>1057</v>
      </c>
      <c r="Q414" s="1355">
        <v>151.57</v>
      </c>
      <c r="R414" s="1362" t="s">
        <v>217</v>
      </c>
      <c r="S414" s="1355">
        <v>197.11</v>
      </c>
      <c r="T414" s="1355">
        <v>128.66</v>
      </c>
      <c r="U414" s="1355">
        <v>128.79</v>
      </c>
      <c r="V414" s="1355">
        <v>132.68</v>
      </c>
      <c r="W414" s="1355">
        <v>131.92940000000002</v>
      </c>
      <c r="X414" s="1358">
        <v>46844.36</v>
      </c>
      <c r="Y414" s="1355">
        <v>189.17000000000002</v>
      </c>
      <c r="Z414" s="1355">
        <v>118.45</v>
      </c>
      <c r="AA414" s="1355">
        <v>158.37</v>
      </c>
      <c r="AB414" s="1355">
        <v>122.848</v>
      </c>
      <c r="AC414" s="1359">
        <v>566.08000000000004</v>
      </c>
      <c r="AD414" s="1355">
        <v>149</v>
      </c>
      <c r="AE414" s="1355">
        <v>165.6233</v>
      </c>
      <c r="AF414" s="1355">
        <v>819.84</v>
      </c>
      <c r="AG414" s="1355">
        <v>164.84</v>
      </c>
      <c r="AH414" s="1355">
        <v>139.58000000000001</v>
      </c>
      <c r="AI414" s="1355">
        <v>160.80000000000001</v>
      </c>
      <c r="AJ414" s="1355">
        <v>200.7295</v>
      </c>
      <c r="AK414" s="1354">
        <v>2040</v>
      </c>
      <c r="AL414" s="1335"/>
      <c r="AM414" s="1307">
        <v>136.09963656116159</v>
      </c>
      <c r="AN414" s="1284">
        <v>-6.1852696590338763E-3</v>
      </c>
      <c r="AP414" s="1266"/>
      <c r="AQ414" s="1266"/>
      <c r="AS414" s="1380"/>
      <c r="AT414" s="1330"/>
      <c r="AU414" s="1330"/>
      <c r="AV414" s="1330"/>
      <c r="AW414" s="1331"/>
      <c r="AX414" s="1331"/>
      <c r="AY414" s="1330"/>
      <c r="AZ414" s="1330"/>
      <c r="BA414" s="1330"/>
      <c r="BB414" s="1330"/>
      <c r="BC414" s="1330"/>
      <c r="BD414" s="1330"/>
      <c r="BE414" s="1330"/>
      <c r="BF414" s="1330"/>
      <c r="BG414" s="1330"/>
      <c r="BH414" s="1330"/>
      <c r="BI414" s="1330"/>
      <c r="BJ414" s="1330"/>
      <c r="BK414" s="1330"/>
      <c r="BL414" s="1330"/>
      <c r="BM414" s="1330"/>
      <c r="BN414" s="1330"/>
      <c r="BO414" s="1330"/>
      <c r="BP414" s="1330"/>
      <c r="BQ414" s="1330"/>
      <c r="BR414" s="1330"/>
      <c r="BS414" s="1330"/>
      <c r="BT414" s="1330"/>
      <c r="BU414" s="1330"/>
      <c r="BV414" s="1330"/>
      <c r="BW414" s="1330"/>
      <c r="BX414" s="1330"/>
      <c r="BY414" s="1330"/>
      <c r="BZ414" s="1330"/>
      <c r="CA414" s="1330"/>
      <c r="CB414" s="1330"/>
      <c r="CC414" s="1330"/>
      <c r="CD414" s="1330"/>
      <c r="CE414" s="1330"/>
      <c r="CF414" s="1330"/>
      <c r="CG414" s="1330"/>
    </row>
    <row r="415" spans="1:85" s="1289" customFormat="1" ht="40.35" hidden="1" customHeight="1" outlineLevel="1" collapsed="1">
      <c r="A415" s="1299">
        <v>44466</v>
      </c>
      <c r="B415" s="1341">
        <v>39</v>
      </c>
      <c r="C415" s="1353">
        <v>114.93</v>
      </c>
      <c r="D415" s="1355">
        <v>177.9119</v>
      </c>
      <c r="E415" s="1356">
        <v>347.96</v>
      </c>
      <c r="F415" s="1353">
        <v>132.61360000000002</v>
      </c>
      <c r="G415" s="1354">
        <v>3371</v>
      </c>
      <c r="H415" s="1353">
        <v>133.26390000000001</v>
      </c>
      <c r="I415" s="1354">
        <v>991</v>
      </c>
      <c r="J415" s="1353">
        <v>131.97999999999999</v>
      </c>
      <c r="K415" s="1353">
        <v>141.26</v>
      </c>
      <c r="L415" s="1352">
        <v>166.66</v>
      </c>
      <c r="M415" s="1353">
        <v>141.96</v>
      </c>
      <c r="N415" s="1353">
        <v>141</v>
      </c>
      <c r="O415" s="1355">
        <v>135.6465</v>
      </c>
      <c r="P415" s="1358">
        <v>1017</v>
      </c>
      <c r="Q415" s="1355">
        <v>151.53</v>
      </c>
      <c r="R415" s="1362" t="s">
        <v>217</v>
      </c>
      <c r="S415" s="1355">
        <v>197.97</v>
      </c>
      <c r="T415" s="1355">
        <v>121.95</v>
      </c>
      <c r="U415" s="1355">
        <v>121.03</v>
      </c>
      <c r="V415" s="1355">
        <v>131.09</v>
      </c>
      <c r="W415" s="1355">
        <v>131.77790000000002</v>
      </c>
      <c r="X415" s="1358">
        <v>47263.450000000004</v>
      </c>
      <c r="Y415" s="1355">
        <v>188.15</v>
      </c>
      <c r="Z415" s="1355">
        <v>115.92</v>
      </c>
      <c r="AA415" s="1355">
        <v>156.47</v>
      </c>
      <c r="AB415" s="1355">
        <v>117.78630000000001</v>
      </c>
      <c r="AC415" s="1359">
        <v>542.29999999999995</v>
      </c>
      <c r="AD415" s="1355">
        <v>145</v>
      </c>
      <c r="AE415" s="1355">
        <v>162.03980000000001</v>
      </c>
      <c r="AF415" s="1355">
        <v>801.81000000000006</v>
      </c>
      <c r="AG415" s="1355">
        <v>164.05</v>
      </c>
      <c r="AH415" s="1355">
        <v>141.4</v>
      </c>
      <c r="AI415" s="1355">
        <v>160.63</v>
      </c>
      <c r="AJ415" s="1355">
        <v>201.05670000000001</v>
      </c>
      <c r="AK415" s="1354">
        <v>2044</v>
      </c>
      <c r="AL415" s="1335"/>
      <c r="AM415" s="1307">
        <v>134.00981179358612</v>
      </c>
      <c r="AN415" s="1284">
        <v>-1.5355109097858088E-2</v>
      </c>
      <c r="AP415" s="1266"/>
      <c r="AQ415" s="1266"/>
      <c r="AS415" s="1380"/>
      <c r="AT415" s="1330"/>
      <c r="AU415" s="1330"/>
      <c r="AV415" s="1330"/>
      <c r="AW415" s="1331"/>
      <c r="AX415" s="1331"/>
      <c r="AY415" s="1330"/>
      <c r="AZ415" s="1330"/>
      <c r="BA415" s="1330"/>
      <c r="BB415" s="1330"/>
      <c r="BC415" s="1330"/>
      <c r="BD415" s="1330"/>
      <c r="BE415" s="1330"/>
      <c r="BF415" s="1330"/>
      <c r="BG415" s="1330"/>
      <c r="BH415" s="1330"/>
      <c r="BI415" s="1330"/>
      <c r="BJ415" s="1330"/>
      <c r="BK415" s="1330"/>
      <c r="BL415" s="1330"/>
      <c r="BM415" s="1330"/>
      <c r="BN415" s="1330"/>
      <c r="BO415" s="1330"/>
      <c r="BP415" s="1330"/>
      <c r="BQ415" s="1330"/>
      <c r="BR415" s="1330"/>
      <c r="BS415" s="1330"/>
      <c r="BT415" s="1330"/>
      <c r="BU415" s="1330"/>
      <c r="BV415" s="1330"/>
      <c r="BW415" s="1330"/>
      <c r="BX415" s="1330"/>
      <c r="BY415" s="1330"/>
      <c r="BZ415" s="1330"/>
      <c r="CA415" s="1330"/>
      <c r="CB415" s="1330"/>
      <c r="CC415" s="1330"/>
      <c r="CD415" s="1330"/>
      <c r="CE415" s="1330"/>
      <c r="CF415" s="1330"/>
      <c r="CG415" s="1330"/>
    </row>
    <row r="416" spans="1:85" s="1289" customFormat="1" ht="40.35" hidden="1" customHeight="1" outlineLevel="1" collapsed="1">
      <c r="A416" s="1299">
        <v>44473</v>
      </c>
      <c r="B416" s="1341">
        <v>40</v>
      </c>
      <c r="C416" s="1353">
        <v>111.01</v>
      </c>
      <c r="D416" s="1355">
        <v>177.7482</v>
      </c>
      <c r="E416" s="1356">
        <v>347.64</v>
      </c>
      <c r="F416" s="1353">
        <v>132.68219999999999</v>
      </c>
      <c r="G416" s="1354">
        <v>3367</v>
      </c>
      <c r="H416" s="1353">
        <v>133.7499</v>
      </c>
      <c r="I416" s="1354">
        <v>995</v>
      </c>
      <c r="J416" s="1353">
        <v>128.87</v>
      </c>
      <c r="K416" s="1353">
        <v>138.20000000000002</v>
      </c>
      <c r="L416" s="1352">
        <v>165.23</v>
      </c>
      <c r="M416" s="1353">
        <v>138.84</v>
      </c>
      <c r="N416" s="1353">
        <v>138</v>
      </c>
      <c r="O416" s="1355">
        <v>136.7859</v>
      </c>
      <c r="P416" s="1358">
        <v>1027</v>
      </c>
      <c r="Q416" s="1355">
        <v>149.77000000000001</v>
      </c>
      <c r="R416" s="1362" t="s">
        <v>217</v>
      </c>
      <c r="S416" s="1355">
        <v>193.51</v>
      </c>
      <c r="T416" s="1355">
        <v>115.68</v>
      </c>
      <c r="U416" s="1355">
        <v>115.14</v>
      </c>
      <c r="V416" s="1355">
        <v>129.1</v>
      </c>
      <c r="W416" s="1355">
        <v>131.49610000000001</v>
      </c>
      <c r="X416" s="1358">
        <v>47130.63</v>
      </c>
      <c r="Y416" s="1355">
        <v>186.33</v>
      </c>
      <c r="Z416" s="1355">
        <v>114.01</v>
      </c>
      <c r="AA416" s="1355">
        <v>152.77000000000001</v>
      </c>
      <c r="AB416" s="1355">
        <v>121.10590000000001</v>
      </c>
      <c r="AC416" s="1359">
        <v>555.80000000000007</v>
      </c>
      <c r="AD416" s="1355">
        <v>140.95000000000002</v>
      </c>
      <c r="AE416" s="1355">
        <v>155.48500000000001</v>
      </c>
      <c r="AF416" s="1355">
        <v>769.26</v>
      </c>
      <c r="AG416" s="1355">
        <v>160.83000000000001</v>
      </c>
      <c r="AH416" s="1355">
        <v>136.92000000000002</v>
      </c>
      <c r="AI416" s="1355">
        <v>160.69</v>
      </c>
      <c r="AJ416" s="1355">
        <v>199.7492</v>
      </c>
      <c r="AK416" s="1354">
        <v>2025</v>
      </c>
      <c r="AL416" s="1335"/>
      <c r="AM416" s="1307">
        <v>132.41288962707617</v>
      </c>
      <c r="AN416" s="1284">
        <v>-1.1916457049948481E-2</v>
      </c>
      <c r="AP416" s="1266"/>
      <c r="AQ416" s="1266"/>
      <c r="AS416" s="1380"/>
      <c r="AT416" s="1330"/>
      <c r="AU416" s="1330"/>
      <c r="AV416" s="1330"/>
      <c r="AW416" s="1331"/>
      <c r="AX416" s="1331"/>
      <c r="AY416" s="1330"/>
      <c r="AZ416" s="1330"/>
      <c r="BA416" s="1330"/>
      <c r="BB416" s="1330"/>
      <c r="BC416" s="1330"/>
      <c r="BD416" s="1330"/>
      <c r="BE416" s="1330"/>
      <c r="BF416" s="1330"/>
      <c r="BG416" s="1330"/>
      <c r="BH416" s="1330"/>
      <c r="BI416" s="1330"/>
      <c r="BJ416" s="1330"/>
      <c r="BK416" s="1330"/>
      <c r="BL416" s="1330"/>
      <c r="BM416" s="1330"/>
      <c r="BN416" s="1330"/>
      <c r="BO416" s="1330"/>
      <c r="BP416" s="1330"/>
      <c r="BQ416" s="1330"/>
      <c r="BR416" s="1330"/>
      <c r="BS416" s="1330"/>
      <c r="BT416" s="1330"/>
      <c r="BU416" s="1330"/>
      <c r="BV416" s="1330"/>
      <c r="BW416" s="1330"/>
      <c r="BX416" s="1330"/>
      <c r="BY416" s="1330"/>
      <c r="BZ416" s="1330"/>
      <c r="CA416" s="1330"/>
      <c r="CB416" s="1330"/>
      <c r="CC416" s="1330"/>
      <c r="CD416" s="1330"/>
      <c r="CE416" s="1330"/>
      <c r="CF416" s="1330"/>
      <c r="CG416" s="1330"/>
    </row>
    <row r="417" spans="1:85" s="1289" customFormat="1" ht="40.35" hidden="1" customHeight="1" outlineLevel="1" collapsed="1">
      <c r="A417" s="1299">
        <v>44480</v>
      </c>
      <c r="B417" s="1341">
        <v>41</v>
      </c>
      <c r="C417" s="1353">
        <v>109.02</v>
      </c>
      <c r="D417" s="1355">
        <v>177.42100000000002</v>
      </c>
      <c r="E417" s="1356">
        <v>347</v>
      </c>
      <c r="F417" s="1353">
        <v>131.63560000000001</v>
      </c>
      <c r="G417" s="1354">
        <v>3343</v>
      </c>
      <c r="H417" s="1353">
        <v>132.24540000000002</v>
      </c>
      <c r="I417" s="1354">
        <v>984</v>
      </c>
      <c r="J417" s="1353">
        <v>127.7</v>
      </c>
      <c r="K417" s="1353">
        <v>137.78</v>
      </c>
      <c r="L417" s="1352">
        <v>158.34</v>
      </c>
      <c r="M417" s="1353">
        <v>134.85</v>
      </c>
      <c r="N417" s="1353">
        <v>136</v>
      </c>
      <c r="O417" s="1355">
        <v>132.27760000000001</v>
      </c>
      <c r="P417" s="1358">
        <v>994</v>
      </c>
      <c r="Q417" s="1355">
        <v>147.80000000000001</v>
      </c>
      <c r="R417" s="1362" t="s">
        <v>217</v>
      </c>
      <c r="S417" s="1355">
        <v>196.26</v>
      </c>
      <c r="T417" s="1355">
        <v>108.12</v>
      </c>
      <c r="U417" s="1355">
        <v>108.18</v>
      </c>
      <c r="V417" s="1355">
        <v>127.06</v>
      </c>
      <c r="W417" s="1355">
        <v>125.5441</v>
      </c>
      <c r="X417" s="1358">
        <v>45185.47</v>
      </c>
      <c r="Y417" s="1355">
        <v>184.69</v>
      </c>
      <c r="Z417" s="1355">
        <v>113.92</v>
      </c>
      <c r="AA417" s="1355">
        <v>153.20000000000002</v>
      </c>
      <c r="AB417" s="1355">
        <v>117.8408</v>
      </c>
      <c r="AC417" s="1359">
        <v>539.79999999999995</v>
      </c>
      <c r="AD417" s="1355">
        <v>136.71</v>
      </c>
      <c r="AE417" s="1355">
        <v>146.05440000000002</v>
      </c>
      <c r="AF417" s="1355">
        <v>722.75</v>
      </c>
      <c r="AG417" s="1355">
        <v>159.76</v>
      </c>
      <c r="AH417" s="1355">
        <v>134.37</v>
      </c>
      <c r="AI417" s="1355">
        <v>159.6</v>
      </c>
      <c r="AJ417" s="1355">
        <v>201.9742</v>
      </c>
      <c r="AK417" s="1354">
        <v>2035</v>
      </c>
      <c r="AL417" s="1335"/>
      <c r="AM417" s="1307">
        <v>130.29389424422854</v>
      </c>
      <c r="AN417" s="1284">
        <v>-1.6002938904328023E-2</v>
      </c>
      <c r="AP417" s="1266"/>
      <c r="AQ417" s="1266"/>
      <c r="AS417" s="1380"/>
      <c r="AT417" s="1330"/>
      <c r="AU417" s="1330"/>
      <c r="AV417" s="1330"/>
      <c r="AW417" s="1331"/>
      <c r="AX417" s="1331"/>
      <c r="AY417" s="1330"/>
      <c r="AZ417" s="1330"/>
      <c r="BA417" s="1330"/>
      <c r="BB417" s="1330"/>
      <c r="BC417" s="1330"/>
      <c r="BD417" s="1330"/>
      <c r="BE417" s="1330"/>
      <c r="BF417" s="1330"/>
      <c r="BG417" s="1330"/>
      <c r="BH417" s="1330"/>
      <c r="BI417" s="1330"/>
      <c r="BJ417" s="1330"/>
      <c r="BK417" s="1330"/>
      <c r="BL417" s="1330"/>
      <c r="BM417" s="1330"/>
      <c r="BN417" s="1330"/>
      <c r="BO417" s="1330"/>
      <c r="BP417" s="1330"/>
      <c r="BQ417" s="1330"/>
      <c r="BR417" s="1330"/>
      <c r="BS417" s="1330"/>
      <c r="BT417" s="1330"/>
      <c r="BU417" s="1330"/>
      <c r="BV417" s="1330"/>
      <c r="BW417" s="1330"/>
      <c r="BX417" s="1330"/>
      <c r="BY417" s="1330"/>
      <c r="BZ417" s="1330"/>
      <c r="CA417" s="1330"/>
      <c r="CB417" s="1330"/>
      <c r="CC417" s="1330"/>
      <c r="CD417" s="1330"/>
      <c r="CE417" s="1330"/>
      <c r="CF417" s="1330"/>
      <c r="CG417" s="1330"/>
    </row>
    <row r="418" spans="1:85" s="1289" customFormat="1" ht="40.35" hidden="1" customHeight="1" outlineLevel="1" collapsed="1">
      <c r="A418" s="1299">
        <v>44487</v>
      </c>
      <c r="B418" s="1341">
        <v>42</v>
      </c>
      <c r="C418" s="1353">
        <v>108.94</v>
      </c>
      <c r="D418" s="1355">
        <v>176.86880000000002</v>
      </c>
      <c r="E418" s="1356">
        <v>345.92</v>
      </c>
      <c r="F418" s="1353">
        <v>130.75700000000001</v>
      </c>
      <c r="G418" s="1354">
        <v>3340</v>
      </c>
      <c r="H418" s="1353">
        <v>130.63810000000001</v>
      </c>
      <c r="I418" s="1354">
        <v>972</v>
      </c>
      <c r="J418" s="1353">
        <v>127.77</v>
      </c>
      <c r="K418" s="1353">
        <v>137.78</v>
      </c>
      <c r="L418" s="1352">
        <v>163.54</v>
      </c>
      <c r="M418" s="1353">
        <v>130.5</v>
      </c>
      <c r="N418" s="1353">
        <v>134</v>
      </c>
      <c r="O418" s="1355">
        <v>140.65819999999999</v>
      </c>
      <c r="P418" s="1358">
        <v>1057</v>
      </c>
      <c r="Q418" s="1355">
        <v>147.75</v>
      </c>
      <c r="R418" s="1362" t="s">
        <v>217</v>
      </c>
      <c r="S418" s="1355">
        <v>194.52</v>
      </c>
      <c r="T418" s="1355">
        <v>101.49000000000001</v>
      </c>
      <c r="U418" s="1355">
        <v>107.67</v>
      </c>
      <c r="V418" s="1355">
        <v>127.55</v>
      </c>
      <c r="W418" s="1355">
        <v>124.87050000000001</v>
      </c>
      <c r="X418" s="1358">
        <v>45198.12</v>
      </c>
      <c r="Y418" s="1355">
        <v>180.57</v>
      </c>
      <c r="Z418" s="1355">
        <v>114.07000000000001</v>
      </c>
      <c r="AA418" s="1355">
        <v>152.51</v>
      </c>
      <c r="AB418" s="1355">
        <v>117.6451</v>
      </c>
      <c r="AC418" s="1359">
        <v>539.47</v>
      </c>
      <c r="AD418" s="1355">
        <v>133.47</v>
      </c>
      <c r="AE418" s="1355">
        <v>140.8853</v>
      </c>
      <c r="AF418" s="1355">
        <v>696.99</v>
      </c>
      <c r="AG418" s="1355">
        <v>160.47</v>
      </c>
      <c r="AH418" s="1355">
        <v>131.56</v>
      </c>
      <c r="AI418" s="1355">
        <v>160.54</v>
      </c>
      <c r="AJ418" s="1355">
        <v>203.18110000000001</v>
      </c>
      <c r="AK418" s="1354">
        <v>2034</v>
      </c>
      <c r="AL418" s="1335"/>
      <c r="AM418" s="1307">
        <v>129.46550741669276</v>
      </c>
      <c r="AN418" s="1284">
        <v>-6.3578330538115457E-3</v>
      </c>
      <c r="AP418" s="1266"/>
      <c r="AQ418" s="1266"/>
      <c r="AS418" s="1380"/>
      <c r="AT418" s="1330"/>
      <c r="AU418" s="1330"/>
      <c r="AV418" s="1330"/>
      <c r="AW418" s="1331"/>
      <c r="AX418" s="1331"/>
      <c r="AY418" s="1330"/>
      <c r="AZ418" s="1330"/>
      <c r="BA418" s="1330"/>
      <c r="BB418" s="1330"/>
      <c r="BC418" s="1330"/>
      <c r="BD418" s="1330"/>
      <c r="BE418" s="1330"/>
      <c r="BF418" s="1330"/>
      <c r="BG418" s="1330"/>
      <c r="BH418" s="1330"/>
      <c r="BI418" s="1330"/>
      <c r="BJ418" s="1330"/>
      <c r="BK418" s="1330"/>
      <c r="BL418" s="1330"/>
      <c r="BM418" s="1330"/>
      <c r="BN418" s="1330"/>
      <c r="BO418" s="1330"/>
      <c r="BP418" s="1330"/>
      <c r="BQ418" s="1330"/>
      <c r="BR418" s="1330"/>
      <c r="BS418" s="1330"/>
      <c r="BT418" s="1330"/>
      <c r="BU418" s="1330"/>
      <c r="BV418" s="1330"/>
      <c r="BW418" s="1330"/>
      <c r="BX418" s="1330"/>
      <c r="BY418" s="1330"/>
      <c r="BZ418" s="1330"/>
      <c r="CA418" s="1330"/>
      <c r="CB418" s="1330"/>
      <c r="CC418" s="1330"/>
      <c r="CD418" s="1330"/>
      <c r="CE418" s="1330"/>
      <c r="CF418" s="1330"/>
      <c r="CG418" s="1330"/>
    </row>
    <row r="419" spans="1:85" s="1289" customFormat="1" ht="40.35" hidden="1" customHeight="1" outlineLevel="1" collapsed="1">
      <c r="A419" s="1299">
        <v>44494</v>
      </c>
      <c r="B419" s="1341">
        <v>43</v>
      </c>
      <c r="C419" s="1353">
        <v>108.89</v>
      </c>
      <c r="D419" s="1355">
        <v>176.8586</v>
      </c>
      <c r="E419" s="1356">
        <v>345.90000000000003</v>
      </c>
      <c r="F419" s="1353">
        <v>129.5504</v>
      </c>
      <c r="G419" s="1354">
        <v>3329</v>
      </c>
      <c r="H419" s="1353">
        <v>130.11780000000002</v>
      </c>
      <c r="I419" s="1354">
        <v>968</v>
      </c>
      <c r="J419" s="1353">
        <v>127.53</v>
      </c>
      <c r="K419" s="1353">
        <v>136.18</v>
      </c>
      <c r="L419" s="1352">
        <v>162.63</v>
      </c>
      <c r="M419" s="1353">
        <v>128.52000000000001</v>
      </c>
      <c r="N419" s="1353">
        <v>132</v>
      </c>
      <c r="O419" s="1355">
        <v>138.5104</v>
      </c>
      <c r="P419" s="1358">
        <v>1042</v>
      </c>
      <c r="Q419" s="1355">
        <v>145.76</v>
      </c>
      <c r="R419" s="1362" t="s">
        <v>217</v>
      </c>
      <c r="S419" s="1355">
        <v>194.22</v>
      </c>
      <c r="T419" s="1355">
        <v>95.45</v>
      </c>
      <c r="U419" s="1355">
        <v>100.16</v>
      </c>
      <c r="V419" s="1355">
        <v>128.41</v>
      </c>
      <c r="W419" s="1355">
        <v>125.29660000000001</v>
      </c>
      <c r="X419" s="1358">
        <v>45501.090000000004</v>
      </c>
      <c r="Y419" s="1355">
        <v>177.44</v>
      </c>
      <c r="Z419" s="1355">
        <v>113.86</v>
      </c>
      <c r="AA419" s="1355">
        <v>150.35</v>
      </c>
      <c r="AB419" s="1355">
        <v>116.2347</v>
      </c>
      <c r="AC419" s="1359">
        <v>536.34</v>
      </c>
      <c r="AD419" s="1355">
        <v>130.69</v>
      </c>
      <c r="AE419" s="1355">
        <v>139.26760000000002</v>
      </c>
      <c r="AF419" s="1355">
        <v>689.1</v>
      </c>
      <c r="AG419" s="1355">
        <v>160.34</v>
      </c>
      <c r="AH419" s="1355">
        <v>131.61000000000001</v>
      </c>
      <c r="AI419" s="1355">
        <v>161.35</v>
      </c>
      <c r="AJ419" s="1355">
        <v>204.3613</v>
      </c>
      <c r="AK419" s="1354">
        <v>2037</v>
      </c>
      <c r="AL419" s="1335"/>
      <c r="AM419" s="1307">
        <v>128.53287878408025</v>
      </c>
      <c r="AN419" s="1284">
        <v>-7.2036842184597383E-3</v>
      </c>
      <c r="AP419" s="1266"/>
      <c r="AQ419" s="1266"/>
      <c r="AS419" s="1380"/>
      <c r="AT419" s="1330"/>
      <c r="AU419" s="1330"/>
      <c r="AV419" s="1330"/>
      <c r="AW419" s="1331"/>
      <c r="AX419" s="1331"/>
      <c r="AY419" s="1330"/>
      <c r="AZ419" s="1330"/>
      <c r="BA419" s="1330"/>
      <c r="BB419" s="1330"/>
      <c r="BC419" s="1330"/>
      <c r="BD419" s="1330"/>
      <c r="BE419" s="1330"/>
      <c r="BF419" s="1330"/>
      <c r="BG419" s="1330"/>
      <c r="BH419" s="1330"/>
      <c r="BI419" s="1330"/>
      <c r="BJ419" s="1330"/>
      <c r="BK419" s="1330"/>
      <c r="BL419" s="1330"/>
      <c r="BM419" s="1330"/>
      <c r="BN419" s="1330"/>
      <c r="BO419" s="1330"/>
      <c r="BP419" s="1330"/>
      <c r="BQ419" s="1330"/>
      <c r="BR419" s="1330"/>
      <c r="BS419" s="1330"/>
      <c r="BT419" s="1330"/>
      <c r="BU419" s="1330"/>
      <c r="BV419" s="1330"/>
      <c r="BW419" s="1330"/>
      <c r="BX419" s="1330"/>
      <c r="BY419" s="1330"/>
      <c r="BZ419" s="1330"/>
      <c r="CA419" s="1330"/>
      <c r="CB419" s="1330"/>
      <c r="CC419" s="1330"/>
      <c r="CD419" s="1330"/>
      <c r="CE419" s="1330"/>
      <c r="CF419" s="1330"/>
      <c r="CG419" s="1330"/>
    </row>
    <row r="420" spans="1:85" s="1289" customFormat="1" ht="40.35" hidden="1" customHeight="1" outlineLevel="1" collapsed="1">
      <c r="A420" s="1299">
        <v>44501</v>
      </c>
      <c r="B420" s="1341">
        <v>44</v>
      </c>
      <c r="C420" s="1353">
        <v>108.83</v>
      </c>
      <c r="D420" s="1355">
        <v>176.69500000000002</v>
      </c>
      <c r="E420" s="1356">
        <v>345.58</v>
      </c>
      <c r="F420" s="1353">
        <v>130.45480000000001</v>
      </c>
      <c r="G420" s="1354">
        <v>3326</v>
      </c>
      <c r="H420" s="1353">
        <v>129.73070000000001</v>
      </c>
      <c r="I420" s="1354">
        <v>965</v>
      </c>
      <c r="J420" s="1353">
        <v>127.26</v>
      </c>
      <c r="K420" s="1353">
        <v>138.63</v>
      </c>
      <c r="L420" s="1352">
        <v>157.30000000000001</v>
      </c>
      <c r="M420" s="1353">
        <v>126.49000000000001</v>
      </c>
      <c r="N420" s="1353">
        <v>133</v>
      </c>
      <c r="O420" s="1355">
        <v>136.2253</v>
      </c>
      <c r="P420" s="1358">
        <v>1025</v>
      </c>
      <c r="Q420" s="1355">
        <v>143.47999999999999</v>
      </c>
      <c r="R420" s="1362" t="s">
        <v>217</v>
      </c>
      <c r="S420" s="1355">
        <v>193.21</v>
      </c>
      <c r="T420" s="1355">
        <v>93.710000000000008</v>
      </c>
      <c r="U420" s="1355">
        <v>100.59</v>
      </c>
      <c r="V420" s="1355">
        <v>126.8</v>
      </c>
      <c r="W420" s="1355">
        <v>125.11760000000001</v>
      </c>
      <c r="X420" s="1358">
        <v>44998.9</v>
      </c>
      <c r="Y420" s="1355">
        <v>178.48</v>
      </c>
      <c r="Z420" s="1355">
        <v>114.65</v>
      </c>
      <c r="AA420" s="1355">
        <v>147</v>
      </c>
      <c r="AB420" s="1355">
        <v>117.96090000000001</v>
      </c>
      <c r="AC420" s="1359">
        <v>543.52</v>
      </c>
      <c r="AD420" s="1355">
        <v>129.75</v>
      </c>
      <c r="AE420" s="1355">
        <v>139.78540000000001</v>
      </c>
      <c r="AF420" s="1355">
        <v>691.87</v>
      </c>
      <c r="AG420" s="1355">
        <v>153.62</v>
      </c>
      <c r="AH420" s="1355">
        <v>133.36000000000001</v>
      </c>
      <c r="AI420" s="1355">
        <v>162.08000000000001</v>
      </c>
      <c r="AJ420" s="1355">
        <v>205.84610000000001</v>
      </c>
      <c r="AK420" s="1354">
        <v>2040</v>
      </c>
      <c r="AL420" s="1335"/>
      <c r="AM420" s="1307">
        <v>128.54680393815943</v>
      </c>
      <c r="AN420" s="1284">
        <v>1.0833923748454488E-4</v>
      </c>
      <c r="AP420" s="1266"/>
      <c r="AQ420" s="1266"/>
      <c r="AS420" s="1380"/>
      <c r="AT420" s="1330"/>
      <c r="AU420" s="1330"/>
      <c r="AV420" s="1330"/>
      <c r="AW420" s="1331"/>
      <c r="AX420" s="1331"/>
      <c r="AY420" s="1330"/>
      <c r="AZ420" s="1330"/>
      <c r="BA420" s="1330"/>
      <c r="BB420" s="1330"/>
      <c r="BC420" s="1330"/>
      <c r="BD420" s="1330"/>
      <c r="BE420" s="1330"/>
      <c r="BF420" s="1330"/>
      <c r="BG420" s="1330"/>
      <c r="BH420" s="1330"/>
      <c r="BI420" s="1330"/>
      <c r="BJ420" s="1330"/>
      <c r="BK420" s="1330"/>
      <c r="BL420" s="1330"/>
      <c r="BM420" s="1330"/>
      <c r="BN420" s="1330"/>
      <c r="BO420" s="1330"/>
      <c r="BP420" s="1330"/>
      <c r="BQ420" s="1330"/>
      <c r="BR420" s="1330"/>
      <c r="BS420" s="1330"/>
      <c r="BT420" s="1330"/>
      <c r="BU420" s="1330"/>
      <c r="BV420" s="1330"/>
      <c r="BW420" s="1330"/>
      <c r="BX420" s="1330"/>
      <c r="BY420" s="1330"/>
      <c r="BZ420" s="1330"/>
      <c r="CA420" s="1330"/>
      <c r="CB420" s="1330"/>
      <c r="CC420" s="1330"/>
      <c r="CD420" s="1330"/>
      <c r="CE420" s="1330"/>
      <c r="CF420" s="1330"/>
      <c r="CG420" s="1330"/>
    </row>
    <row r="421" spans="1:85" s="1289" customFormat="1" ht="40.35" hidden="1" customHeight="1" outlineLevel="1" collapsed="1">
      <c r="A421" s="1299">
        <v>44508</v>
      </c>
      <c r="B421" s="1341">
        <v>45</v>
      </c>
      <c r="C421" s="1353">
        <v>109.4</v>
      </c>
      <c r="D421" s="1355">
        <v>176.69500000000002</v>
      </c>
      <c r="E421" s="1356">
        <v>345.58</v>
      </c>
      <c r="F421" s="1353">
        <v>131.2329</v>
      </c>
      <c r="G421" s="1354">
        <v>3312</v>
      </c>
      <c r="H421" s="1353">
        <v>130.0171</v>
      </c>
      <c r="I421" s="1354">
        <v>967</v>
      </c>
      <c r="J421" s="1353">
        <v>127.59</v>
      </c>
      <c r="K421" s="1353">
        <v>138.33000000000001</v>
      </c>
      <c r="L421" s="1352">
        <v>159.12</v>
      </c>
      <c r="M421" s="1353">
        <v>126.3</v>
      </c>
      <c r="N421" s="1353">
        <v>133</v>
      </c>
      <c r="O421" s="1355">
        <v>137.17270000000002</v>
      </c>
      <c r="P421" s="1358">
        <v>1031</v>
      </c>
      <c r="Q421" s="1355">
        <v>143.5</v>
      </c>
      <c r="R421" s="1362" t="s">
        <v>217</v>
      </c>
      <c r="S421" s="1355">
        <v>190.69</v>
      </c>
      <c r="T421" s="1355">
        <v>96.43</v>
      </c>
      <c r="U421" s="1355">
        <v>99.86</v>
      </c>
      <c r="V421" s="1355">
        <v>127.09</v>
      </c>
      <c r="W421" s="1355">
        <v>123.77560000000001</v>
      </c>
      <c r="X421" s="1358">
        <v>44904.01</v>
      </c>
      <c r="Y421" s="1355">
        <v>176.19</v>
      </c>
      <c r="Z421" s="1355">
        <v>113.92</v>
      </c>
      <c r="AA421" s="1355">
        <v>148.09</v>
      </c>
      <c r="AB421" s="1355">
        <v>118.73440000000001</v>
      </c>
      <c r="AC421" s="1359">
        <v>548.20000000000005</v>
      </c>
      <c r="AD421" s="1355">
        <v>129.75</v>
      </c>
      <c r="AE421" s="1355">
        <v>141.39270000000002</v>
      </c>
      <c r="AF421" s="1355">
        <v>699.71</v>
      </c>
      <c r="AG421" s="1355">
        <v>155.13</v>
      </c>
      <c r="AH421" s="1355">
        <v>131.42000000000002</v>
      </c>
      <c r="AI421" s="1355">
        <v>162.04</v>
      </c>
      <c r="AJ421" s="1355">
        <v>204.3527</v>
      </c>
      <c r="AK421" s="1354">
        <v>2035</v>
      </c>
      <c r="AL421" s="1335"/>
      <c r="AM421" s="1307">
        <v>128.69304430168179</v>
      </c>
      <c r="AN421" s="1284">
        <v>1.1376429365970164E-3</v>
      </c>
      <c r="AP421" s="1266"/>
      <c r="AQ421" s="1266"/>
      <c r="AS421" s="1380"/>
      <c r="AT421" s="1330"/>
      <c r="AU421" s="1330"/>
      <c r="AV421" s="1330"/>
      <c r="AW421" s="1331"/>
      <c r="AX421" s="1331"/>
      <c r="AY421" s="1330"/>
      <c r="AZ421" s="1330"/>
      <c r="BA421" s="1330"/>
      <c r="BB421" s="1330"/>
      <c r="BC421" s="1330"/>
      <c r="BD421" s="1330"/>
      <c r="BE421" s="1330"/>
      <c r="BF421" s="1330"/>
      <c r="BG421" s="1330"/>
      <c r="BH421" s="1330"/>
      <c r="BI421" s="1330"/>
      <c r="BJ421" s="1330"/>
      <c r="BK421" s="1330"/>
      <c r="BL421" s="1330"/>
      <c r="BM421" s="1330"/>
      <c r="BN421" s="1330"/>
      <c r="BO421" s="1330"/>
      <c r="BP421" s="1330"/>
      <c r="BQ421" s="1330"/>
      <c r="BR421" s="1330"/>
      <c r="BS421" s="1330"/>
      <c r="BT421" s="1330"/>
      <c r="BU421" s="1330"/>
      <c r="BV421" s="1330"/>
      <c r="BW421" s="1330"/>
      <c r="BX421" s="1330"/>
      <c r="BY421" s="1330"/>
      <c r="BZ421" s="1330"/>
      <c r="CA421" s="1330"/>
      <c r="CB421" s="1330"/>
      <c r="CC421" s="1330"/>
      <c r="CD421" s="1330"/>
      <c r="CE421" s="1330"/>
      <c r="CF421" s="1330"/>
      <c r="CG421" s="1330"/>
    </row>
    <row r="422" spans="1:85" s="1289" customFormat="1" ht="40.35" hidden="1" customHeight="1" outlineLevel="1" collapsed="1">
      <c r="A422" s="1299">
        <v>44515</v>
      </c>
      <c r="B422" s="1341">
        <v>46</v>
      </c>
      <c r="C422" s="1353">
        <v>110.21000000000001</v>
      </c>
      <c r="D422" s="1355">
        <v>176.41890000000001</v>
      </c>
      <c r="E422" s="1356">
        <v>345.04</v>
      </c>
      <c r="F422" s="1353">
        <v>131.64709999999999</v>
      </c>
      <c r="G422" s="1354">
        <v>3328</v>
      </c>
      <c r="H422" s="1353">
        <v>129.358</v>
      </c>
      <c r="I422" s="1354">
        <v>962</v>
      </c>
      <c r="J422" s="1353">
        <v>127.57000000000001</v>
      </c>
      <c r="K422" s="1353">
        <v>140.15</v>
      </c>
      <c r="L422" s="1352">
        <v>157.95000000000002</v>
      </c>
      <c r="M422" s="1353">
        <v>126.49000000000001</v>
      </c>
      <c r="N422" s="1353">
        <v>133</v>
      </c>
      <c r="O422" s="1355">
        <v>132.17189999999999</v>
      </c>
      <c r="P422" s="1358">
        <v>993</v>
      </c>
      <c r="Q422" s="1355">
        <v>143.22</v>
      </c>
      <c r="R422" s="1362" t="s">
        <v>217</v>
      </c>
      <c r="S422" s="1355">
        <v>187.46</v>
      </c>
      <c r="T422" s="1355">
        <v>97.44</v>
      </c>
      <c r="U422" s="1355">
        <v>103.24000000000001</v>
      </c>
      <c r="V422" s="1355">
        <v>128</v>
      </c>
      <c r="W422" s="1355">
        <v>124.77670000000001</v>
      </c>
      <c r="X422" s="1358">
        <v>45677.19</v>
      </c>
      <c r="Y422" s="1355">
        <v>174.02</v>
      </c>
      <c r="Z422" s="1355">
        <v>113.66</v>
      </c>
      <c r="AA422" s="1355">
        <v>146.6</v>
      </c>
      <c r="AB422" s="1355">
        <v>117.8404</v>
      </c>
      <c r="AC422" s="1359">
        <v>549</v>
      </c>
      <c r="AD422" s="1355">
        <v>130</v>
      </c>
      <c r="AE422" s="1355">
        <v>146.94150000000002</v>
      </c>
      <c r="AF422" s="1355">
        <v>727.27</v>
      </c>
      <c r="AG422" s="1355">
        <v>153.91</v>
      </c>
      <c r="AH422" s="1355">
        <v>130.03</v>
      </c>
      <c r="AI422" s="1355">
        <v>163.72999999999999</v>
      </c>
      <c r="AJ422" s="1355">
        <v>202.16830000000002</v>
      </c>
      <c r="AK422" s="1354">
        <v>2031</v>
      </c>
      <c r="AL422" s="1335"/>
      <c r="AM422" s="1307">
        <v>128.58707302830877</v>
      </c>
      <c r="AN422" s="1284">
        <v>-8.2344212111895576E-4</v>
      </c>
      <c r="AP422" s="1266"/>
      <c r="AQ422" s="1266"/>
      <c r="AS422" s="1380"/>
      <c r="AT422" s="1330"/>
      <c r="AU422" s="1330"/>
      <c r="AV422" s="1330"/>
      <c r="AW422" s="1331"/>
      <c r="AX422" s="1331"/>
      <c r="AY422" s="1330"/>
      <c r="AZ422" s="1330"/>
      <c r="BA422" s="1330"/>
      <c r="BB422" s="1330"/>
      <c r="BC422" s="1330"/>
      <c r="BD422" s="1330"/>
      <c r="BE422" s="1330"/>
      <c r="BF422" s="1330"/>
      <c r="BG422" s="1330"/>
      <c r="BH422" s="1330"/>
      <c r="BI422" s="1330"/>
      <c r="BJ422" s="1330"/>
      <c r="BK422" s="1330"/>
      <c r="BL422" s="1330"/>
      <c r="BM422" s="1330"/>
      <c r="BN422" s="1330"/>
      <c r="BO422" s="1330"/>
      <c r="BP422" s="1330"/>
      <c r="BQ422" s="1330"/>
      <c r="BR422" s="1330"/>
      <c r="BS422" s="1330"/>
      <c r="BT422" s="1330"/>
      <c r="BU422" s="1330"/>
      <c r="BV422" s="1330"/>
      <c r="BW422" s="1330"/>
      <c r="BX422" s="1330"/>
      <c r="BY422" s="1330"/>
      <c r="BZ422" s="1330"/>
      <c r="CA422" s="1330"/>
      <c r="CB422" s="1330"/>
      <c r="CC422" s="1330"/>
      <c r="CD422" s="1330"/>
      <c r="CE422" s="1330"/>
      <c r="CF422" s="1330"/>
      <c r="CG422" s="1330"/>
    </row>
    <row r="423" spans="1:85" s="1289" customFormat="1" ht="40.35" hidden="1" customHeight="1" outlineLevel="1" collapsed="1">
      <c r="A423" s="1299">
        <v>44522</v>
      </c>
      <c r="B423" s="1341">
        <v>47</v>
      </c>
      <c r="C423" s="1353">
        <v>110.08</v>
      </c>
      <c r="D423" s="1355">
        <v>175.85640000000001</v>
      </c>
      <c r="E423" s="1356">
        <v>343.94</v>
      </c>
      <c r="F423" s="1353">
        <v>130.64400000000001</v>
      </c>
      <c r="G423" s="1354">
        <v>3332</v>
      </c>
      <c r="H423" s="1353">
        <v>129.63040000000001</v>
      </c>
      <c r="I423" s="1354">
        <v>964</v>
      </c>
      <c r="J423" s="1353">
        <v>127.29</v>
      </c>
      <c r="K423" s="1353">
        <v>138.13</v>
      </c>
      <c r="L423" s="1352">
        <v>157.69</v>
      </c>
      <c r="M423" s="1353">
        <v>125.56</v>
      </c>
      <c r="N423" s="1353">
        <v>134</v>
      </c>
      <c r="O423" s="1355">
        <v>133.0975</v>
      </c>
      <c r="P423" s="1358">
        <v>1001</v>
      </c>
      <c r="Q423" s="1355">
        <v>143.36000000000001</v>
      </c>
      <c r="R423" s="1362" t="s">
        <v>217</v>
      </c>
      <c r="S423" s="1355">
        <v>188.4</v>
      </c>
      <c r="T423" s="1355">
        <v>105.99000000000001</v>
      </c>
      <c r="U423" s="1355">
        <v>106.71000000000001</v>
      </c>
      <c r="V423" s="1355">
        <v>129.17000000000002</v>
      </c>
      <c r="W423" s="1355">
        <v>124.8134</v>
      </c>
      <c r="X423" s="1358">
        <v>46015.3</v>
      </c>
      <c r="Y423" s="1355">
        <v>173.76</v>
      </c>
      <c r="Z423" s="1355">
        <v>114.07000000000001</v>
      </c>
      <c r="AA423" s="1355">
        <v>148.57</v>
      </c>
      <c r="AB423" s="1355">
        <v>117.9881</v>
      </c>
      <c r="AC423" s="1359">
        <v>553.9</v>
      </c>
      <c r="AD423" s="1355">
        <v>129</v>
      </c>
      <c r="AE423" s="1355">
        <v>153.70260000000002</v>
      </c>
      <c r="AF423" s="1355">
        <v>760.76</v>
      </c>
      <c r="AG423" s="1355">
        <v>155.56</v>
      </c>
      <c r="AH423" s="1355">
        <v>130.08000000000001</v>
      </c>
      <c r="AI423" s="1355">
        <v>163.30000000000001</v>
      </c>
      <c r="AJ423" s="1355">
        <v>200.34110000000001</v>
      </c>
      <c r="AK423" s="1354">
        <v>2039</v>
      </c>
      <c r="AL423" s="1335"/>
      <c r="AM423" s="1307">
        <v>128.70707373863991</v>
      </c>
      <c r="AN423" s="1284">
        <v>9.3322530410744342E-4</v>
      </c>
      <c r="AP423" s="1266"/>
      <c r="AQ423" s="1266"/>
      <c r="AS423" s="1380"/>
      <c r="AT423" s="1330"/>
      <c r="AU423" s="1330"/>
      <c r="AV423" s="1330"/>
      <c r="AW423" s="1331"/>
      <c r="AX423" s="1331"/>
      <c r="AY423" s="1330"/>
      <c r="AZ423" s="1330"/>
      <c r="BA423" s="1330"/>
      <c r="BB423" s="1330"/>
      <c r="BC423" s="1330"/>
      <c r="BD423" s="1330"/>
      <c r="BE423" s="1330"/>
      <c r="BF423" s="1330"/>
      <c r="BG423" s="1330"/>
      <c r="BH423" s="1330"/>
      <c r="BI423" s="1330"/>
      <c r="BJ423" s="1330"/>
      <c r="BK423" s="1330"/>
      <c r="BL423" s="1330"/>
      <c r="BM423" s="1330"/>
      <c r="BN423" s="1330"/>
      <c r="BO423" s="1330"/>
      <c r="BP423" s="1330"/>
      <c r="BQ423" s="1330"/>
      <c r="BR423" s="1330"/>
      <c r="BS423" s="1330"/>
      <c r="BT423" s="1330"/>
      <c r="BU423" s="1330"/>
      <c r="BV423" s="1330"/>
      <c r="BW423" s="1330"/>
      <c r="BX423" s="1330"/>
      <c r="BY423" s="1330"/>
      <c r="BZ423" s="1330"/>
      <c r="CA423" s="1330"/>
      <c r="CB423" s="1330"/>
      <c r="CC423" s="1330"/>
      <c r="CD423" s="1330"/>
      <c r="CE423" s="1330"/>
      <c r="CF423" s="1330"/>
      <c r="CG423" s="1330"/>
    </row>
    <row r="424" spans="1:85" s="1289" customFormat="1" ht="40.35" hidden="1" customHeight="1" outlineLevel="1" collapsed="1">
      <c r="A424" s="1299">
        <v>44529</v>
      </c>
      <c r="B424" s="1341">
        <v>48</v>
      </c>
      <c r="C424" s="1353">
        <v>110.2</v>
      </c>
      <c r="D424" s="1355">
        <v>175.7235</v>
      </c>
      <c r="E424" s="1356">
        <v>343.68</v>
      </c>
      <c r="F424" s="1353">
        <v>130.2758</v>
      </c>
      <c r="G424" s="1354">
        <v>3323</v>
      </c>
      <c r="H424" s="1353">
        <v>129.36369999999999</v>
      </c>
      <c r="I424" s="1354">
        <v>962</v>
      </c>
      <c r="J424" s="1353">
        <v>126.66</v>
      </c>
      <c r="K424" s="1353">
        <v>136.69</v>
      </c>
      <c r="L424" s="1352">
        <v>158.6</v>
      </c>
      <c r="M424" s="1353">
        <v>126.01</v>
      </c>
      <c r="N424" s="1353">
        <v>134</v>
      </c>
      <c r="O424" s="1355">
        <v>136.4631</v>
      </c>
      <c r="P424" s="1358">
        <v>1027</v>
      </c>
      <c r="Q424" s="1355">
        <v>143.65</v>
      </c>
      <c r="R424" s="1362" t="s">
        <v>217</v>
      </c>
      <c r="S424" s="1355">
        <v>191.36</v>
      </c>
      <c r="T424" s="1355">
        <v>128</v>
      </c>
      <c r="U424" s="1355">
        <v>122.27</v>
      </c>
      <c r="V424" s="1355">
        <v>126.60000000000001</v>
      </c>
      <c r="W424" s="1355">
        <v>126.8991</v>
      </c>
      <c r="X424" s="1358">
        <v>46350.07</v>
      </c>
      <c r="Y424" s="1355">
        <v>173.91</v>
      </c>
      <c r="Z424" s="1355">
        <v>113.74000000000001</v>
      </c>
      <c r="AA424" s="1355">
        <v>148.14000000000001</v>
      </c>
      <c r="AB424" s="1355">
        <v>121.03450000000001</v>
      </c>
      <c r="AC424" s="1359">
        <v>561.6</v>
      </c>
      <c r="AD424" s="1355">
        <v>129</v>
      </c>
      <c r="AE424" s="1355">
        <v>157.13720000000001</v>
      </c>
      <c r="AF424" s="1355">
        <v>777.71</v>
      </c>
      <c r="AG424" s="1355">
        <v>153.43</v>
      </c>
      <c r="AH424" s="1355">
        <v>132.55000000000001</v>
      </c>
      <c r="AI424" s="1355">
        <v>166.85</v>
      </c>
      <c r="AJ424" s="1355">
        <v>199.3049</v>
      </c>
      <c r="AK424" s="1354">
        <v>2049</v>
      </c>
      <c r="AL424" s="1335"/>
      <c r="AM424" s="1307">
        <v>129.27506586232107</v>
      </c>
      <c r="AN424" s="1284">
        <v>4.4130606592343025E-3</v>
      </c>
      <c r="AP424" s="1266"/>
      <c r="AQ424" s="1266"/>
      <c r="AS424" s="1380"/>
      <c r="AT424" s="1330"/>
      <c r="AU424" s="1330"/>
      <c r="AV424" s="1330"/>
      <c r="AW424" s="1331"/>
      <c r="AX424" s="1331"/>
      <c r="AY424" s="1330"/>
      <c r="AZ424" s="1330"/>
      <c r="BA424" s="1330"/>
      <c r="BB424" s="1330"/>
      <c r="BC424" s="1330"/>
      <c r="BD424" s="1330"/>
      <c r="BE424" s="1330"/>
      <c r="BF424" s="1330"/>
      <c r="BG424" s="1330"/>
      <c r="BH424" s="1330"/>
      <c r="BI424" s="1330"/>
      <c r="BJ424" s="1330"/>
      <c r="BK424" s="1330"/>
      <c r="BL424" s="1330"/>
      <c r="BM424" s="1330"/>
      <c r="BN424" s="1330"/>
      <c r="BO424" s="1330"/>
      <c r="BP424" s="1330"/>
      <c r="BQ424" s="1330"/>
      <c r="BR424" s="1330"/>
      <c r="BS424" s="1330"/>
      <c r="BT424" s="1330"/>
      <c r="BU424" s="1330"/>
      <c r="BV424" s="1330"/>
      <c r="BW424" s="1330"/>
      <c r="BX424" s="1330"/>
      <c r="BY424" s="1330"/>
      <c r="BZ424" s="1330"/>
      <c r="CA424" s="1330"/>
      <c r="CB424" s="1330"/>
      <c r="CC424" s="1330"/>
      <c r="CD424" s="1330"/>
      <c r="CE424" s="1330"/>
      <c r="CF424" s="1330"/>
      <c r="CG424" s="1330"/>
    </row>
    <row r="425" spans="1:85" s="1289" customFormat="1" ht="40.35" hidden="1" customHeight="1" outlineLevel="1" collapsed="1">
      <c r="A425" s="1299">
        <v>44536</v>
      </c>
      <c r="B425" s="1341">
        <v>49</v>
      </c>
      <c r="C425" s="1353">
        <v>109.92</v>
      </c>
      <c r="D425" s="1355">
        <v>175.68260000000001</v>
      </c>
      <c r="E425" s="1356">
        <v>343.6</v>
      </c>
      <c r="F425" s="1353">
        <v>131.27459999999999</v>
      </c>
      <c r="G425" s="1354">
        <v>3337</v>
      </c>
      <c r="H425" s="1353">
        <v>129.63589999999999</v>
      </c>
      <c r="I425" s="1354">
        <v>964</v>
      </c>
      <c r="J425" s="1353">
        <v>129.25</v>
      </c>
      <c r="K425" s="1353">
        <v>139.54</v>
      </c>
      <c r="L425" s="1352">
        <v>158.75</v>
      </c>
      <c r="M425" s="1353">
        <v>123.88000000000001</v>
      </c>
      <c r="N425" s="1353">
        <v>135</v>
      </c>
      <c r="O425" s="1355">
        <v>137.92760000000001</v>
      </c>
      <c r="P425" s="1358">
        <v>1038</v>
      </c>
      <c r="Q425" s="1355">
        <v>143.47</v>
      </c>
      <c r="R425" s="1362" t="s">
        <v>217</v>
      </c>
      <c r="S425" s="1355">
        <v>190.44</v>
      </c>
      <c r="T425" s="1355">
        <v>141.52000000000001</v>
      </c>
      <c r="U425" s="1355">
        <v>128.94</v>
      </c>
      <c r="V425" s="1355">
        <v>128.19</v>
      </c>
      <c r="W425" s="1355">
        <v>125.5622</v>
      </c>
      <c r="X425" s="1358">
        <v>45906.78</v>
      </c>
      <c r="Y425" s="1355">
        <v>170.97</v>
      </c>
      <c r="Z425" s="1355">
        <v>113.62</v>
      </c>
      <c r="AA425" s="1355">
        <v>149.12</v>
      </c>
      <c r="AB425" s="1355">
        <v>128.04850000000002</v>
      </c>
      <c r="AC425" s="1359">
        <v>589.1</v>
      </c>
      <c r="AD425" s="1355">
        <v>130</v>
      </c>
      <c r="AE425" s="1355">
        <v>157.4622</v>
      </c>
      <c r="AF425" s="1355">
        <v>779.24</v>
      </c>
      <c r="AG425" s="1355">
        <v>154.12</v>
      </c>
      <c r="AH425" s="1355">
        <v>134.5</v>
      </c>
      <c r="AI425" s="1355">
        <v>166.4</v>
      </c>
      <c r="AJ425" s="1355">
        <v>198.75980000000001</v>
      </c>
      <c r="AK425" s="1354">
        <v>2040</v>
      </c>
      <c r="AL425" s="1335"/>
      <c r="AM425" s="1307">
        <v>131.04802040112816</v>
      </c>
      <c r="AN425" s="1284">
        <v>1.3714590102744895E-2</v>
      </c>
      <c r="AP425" s="1266"/>
      <c r="AQ425" s="1266"/>
      <c r="AS425" s="1380"/>
      <c r="AT425" s="1330"/>
      <c r="AU425" s="1330"/>
      <c r="AV425" s="1330"/>
      <c r="AW425" s="1331"/>
      <c r="AX425" s="1331"/>
      <c r="AY425" s="1330"/>
      <c r="AZ425" s="1330"/>
      <c r="BA425" s="1330"/>
      <c r="BB425" s="1330"/>
      <c r="BC425" s="1330"/>
      <c r="BD425" s="1330"/>
      <c r="BE425" s="1330"/>
      <c r="BF425" s="1330"/>
      <c r="BG425" s="1330"/>
      <c r="BH425" s="1330"/>
      <c r="BI425" s="1330"/>
      <c r="BJ425" s="1330"/>
      <c r="BK425" s="1330"/>
      <c r="BL425" s="1330"/>
      <c r="BM425" s="1330"/>
      <c r="BN425" s="1330"/>
      <c r="BO425" s="1330"/>
      <c r="BP425" s="1330"/>
      <c r="BQ425" s="1330"/>
      <c r="BR425" s="1330"/>
      <c r="BS425" s="1330"/>
      <c r="BT425" s="1330"/>
      <c r="BU425" s="1330"/>
      <c r="BV425" s="1330"/>
      <c r="BW425" s="1330"/>
      <c r="BX425" s="1330"/>
      <c r="BY425" s="1330"/>
      <c r="BZ425" s="1330"/>
      <c r="CA425" s="1330"/>
      <c r="CB425" s="1330"/>
      <c r="CC425" s="1330"/>
      <c r="CD425" s="1330"/>
      <c r="CE425" s="1330"/>
      <c r="CF425" s="1330"/>
      <c r="CG425" s="1330"/>
    </row>
    <row r="426" spans="1:85" s="1289" customFormat="1" ht="40.35" hidden="1" customHeight="1" outlineLevel="1" collapsed="1">
      <c r="A426" s="1299">
        <v>44543</v>
      </c>
      <c r="B426" s="1341">
        <v>50</v>
      </c>
      <c r="C426" s="1353">
        <v>111.63</v>
      </c>
      <c r="D426" s="1355">
        <v>175.96890000000002</v>
      </c>
      <c r="E426" s="1356">
        <v>344.16</v>
      </c>
      <c r="F426" s="1353">
        <v>132.44300000000001</v>
      </c>
      <c r="G426" s="1354">
        <v>3352</v>
      </c>
      <c r="H426" s="1353">
        <v>132.72810000000001</v>
      </c>
      <c r="I426" s="1354">
        <v>987</v>
      </c>
      <c r="J426" s="1353">
        <v>130.28</v>
      </c>
      <c r="K426" s="1353">
        <v>140.97999999999999</v>
      </c>
      <c r="L426" s="1352">
        <v>159.12</v>
      </c>
      <c r="M426" s="1353">
        <v>126.07000000000001</v>
      </c>
      <c r="N426" s="1353">
        <v>135</v>
      </c>
      <c r="O426" s="1355">
        <v>140.39940000000001</v>
      </c>
      <c r="P426" s="1358">
        <v>1056</v>
      </c>
      <c r="Q426" s="1355">
        <v>143.77000000000001</v>
      </c>
      <c r="R426" s="1362" t="s">
        <v>217</v>
      </c>
      <c r="S426" s="1355">
        <v>191.4</v>
      </c>
      <c r="T426" s="1355">
        <v>146.38</v>
      </c>
      <c r="U426" s="1355">
        <v>141.72999999999999</v>
      </c>
      <c r="V426" s="1355">
        <v>129.33000000000001</v>
      </c>
      <c r="W426" s="1355">
        <v>131.85400000000001</v>
      </c>
      <c r="X426" s="1358">
        <v>48465.18</v>
      </c>
      <c r="Y426" s="1355">
        <v>169.73</v>
      </c>
      <c r="Z426" s="1355">
        <v>113.71000000000001</v>
      </c>
      <c r="AA426" s="1355">
        <v>148.53</v>
      </c>
      <c r="AB426" s="1355">
        <v>131.15300000000002</v>
      </c>
      <c r="AC426" s="1359">
        <v>606.80000000000007</v>
      </c>
      <c r="AD426" s="1355">
        <v>131</v>
      </c>
      <c r="AE426" s="1355">
        <v>155.6961</v>
      </c>
      <c r="AF426" s="1355">
        <v>770.64</v>
      </c>
      <c r="AG426" s="1355">
        <v>154.86000000000001</v>
      </c>
      <c r="AH426" s="1355">
        <v>138.92000000000002</v>
      </c>
      <c r="AI426" s="1355">
        <v>167.96</v>
      </c>
      <c r="AJ426" s="1355">
        <v>200.9973</v>
      </c>
      <c r="AK426" s="1354">
        <v>2062</v>
      </c>
      <c r="AL426" s="1335"/>
      <c r="AM426" s="1307">
        <v>132.59085983495248</v>
      </c>
      <c r="AN426" s="1284">
        <v>1.1773084622734631E-2</v>
      </c>
      <c r="AP426" s="1266"/>
      <c r="AQ426" s="1266"/>
      <c r="AS426" s="1380"/>
      <c r="AT426" s="1330"/>
      <c r="AU426" s="1330"/>
      <c r="AV426" s="1330"/>
      <c r="AW426" s="1331"/>
      <c r="AX426" s="1331"/>
      <c r="AY426" s="1330"/>
      <c r="AZ426" s="1330"/>
      <c r="BA426" s="1330"/>
      <c r="BB426" s="1330"/>
      <c r="BC426" s="1330"/>
      <c r="BD426" s="1330"/>
      <c r="BE426" s="1330"/>
      <c r="BF426" s="1330"/>
      <c r="BG426" s="1330"/>
      <c r="BH426" s="1330"/>
      <c r="BI426" s="1330"/>
      <c r="BJ426" s="1330"/>
      <c r="BK426" s="1330"/>
      <c r="BL426" s="1330"/>
      <c r="BM426" s="1330"/>
      <c r="BN426" s="1330"/>
      <c r="BO426" s="1330"/>
      <c r="BP426" s="1330"/>
      <c r="BQ426" s="1330"/>
      <c r="BR426" s="1330"/>
      <c r="BS426" s="1330"/>
      <c r="BT426" s="1330"/>
      <c r="BU426" s="1330"/>
      <c r="BV426" s="1330"/>
      <c r="BW426" s="1330"/>
      <c r="BX426" s="1330"/>
      <c r="BY426" s="1330"/>
      <c r="BZ426" s="1330"/>
      <c r="CA426" s="1330"/>
      <c r="CB426" s="1330"/>
      <c r="CC426" s="1330"/>
      <c r="CD426" s="1330"/>
      <c r="CE426" s="1330"/>
      <c r="CF426" s="1330"/>
      <c r="CG426" s="1330"/>
    </row>
    <row r="427" spans="1:85" s="1289" customFormat="1" ht="40.35" hidden="1" customHeight="1" outlineLevel="1" collapsed="1">
      <c r="A427" s="1299">
        <v>44550</v>
      </c>
      <c r="B427" s="1341">
        <v>51</v>
      </c>
      <c r="C427" s="1353">
        <v>112.03</v>
      </c>
      <c r="D427" s="1355">
        <v>176.13250000000002</v>
      </c>
      <c r="E427" s="1356">
        <v>344.48</v>
      </c>
      <c r="F427" s="1353">
        <v>132.8563</v>
      </c>
      <c r="G427" s="1354">
        <v>3342</v>
      </c>
      <c r="H427" s="1353">
        <v>129.3674</v>
      </c>
      <c r="I427" s="1354">
        <v>962</v>
      </c>
      <c r="J427" s="1353">
        <v>130.65</v>
      </c>
      <c r="K427" s="1353">
        <v>143.97</v>
      </c>
      <c r="L427" s="1352">
        <v>161.72</v>
      </c>
      <c r="M427" s="1353">
        <v>127.28</v>
      </c>
      <c r="N427" s="1353">
        <v>135</v>
      </c>
      <c r="O427" s="1355">
        <v>133.83330000000001</v>
      </c>
      <c r="P427" s="1358">
        <v>1006</v>
      </c>
      <c r="Q427" s="1355">
        <v>143.57</v>
      </c>
      <c r="R427" s="1362" t="s">
        <v>217</v>
      </c>
      <c r="S427" s="1355">
        <v>192.67000000000002</v>
      </c>
      <c r="T427" s="1355">
        <v>148.38</v>
      </c>
      <c r="U427" s="1355">
        <v>141.74</v>
      </c>
      <c r="V427" s="1355">
        <v>128.42000000000002</v>
      </c>
      <c r="W427" s="1355">
        <v>131.506</v>
      </c>
      <c r="X427" s="1358">
        <v>48512.200000000004</v>
      </c>
      <c r="Y427" s="1355">
        <v>170.71</v>
      </c>
      <c r="Z427" s="1355">
        <v>114.01</v>
      </c>
      <c r="AA427" s="1355">
        <v>147.78</v>
      </c>
      <c r="AB427" s="1355">
        <v>128.06300000000002</v>
      </c>
      <c r="AC427" s="1359">
        <v>592.80000000000007</v>
      </c>
      <c r="AD427" s="1355">
        <v>131</v>
      </c>
      <c r="AE427" s="1355">
        <v>152.0164</v>
      </c>
      <c r="AF427" s="1355">
        <v>752.44</v>
      </c>
      <c r="AG427" s="1355">
        <v>154.29</v>
      </c>
      <c r="AH427" s="1355">
        <v>138.42000000000002</v>
      </c>
      <c r="AI427" s="1355">
        <v>167.02</v>
      </c>
      <c r="AJ427" s="1355">
        <v>196.7243</v>
      </c>
      <c r="AK427" s="1354">
        <v>2028</v>
      </c>
      <c r="AL427" s="1335"/>
      <c r="AM427" s="1307">
        <v>131.95828684842789</v>
      </c>
      <c r="AN427" s="1284">
        <v>-4.7708642006848434E-3</v>
      </c>
      <c r="AP427" s="1266"/>
      <c r="AQ427" s="1266"/>
      <c r="AS427" s="1380"/>
      <c r="AT427" s="1330"/>
      <c r="AU427" s="1330"/>
      <c r="AV427" s="1330"/>
      <c r="AW427" s="1331"/>
      <c r="AX427" s="1331"/>
      <c r="AY427" s="1330"/>
      <c r="AZ427" s="1330"/>
      <c r="BA427" s="1330"/>
      <c r="BB427" s="1330"/>
      <c r="BC427" s="1330"/>
      <c r="BD427" s="1330"/>
      <c r="BE427" s="1330"/>
      <c r="BF427" s="1330"/>
      <c r="BG427" s="1330"/>
      <c r="BH427" s="1330"/>
      <c r="BI427" s="1330"/>
      <c r="BJ427" s="1330"/>
      <c r="BK427" s="1330"/>
      <c r="BL427" s="1330"/>
      <c r="BM427" s="1330"/>
      <c r="BN427" s="1330"/>
      <c r="BO427" s="1330"/>
      <c r="BP427" s="1330"/>
      <c r="BQ427" s="1330"/>
      <c r="BR427" s="1330"/>
      <c r="BS427" s="1330"/>
      <c r="BT427" s="1330"/>
      <c r="BU427" s="1330"/>
      <c r="BV427" s="1330"/>
      <c r="BW427" s="1330"/>
      <c r="BX427" s="1330"/>
      <c r="BY427" s="1330"/>
      <c r="BZ427" s="1330"/>
      <c r="CA427" s="1330"/>
      <c r="CB427" s="1330"/>
      <c r="CC427" s="1330"/>
      <c r="CD427" s="1330"/>
      <c r="CE427" s="1330"/>
      <c r="CF427" s="1330"/>
      <c r="CG427" s="1330"/>
    </row>
    <row r="428" spans="1:85" s="1289" customFormat="1" ht="40.35" hidden="1" customHeight="1" outlineLevel="1" collapsed="1">
      <c r="A428" s="1299">
        <v>44557</v>
      </c>
      <c r="B428" s="1341">
        <v>52</v>
      </c>
      <c r="C428" s="1353">
        <v>112.29</v>
      </c>
      <c r="D428" s="1355">
        <v>176.20410000000001</v>
      </c>
      <c r="E428" s="1356">
        <v>344.62</v>
      </c>
      <c r="F428" s="1353">
        <v>132.92959999999999</v>
      </c>
      <c r="G428" s="1354">
        <v>3318</v>
      </c>
      <c r="H428" s="1353">
        <v>128.2894</v>
      </c>
      <c r="I428" s="1354">
        <v>954</v>
      </c>
      <c r="J428" s="1353">
        <v>130.57</v>
      </c>
      <c r="K428" s="1353">
        <v>139.93</v>
      </c>
      <c r="L428" s="1352">
        <v>163.15</v>
      </c>
      <c r="M428" s="1353">
        <v>126.29</v>
      </c>
      <c r="N428" s="1353">
        <v>136</v>
      </c>
      <c r="O428" s="1355">
        <v>135.8665</v>
      </c>
      <c r="P428" s="1358">
        <v>1021</v>
      </c>
      <c r="Q428" s="1355">
        <v>143.39000000000001</v>
      </c>
      <c r="R428" s="1362" t="s">
        <v>217</v>
      </c>
      <c r="S428" s="1355">
        <v>192.01</v>
      </c>
      <c r="T428" s="1355">
        <v>138.61000000000001</v>
      </c>
      <c r="U428" s="1355">
        <v>141.20000000000002</v>
      </c>
      <c r="V428" s="1355">
        <v>129.49</v>
      </c>
      <c r="W428" s="1355">
        <v>131.36950000000002</v>
      </c>
      <c r="X428" s="1358">
        <v>48585.49</v>
      </c>
      <c r="Y428" s="1355">
        <v>164.69</v>
      </c>
      <c r="Z428" s="1355">
        <v>114.02</v>
      </c>
      <c r="AA428" s="1355">
        <v>149.27000000000001</v>
      </c>
      <c r="AB428" s="1355">
        <v>127.232</v>
      </c>
      <c r="AC428" s="1359">
        <v>585.70000000000005</v>
      </c>
      <c r="AD428" s="1355">
        <v>130</v>
      </c>
      <c r="AE428" s="1355">
        <v>149.90630000000002</v>
      </c>
      <c r="AF428" s="1355">
        <v>741.97</v>
      </c>
      <c r="AG428" s="1355">
        <v>154.82</v>
      </c>
      <c r="AH428" s="1355">
        <v>140.86000000000001</v>
      </c>
      <c r="AI428" s="1355">
        <v>167.34</v>
      </c>
      <c r="AJ428" s="1355">
        <v>198.18390000000002</v>
      </c>
      <c r="AK428" s="1354">
        <v>2036</v>
      </c>
      <c r="AL428" s="1335"/>
      <c r="AM428" s="1307">
        <v>131.71649101640025</v>
      </c>
      <c r="AN428" s="1284">
        <v>-1.8323656498009377E-3</v>
      </c>
      <c r="AP428" s="1266"/>
      <c r="AQ428" s="1266"/>
      <c r="AS428" s="1380"/>
      <c r="AT428" s="1330"/>
      <c r="AU428" s="1330"/>
      <c r="AV428" s="1330"/>
      <c r="AW428" s="1331"/>
      <c r="AX428" s="1331"/>
      <c r="AY428" s="1330"/>
      <c r="AZ428" s="1330"/>
      <c r="BA428" s="1330"/>
      <c r="BB428" s="1330"/>
      <c r="BC428" s="1330"/>
      <c r="BD428" s="1330"/>
      <c r="BE428" s="1330"/>
      <c r="BF428" s="1330"/>
      <c r="BG428" s="1330"/>
      <c r="BH428" s="1330"/>
      <c r="BI428" s="1330"/>
      <c r="BJ428" s="1330"/>
      <c r="BK428" s="1330"/>
      <c r="BL428" s="1330"/>
      <c r="BM428" s="1330"/>
      <c r="BN428" s="1330"/>
      <c r="BO428" s="1330"/>
      <c r="BP428" s="1330"/>
      <c r="BQ428" s="1330"/>
      <c r="BR428" s="1330"/>
      <c r="BS428" s="1330"/>
      <c r="BT428" s="1330"/>
      <c r="BU428" s="1330"/>
      <c r="BV428" s="1330"/>
      <c r="BW428" s="1330"/>
      <c r="BX428" s="1330"/>
      <c r="BY428" s="1330"/>
      <c r="BZ428" s="1330"/>
      <c r="CA428" s="1330"/>
      <c r="CB428" s="1330"/>
      <c r="CC428" s="1330"/>
      <c r="CD428" s="1330"/>
      <c r="CE428" s="1330"/>
      <c r="CF428" s="1330"/>
      <c r="CG428" s="1330"/>
    </row>
    <row r="429" spans="1:85" s="1289" customFormat="1" ht="40.35" hidden="1" customHeight="1" outlineLevel="1" collapsed="1">
      <c r="A429" s="1299">
        <v>44564</v>
      </c>
      <c r="B429" s="1341">
        <v>1</v>
      </c>
      <c r="C429" s="1353">
        <v>112.45</v>
      </c>
      <c r="D429" s="1355">
        <v>176.14280000000002</v>
      </c>
      <c r="E429" s="1356">
        <v>344.5</v>
      </c>
      <c r="F429" s="1353">
        <v>133.4161</v>
      </c>
      <c r="G429" s="1354">
        <v>3286</v>
      </c>
      <c r="H429" s="1353">
        <v>130.14230000000001</v>
      </c>
      <c r="I429" s="1354">
        <v>968</v>
      </c>
      <c r="J429" s="1353">
        <v>130.71</v>
      </c>
      <c r="K429" s="1353">
        <v>141.34</v>
      </c>
      <c r="L429" s="1352">
        <v>160.68</v>
      </c>
      <c r="M429" s="1353">
        <v>126.83</v>
      </c>
      <c r="N429" s="1353">
        <v>136</v>
      </c>
      <c r="O429" s="1355">
        <v>140.43989999999999</v>
      </c>
      <c r="P429" s="1358">
        <v>1056</v>
      </c>
      <c r="Q429" s="1355">
        <v>142.72</v>
      </c>
      <c r="R429" s="1362" t="s">
        <v>217</v>
      </c>
      <c r="S429" s="1355">
        <v>182.63</v>
      </c>
      <c r="T429" s="1355">
        <v>127.91</v>
      </c>
      <c r="U429" s="1355">
        <v>135.84</v>
      </c>
      <c r="V429" s="1355">
        <v>129.85</v>
      </c>
      <c r="W429" s="1355">
        <v>137.2107</v>
      </c>
      <c r="X429" s="1358">
        <v>49814.73</v>
      </c>
      <c r="Y429" s="1355">
        <v>222.94</v>
      </c>
      <c r="Z429" s="1355">
        <v>113.85000000000001</v>
      </c>
      <c r="AA429" s="1355">
        <v>148.88</v>
      </c>
      <c r="AB429" s="1355">
        <v>128.2227</v>
      </c>
      <c r="AC429" s="1359">
        <v>585.80000000000007</v>
      </c>
      <c r="AD429" s="1355">
        <v>130.36000000000001</v>
      </c>
      <c r="AE429" s="1355">
        <v>144.27340000000001</v>
      </c>
      <c r="AF429" s="1355">
        <v>713.64</v>
      </c>
      <c r="AG429" s="1355">
        <v>153.61000000000001</v>
      </c>
      <c r="AH429" s="1355">
        <v>140.72999999999999</v>
      </c>
      <c r="AI429" s="1355">
        <v>173.37</v>
      </c>
      <c r="AJ429" s="1355">
        <v>198.9838</v>
      </c>
      <c r="AK429" s="1354">
        <v>2046</v>
      </c>
      <c r="AL429" s="1335"/>
      <c r="AM429" s="1307">
        <v>132.20089234304814</v>
      </c>
      <c r="AN429" s="1284">
        <v>3.6776057645475646E-3</v>
      </c>
      <c r="AP429" s="1266"/>
      <c r="AQ429" s="1266"/>
      <c r="AS429" s="1380"/>
      <c r="AT429" s="1330"/>
      <c r="AU429" s="1330"/>
      <c r="AV429" s="1330"/>
      <c r="AW429" s="1331"/>
      <c r="AX429" s="1331"/>
      <c r="AY429" s="1330"/>
      <c r="AZ429" s="1330"/>
      <c r="BA429" s="1330"/>
      <c r="BB429" s="1330"/>
      <c r="BC429" s="1330"/>
      <c r="BD429" s="1330"/>
      <c r="BE429" s="1330"/>
      <c r="BF429" s="1330"/>
      <c r="BG429" s="1330"/>
      <c r="BH429" s="1330"/>
      <c r="BI429" s="1330"/>
      <c r="BJ429" s="1330"/>
      <c r="BK429" s="1330"/>
      <c r="BL429" s="1330"/>
      <c r="BM429" s="1330"/>
      <c r="BN429" s="1330"/>
      <c r="BO429" s="1330"/>
      <c r="BP429" s="1330"/>
      <c r="BQ429" s="1330"/>
      <c r="BR429" s="1330"/>
      <c r="BS429" s="1330"/>
      <c r="BT429" s="1330"/>
      <c r="BU429" s="1330"/>
      <c r="BV429" s="1330"/>
      <c r="BW429" s="1330"/>
      <c r="BX429" s="1330"/>
      <c r="BY429" s="1330"/>
      <c r="BZ429" s="1330"/>
      <c r="CA429" s="1330"/>
      <c r="CB429" s="1330"/>
      <c r="CC429" s="1330"/>
      <c r="CD429" s="1330"/>
      <c r="CE429" s="1330"/>
      <c r="CF429" s="1330"/>
      <c r="CG429" s="1330"/>
    </row>
    <row r="430" spans="1:85" s="1289" customFormat="1" ht="40.35" hidden="1" customHeight="1" outlineLevel="1" collapsed="1">
      <c r="A430" s="1299">
        <v>44571</v>
      </c>
      <c r="B430" s="1341">
        <v>2</v>
      </c>
      <c r="C430" s="1353">
        <v>112.8</v>
      </c>
      <c r="D430" s="1355">
        <v>176.06610000000001</v>
      </c>
      <c r="E430" s="1356">
        <v>344.35</v>
      </c>
      <c r="F430" s="1353">
        <v>134.37380000000002</v>
      </c>
      <c r="G430" s="1354">
        <v>3284</v>
      </c>
      <c r="H430" s="1353">
        <v>129.0283</v>
      </c>
      <c r="I430" s="1354">
        <v>960</v>
      </c>
      <c r="J430" s="1353">
        <v>130.19999999999999</v>
      </c>
      <c r="K430" s="1353">
        <v>144.81</v>
      </c>
      <c r="L430" s="1352">
        <v>157.72999999999999</v>
      </c>
      <c r="M430" s="1353">
        <v>130.33000000000001</v>
      </c>
      <c r="N430" s="1353">
        <v>135</v>
      </c>
      <c r="O430" s="1355">
        <v>137.71890000000002</v>
      </c>
      <c r="P430" s="1358">
        <v>1036</v>
      </c>
      <c r="Q430" s="1355">
        <v>141.02000000000001</v>
      </c>
      <c r="R430" s="1362" t="s">
        <v>217</v>
      </c>
      <c r="S430" s="1355">
        <v>183.26</v>
      </c>
      <c r="T430" s="1355">
        <v>125.91</v>
      </c>
      <c r="U430" s="1355">
        <v>130.51</v>
      </c>
      <c r="V430" s="1355">
        <v>129.77000000000001</v>
      </c>
      <c r="W430" s="1355">
        <v>137.64750000000001</v>
      </c>
      <c r="X430" s="1358">
        <v>49119.51</v>
      </c>
      <c r="Y430" s="1355">
        <v>223.79</v>
      </c>
      <c r="Z430" s="1355">
        <v>114.09</v>
      </c>
      <c r="AA430" s="1355">
        <v>148.97999999999999</v>
      </c>
      <c r="AB430" s="1355">
        <v>129.88330000000002</v>
      </c>
      <c r="AC430" s="1359">
        <v>589.70000000000005</v>
      </c>
      <c r="AD430" s="1355">
        <v>130.36000000000001</v>
      </c>
      <c r="AE430" s="1355">
        <v>138.8366</v>
      </c>
      <c r="AF430" s="1355">
        <v>686.45</v>
      </c>
      <c r="AG430" s="1355">
        <v>153.36000000000001</v>
      </c>
      <c r="AH430" s="1355">
        <v>142.43</v>
      </c>
      <c r="AI430" s="1355">
        <v>172.47</v>
      </c>
      <c r="AJ430" s="1355">
        <v>198.7099</v>
      </c>
      <c r="AK430" s="1354">
        <v>2042</v>
      </c>
      <c r="AL430" s="1335"/>
      <c r="AM430" s="1307">
        <v>132.36306383578813</v>
      </c>
      <c r="AN430" s="1284">
        <v>1.2267049780509964E-3</v>
      </c>
      <c r="AP430" s="1266"/>
      <c r="AQ430" s="1266"/>
      <c r="AS430" s="1380"/>
      <c r="AT430" s="1330"/>
      <c r="AU430" s="1330"/>
      <c r="AV430" s="1330"/>
      <c r="AW430" s="1331"/>
      <c r="AX430" s="1331"/>
      <c r="AY430" s="1330"/>
      <c r="AZ430" s="1330"/>
      <c r="BA430" s="1330"/>
      <c r="BB430" s="1330"/>
      <c r="BC430" s="1330"/>
      <c r="BD430" s="1330"/>
      <c r="BE430" s="1330"/>
      <c r="BF430" s="1330"/>
      <c r="BG430" s="1330"/>
      <c r="BH430" s="1330"/>
      <c r="BI430" s="1330"/>
      <c r="BJ430" s="1330"/>
      <c r="BK430" s="1330"/>
      <c r="BL430" s="1330"/>
      <c r="BM430" s="1330"/>
      <c r="BN430" s="1330"/>
      <c r="BO430" s="1330"/>
      <c r="BP430" s="1330"/>
      <c r="BQ430" s="1330"/>
      <c r="BR430" s="1330"/>
      <c r="BS430" s="1330"/>
      <c r="BT430" s="1330"/>
      <c r="BU430" s="1330"/>
      <c r="BV430" s="1330"/>
      <c r="BW430" s="1330"/>
      <c r="BX430" s="1330"/>
      <c r="BY430" s="1330"/>
      <c r="BZ430" s="1330"/>
      <c r="CA430" s="1330"/>
      <c r="CB430" s="1330"/>
      <c r="CC430" s="1330"/>
      <c r="CD430" s="1330"/>
      <c r="CE430" s="1330"/>
      <c r="CF430" s="1330"/>
      <c r="CG430" s="1330"/>
    </row>
    <row r="431" spans="1:85" s="1289" customFormat="1" ht="40.35" hidden="1" customHeight="1" outlineLevel="1" collapsed="1">
      <c r="A431" s="1299">
        <v>44578</v>
      </c>
      <c r="B431" s="1341">
        <v>3</v>
      </c>
      <c r="C431" s="1353">
        <v>112.72</v>
      </c>
      <c r="D431" s="1355">
        <v>175.8973</v>
      </c>
      <c r="E431" s="1356">
        <v>344.02</v>
      </c>
      <c r="F431" s="1353">
        <v>133.7193</v>
      </c>
      <c r="G431" s="1354">
        <v>3260</v>
      </c>
      <c r="H431" s="1353">
        <v>129.79859999999999</v>
      </c>
      <c r="I431" s="1354">
        <v>966</v>
      </c>
      <c r="J431" s="1353">
        <v>129.02000000000001</v>
      </c>
      <c r="K431" s="1353">
        <v>141.39000000000001</v>
      </c>
      <c r="L431" s="1352">
        <v>155.74</v>
      </c>
      <c r="M431" s="1353">
        <v>131.91</v>
      </c>
      <c r="N431" s="1353">
        <v>136</v>
      </c>
      <c r="O431" s="1355">
        <v>136.34470000000002</v>
      </c>
      <c r="P431" s="1358">
        <v>1026</v>
      </c>
      <c r="Q431" s="1355">
        <v>140.20000000000002</v>
      </c>
      <c r="R431" s="1362" t="s">
        <v>217</v>
      </c>
      <c r="S431" s="1355">
        <v>184.8</v>
      </c>
      <c r="T431" s="1355">
        <v>120.86</v>
      </c>
      <c r="U431" s="1355">
        <v>129.11000000000001</v>
      </c>
      <c r="V431" s="1355">
        <v>128.77000000000001</v>
      </c>
      <c r="W431" s="1355">
        <v>136.5472</v>
      </c>
      <c r="X431" s="1358">
        <v>48713.41</v>
      </c>
      <c r="Y431" s="1355">
        <v>223.84</v>
      </c>
      <c r="Z431" s="1355">
        <v>111.14</v>
      </c>
      <c r="AA431" s="1355">
        <v>147.4</v>
      </c>
      <c r="AB431" s="1355">
        <v>129.10420000000002</v>
      </c>
      <c r="AC431" s="1359">
        <v>584.70000000000005</v>
      </c>
      <c r="AD431" s="1355">
        <v>128.42000000000002</v>
      </c>
      <c r="AE431" s="1355">
        <v>134.28110000000001</v>
      </c>
      <c r="AF431" s="1355">
        <v>663.98</v>
      </c>
      <c r="AG431" s="1355">
        <v>153.61000000000001</v>
      </c>
      <c r="AH431" s="1355">
        <v>141.5</v>
      </c>
      <c r="AI431" s="1355">
        <v>173.82</v>
      </c>
      <c r="AJ431" s="1355">
        <v>197.0497</v>
      </c>
      <c r="AK431" s="1354">
        <v>2039</v>
      </c>
      <c r="AL431" s="1335"/>
      <c r="AM431" s="1307">
        <v>131.56534857411469</v>
      </c>
      <c r="AN431" s="1284">
        <v>-6.026721039512184E-3</v>
      </c>
      <c r="AP431" s="1266"/>
      <c r="AQ431" s="1266"/>
      <c r="AS431" s="1380"/>
      <c r="AT431" s="1330"/>
      <c r="AU431" s="1330"/>
      <c r="AV431" s="1330"/>
      <c r="AW431" s="1331"/>
      <c r="AX431" s="1331"/>
      <c r="AY431" s="1330"/>
      <c r="AZ431" s="1330"/>
      <c r="BA431" s="1330"/>
      <c r="BB431" s="1330"/>
      <c r="BC431" s="1330"/>
      <c r="BD431" s="1330"/>
      <c r="BE431" s="1330"/>
      <c r="BF431" s="1330"/>
      <c r="BG431" s="1330"/>
      <c r="BH431" s="1330"/>
      <c r="BI431" s="1330"/>
      <c r="BJ431" s="1330"/>
      <c r="BK431" s="1330"/>
      <c r="BL431" s="1330"/>
      <c r="BM431" s="1330"/>
      <c r="BN431" s="1330"/>
      <c r="BO431" s="1330"/>
      <c r="BP431" s="1330"/>
      <c r="BQ431" s="1330"/>
      <c r="BR431" s="1330"/>
      <c r="BS431" s="1330"/>
      <c r="BT431" s="1330"/>
      <c r="BU431" s="1330"/>
      <c r="BV431" s="1330"/>
      <c r="BW431" s="1330"/>
      <c r="BX431" s="1330"/>
      <c r="BY431" s="1330"/>
      <c r="BZ431" s="1330"/>
      <c r="CA431" s="1330"/>
      <c r="CB431" s="1330"/>
      <c r="CC431" s="1330"/>
      <c r="CD431" s="1330"/>
      <c r="CE431" s="1330"/>
      <c r="CF431" s="1330"/>
      <c r="CG431" s="1330"/>
    </row>
    <row r="432" spans="1:85" s="1289" customFormat="1" ht="40.35" hidden="1" customHeight="1" outlineLevel="1" collapsed="1">
      <c r="A432" s="1299">
        <v>44585</v>
      </c>
      <c r="B432" s="1341">
        <v>4</v>
      </c>
      <c r="C432" s="1353">
        <v>111.24000000000001</v>
      </c>
      <c r="D432" s="1355">
        <v>175.62120000000002</v>
      </c>
      <c r="E432" s="1356">
        <v>343.48</v>
      </c>
      <c r="F432" s="1353">
        <v>129.80450000000002</v>
      </c>
      <c r="G432" s="1354">
        <v>3175</v>
      </c>
      <c r="H432" s="1353">
        <v>126.96470000000001</v>
      </c>
      <c r="I432" s="1354">
        <v>945</v>
      </c>
      <c r="J432" s="1353">
        <v>128.36000000000001</v>
      </c>
      <c r="K432" s="1353">
        <v>143.97</v>
      </c>
      <c r="L432" s="1352">
        <v>154.83000000000001</v>
      </c>
      <c r="M432" s="1353">
        <v>134.44</v>
      </c>
      <c r="N432" s="1353">
        <v>136</v>
      </c>
      <c r="O432" s="1355">
        <v>137.72550000000001</v>
      </c>
      <c r="P432" s="1358">
        <v>1037</v>
      </c>
      <c r="Q432" s="1355">
        <v>141.22</v>
      </c>
      <c r="R432" s="1362" t="s">
        <v>217</v>
      </c>
      <c r="S432" s="1355">
        <v>186.19</v>
      </c>
      <c r="T432" s="1355">
        <v>118.18</v>
      </c>
      <c r="U432" s="1355">
        <v>122.96000000000001</v>
      </c>
      <c r="V432" s="1355">
        <v>127.39</v>
      </c>
      <c r="W432" s="1355">
        <v>132.3981</v>
      </c>
      <c r="X432" s="1358">
        <v>47513.33</v>
      </c>
      <c r="Y432" s="1355">
        <v>221.92000000000002</v>
      </c>
      <c r="Z432" s="1355">
        <v>111.11</v>
      </c>
      <c r="AA432" s="1355">
        <v>145.15</v>
      </c>
      <c r="AB432" s="1355">
        <v>124.22760000000001</v>
      </c>
      <c r="AC432" s="1359">
        <v>567.20000000000005</v>
      </c>
      <c r="AD432" s="1355">
        <v>129.81</v>
      </c>
      <c r="AE432" s="1355">
        <v>132.63720000000001</v>
      </c>
      <c r="AF432" s="1355">
        <v>655.98</v>
      </c>
      <c r="AG432" s="1355">
        <v>149.65</v>
      </c>
      <c r="AH432" s="1355">
        <v>138.21</v>
      </c>
      <c r="AI432" s="1355">
        <v>173.43</v>
      </c>
      <c r="AJ432" s="1355">
        <v>194.59780000000001</v>
      </c>
      <c r="AK432" s="1354">
        <v>2041</v>
      </c>
      <c r="AL432" s="1335"/>
      <c r="AM432" s="1307">
        <v>130.37684712211427</v>
      </c>
      <c r="AN432" s="1284">
        <v>-9.0335446596023772E-3</v>
      </c>
      <c r="AP432" s="1266"/>
      <c r="AQ432" s="1266"/>
      <c r="AS432" s="1380"/>
      <c r="AT432" s="1330"/>
      <c r="AU432" s="1330"/>
      <c r="AV432" s="1330"/>
      <c r="AW432" s="1331"/>
      <c r="AX432" s="1331"/>
      <c r="AY432" s="1330"/>
      <c r="AZ432" s="1330"/>
      <c r="BA432" s="1330"/>
      <c r="BB432" s="1330"/>
      <c r="BC432" s="1330"/>
      <c r="BD432" s="1330"/>
      <c r="BE432" s="1330"/>
      <c r="BF432" s="1330"/>
      <c r="BG432" s="1330"/>
      <c r="BH432" s="1330"/>
      <c r="BI432" s="1330"/>
      <c r="BJ432" s="1330"/>
      <c r="BK432" s="1330"/>
      <c r="BL432" s="1330"/>
      <c r="BM432" s="1330"/>
      <c r="BN432" s="1330"/>
      <c r="BO432" s="1330"/>
      <c r="BP432" s="1330"/>
      <c r="BQ432" s="1330"/>
      <c r="BR432" s="1330"/>
      <c r="BS432" s="1330"/>
      <c r="BT432" s="1330"/>
      <c r="BU432" s="1330"/>
      <c r="BV432" s="1330"/>
      <c r="BW432" s="1330"/>
      <c r="BX432" s="1330"/>
      <c r="BY432" s="1330"/>
      <c r="BZ432" s="1330"/>
      <c r="CA432" s="1330"/>
      <c r="CB432" s="1330"/>
      <c r="CC432" s="1330"/>
      <c r="CD432" s="1330"/>
      <c r="CE432" s="1330"/>
      <c r="CF432" s="1330"/>
      <c r="CG432" s="1330"/>
    </row>
    <row r="433" spans="1:85" s="1289" customFormat="1" ht="40.35" hidden="1" customHeight="1" outlineLevel="1" collapsed="1">
      <c r="A433" s="1299">
        <v>44592</v>
      </c>
      <c r="B433" s="1341">
        <v>5</v>
      </c>
      <c r="C433" s="1353">
        <v>110.24000000000001</v>
      </c>
      <c r="D433" s="1355">
        <v>174.8441</v>
      </c>
      <c r="E433" s="1356">
        <v>341.96</v>
      </c>
      <c r="F433" s="1353">
        <v>130.215</v>
      </c>
      <c r="G433" s="1354">
        <v>3168</v>
      </c>
      <c r="H433" s="1353">
        <v>123.90260000000001</v>
      </c>
      <c r="I433" s="1354">
        <v>922</v>
      </c>
      <c r="J433" s="1353">
        <v>128.19</v>
      </c>
      <c r="K433" s="1353">
        <v>139.18</v>
      </c>
      <c r="L433" s="1352">
        <v>155.35</v>
      </c>
      <c r="M433" s="1353">
        <v>136.83000000000001</v>
      </c>
      <c r="N433" s="1353">
        <v>136</v>
      </c>
      <c r="O433" s="1355">
        <v>136.68890000000002</v>
      </c>
      <c r="P433" s="1358">
        <v>1029</v>
      </c>
      <c r="Q433" s="1355">
        <v>140.94</v>
      </c>
      <c r="R433" s="1362" t="s">
        <v>217</v>
      </c>
      <c r="S433" s="1355">
        <v>183.53</v>
      </c>
      <c r="T433" s="1355">
        <v>113.94</v>
      </c>
      <c r="U433" s="1355">
        <v>119.2</v>
      </c>
      <c r="V433" s="1355">
        <v>127.27</v>
      </c>
      <c r="W433" s="1355">
        <v>133.7921</v>
      </c>
      <c r="X433" s="1358">
        <v>47519.51</v>
      </c>
      <c r="Y433" s="1355">
        <v>222.41</v>
      </c>
      <c r="Z433" s="1355">
        <v>110.99000000000001</v>
      </c>
      <c r="AA433" s="1355">
        <v>143.74</v>
      </c>
      <c r="AB433" s="1355">
        <v>121.944</v>
      </c>
      <c r="AC433" s="1359">
        <v>556</v>
      </c>
      <c r="AD433" s="1355">
        <v>131.81</v>
      </c>
      <c r="AE433" s="1355">
        <v>130.3391</v>
      </c>
      <c r="AF433" s="1355">
        <v>644.73</v>
      </c>
      <c r="AG433" s="1355">
        <v>147.84</v>
      </c>
      <c r="AH433" s="1355">
        <v>134.63</v>
      </c>
      <c r="AI433" s="1355">
        <v>174.07</v>
      </c>
      <c r="AJ433" s="1355">
        <v>195.12020000000001</v>
      </c>
      <c r="AK433" s="1354">
        <v>2039</v>
      </c>
      <c r="AL433" s="1335"/>
      <c r="AM433" s="1307">
        <v>129.9729197325812</v>
      </c>
      <c r="AN433" s="1284">
        <v>-3.0981527659948993E-3</v>
      </c>
      <c r="AP433" s="1266"/>
      <c r="AQ433" s="1266"/>
      <c r="AS433" s="1380"/>
      <c r="AT433" s="1330"/>
      <c r="AU433" s="1330"/>
      <c r="AV433" s="1330"/>
      <c r="AW433" s="1331"/>
      <c r="AX433" s="1331"/>
      <c r="AY433" s="1330"/>
      <c r="AZ433" s="1330"/>
      <c r="BA433" s="1330"/>
      <c r="BB433" s="1330"/>
      <c r="BC433" s="1330"/>
      <c r="BD433" s="1330"/>
      <c r="BE433" s="1330"/>
      <c r="BF433" s="1330"/>
      <c r="BG433" s="1330"/>
      <c r="BH433" s="1330"/>
      <c r="BI433" s="1330"/>
      <c r="BJ433" s="1330"/>
      <c r="BK433" s="1330"/>
      <c r="BL433" s="1330"/>
      <c r="BM433" s="1330"/>
      <c r="BN433" s="1330"/>
      <c r="BO433" s="1330"/>
      <c r="BP433" s="1330"/>
      <c r="BQ433" s="1330"/>
      <c r="BR433" s="1330"/>
      <c r="BS433" s="1330"/>
      <c r="BT433" s="1330"/>
      <c r="BU433" s="1330"/>
      <c r="BV433" s="1330"/>
      <c r="BW433" s="1330"/>
      <c r="BX433" s="1330"/>
      <c r="BY433" s="1330"/>
      <c r="BZ433" s="1330"/>
      <c r="CA433" s="1330"/>
      <c r="CB433" s="1330"/>
      <c r="CC433" s="1330"/>
      <c r="CD433" s="1330"/>
      <c r="CE433" s="1330"/>
      <c r="CF433" s="1330"/>
      <c r="CG433" s="1330"/>
    </row>
    <row r="434" spans="1:85" s="1289" customFormat="1" ht="40.35" hidden="1" customHeight="1" outlineLevel="1" collapsed="1">
      <c r="A434" s="1299">
        <v>44599</v>
      </c>
      <c r="B434" s="1341">
        <v>6</v>
      </c>
      <c r="C434" s="1353">
        <v>110.37</v>
      </c>
      <c r="D434" s="1355">
        <v>174.2612</v>
      </c>
      <c r="E434" s="1356">
        <v>340.82</v>
      </c>
      <c r="F434" s="1353">
        <v>129.56800000000001</v>
      </c>
      <c r="G434" s="1354">
        <v>3152</v>
      </c>
      <c r="H434" s="1353">
        <v>123.21650000000001</v>
      </c>
      <c r="I434" s="1354">
        <v>917</v>
      </c>
      <c r="J434" s="1353">
        <v>127.84</v>
      </c>
      <c r="K434" s="1353">
        <v>141.47999999999999</v>
      </c>
      <c r="L434" s="1352">
        <v>155.61000000000001</v>
      </c>
      <c r="M434" s="1353">
        <v>139.96</v>
      </c>
      <c r="N434" s="1353">
        <v>136</v>
      </c>
      <c r="O434" s="1355">
        <v>132.19480000000001</v>
      </c>
      <c r="P434" s="1358">
        <v>995</v>
      </c>
      <c r="Q434" s="1355">
        <v>141.18</v>
      </c>
      <c r="R434" s="1362" t="s">
        <v>217</v>
      </c>
      <c r="S434" s="1355">
        <v>185.32</v>
      </c>
      <c r="T434" s="1355">
        <v>111.57000000000001</v>
      </c>
      <c r="U434" s="1355">
        <v>116.47</v>
      </c>
      <c r="V434" s="1355">
        <v>127.51</v>
      </c>
      <c r="W434" s="1355">
        <v>130.744</v>
      </c>
      <c r="X434" s="1358">
        <v>46193.919999999998</v>
      </c>
      <c r="Y434" s="1355">
        <v>222.51</v>
      </c>
      <c r="Z434" s="1355">
        <v>111.14</v>
      </c>
      <c r="AA434" s="1355">
        <v>144.33000000000001</v>
      </c>
      <c r="AB434" s="1355">
        <v>120.79940000000001</v>
      </c>
      <c r="AC434" s="1359">
        <v>546.5</v>
      </c>
      <c r="AD434" s="1355">
        <v>136.36000000000001</v>
      </c>
      <c r="AE434" s="1355">
        <v>129.2337</v>
      </c>
      <c r="AF434" s="1355">
        <v>639.14</v>
      </c>
      <c r="AG434" s="1355">
        <v>149.05000000000001</v>
      </c>
      <c r="AH434" s="1355">
        <v>128.47999999999999</v>
      </c>
      <c r="AI434" s="1355">
        <v>173.74</v>
      </c>
      <c r="AJ434" s="1355">
        <v>195.27360000000002</v>
      </c>
      <c r="AK434" s="1354">
        <v>2047</v>
      </c>
      <c r="AL434" s="1335"/>
      <c r="AM434" s="1307">
        <v>129.93439062989657</v>
      </c>
      <c r="AN434" s="1284">
        <v>-2.9643946418922429E-4</v>
      </c>
      <c r="AP434" s="1266"/>
      <c r="AQ434" s="1266"/>
      <c r="AS434" s="1380"/>
      <c r="AT434" s="1330"/>
      <c r="AU434" s="1330"/>
      <c r="AV434" s="1330"/>
      <c r="AW434" s="1331"/>
      <c r="AX434" s="1331"/>
      <c r="AY434" s="1330"/>
      <c r="AZ434" s="1330"/>
      <c r="BA434" s="1330"/>
      <c r="BB434" s="1330"/>
      <c r="BC434" s="1330"/>
      <c r="BD434" s="1330"/>
      <c r="BE434" s="1330"/>
      <c r="BF434" s="1330"/>
      <c r="BG434" s="1330"/>
      <c r="BH434" s="1330"/>
      <c r="BI434" s="1330"/>
      <c r="BJ434" s="1330"/>
      <c r="BK434" s="1330"/>
      <c r="BL434" s="1330"/>
      <c r="BM434" s="1330"/>
      <c r="BN434" s="1330"/>
      <c r="BO434" s="1330"/>
      <c r="BP434" s="1330"/>
      <c r="BQ434" s="1330"/>
      <c r="BR434" s="1330"/>
      <c r="BS434" s="1330"/>
      <c r="BT434" s="1330"/>
      <c r="BU434" s="1330"/>
      <c r="BV434" s="1330"/>
      <c r="BW434" s="1330"/>
      <c r="BX434" s="1330"/>
      <c r="BY434" s="1330"/>
      <c r="BZ434" s="1330"/>
      <c r="CA434" s="1330"/>
      <c r="CB434" s="1330"/>
      <c r="CC434" s="1330"/>
      <c r="CD434" s="1330"/>
      <c r="CE434" s="1330"/>
      <c r="CF434" s="1330"/>
      <c r="CG434" s="1330"/>
    </row>
    <row r="435" spans="1:85" s="1289" customFormat="1" ht="40.35" hidden="1" customHeight="1" outlineLevel="1" collapsed="1">
      <c r="A435" s="1299">
        <v>44606</v>
      </c>
      <c r="B435" s="1341">
        <v>7</v>
      </c>
      <c r="C435" s="1353">
        <v>109.81</v>
      </c>
      <c r="D435" s="1355">
        <v>173.83170000000001</v>
      </c>
      <c r="E435" s="1356">
        <v>339.98</v>
      </c>
      <c r="F435" s="1353">
        <v>129.15980000000002</v>
      </c>
      <c r="G435" s="1354">
        <v>3151</v>
      </c>
      <c r="H435" s="1353">
        <v>122.71390000000001</v>
      </c>
      <c r="I435" s="1354">
        <v>913</v>
      </c>
      <c r="J435" s="1353">
        <v>131.24</v>
      </c>
      <c r="K435" s="1353">
        <v>139.47999999999999</v>
      </c>
      <c r="L435" s="1352">
        <v>154.96</v>
      </c>
      <c r="M435" s="1353">
        <v>144.94</v>
      </c>
      <c r="N435" s="1353">
        <v>137</v>
      </c>
      <c r="O435" s="1355">
        <v>133.1677</v>
      </c>
      <c r="P435" s="1358">
        <v>1003</v>
      </c>
      <c r="Q435" s="1355">
        <v>141.46</v>
      </c>
      <c r="R435" s="1362" t="s">
        <v>217</v>
      </c>
      <c r="S435" s="1355">
        <v>185.55</v>
      </c>
      <c r="T435" s="1355">
        <v>110.52</v>
      </c>
      <c r="U435" s="1355">
        <v>115.10000000000001</v>
      </c>
      <c r="V435" s="1355">
        <v>127.99000000000001</v>
      </c>
      <c r="W435" s="1355">
        <v>130.8733</v>
      </c>
      <c r="X435" s="1358">
        <v>46557.99</v>
      </c>
      <c r="Y435" s="1355">
        <v>223.48000000000002</v>
      </c>
      <c r="Z435" s="1355">
        <v>111.31</v>
      </c>
      <c r="AA435" s="1355">
        <v>144.51</v>
      </c>
      <c r="AB435" s="1355">
        <v>121.0784</v>
      </c>
      <c r="AC435" s="1359">
        <v>546.70000000000005</v>
      </c>
      <c r="AD435" s="1355">
        <v>140.59</v>
      </c>
      <c r="AE435" s="1355">
        <v>128.95930000000001</v>
      </c>
      <c r="AF435" s="1355">
        <v>637.61</v>
      </c>
      <c r="AG435" s="1355">
        <v>148.47</v>
      </c>
      <c r="AH435" s="1355">
        <v>130.44</v>
      </c>
      <c r="AI435" s="1355">
        <v>173.93</v>
      </c>
      <c r="AJ435" s="1355">
        <v>192.9862</v>
      </c>
      <c r="AK435" s="1354">
        <v>2041</v>
      </c>
      <c r="AL435" s="1335"/>
      <c r="AM435" s="1307">
        <v>131.50656847383266</v>
      </c>
      <c r="AN435" s="1284">
        <v>1.2099782331024711E-2</v>
      </c>
      <c r="AP435" s="1266"/>
      <c r="AQ435" s="1266"/>
      <c r="AS435" s="1380"/>
      <c r="AT435" s="1330"/>
      <c r="AU435" s="1330"/>
      <c r="AV435" s="1330"/>
      <c r="AW435" s="1331"/>
      <c r="AX435" s="1331"/>
      <c r="AY435" s="1330"/>
      <c r="AZ435" s="1330"/>
      <c r="BA435" s="1330"/>
      <c r="BB435" s="1330"/>
      <c r="BC435" s="1330"/>
      <c r="BD435" s="1330"/>
      <c r="BE435" s="1330"/>
      <c r="BF435" s="1330"/>
      <c r="BG435" s="1330"/>
      <c r="BH435" s="1330"/>
      <c r="BI435" s="1330"/>
      <c r="BJ435" s="1330"/>
      <c r="BK435" s="1330"/>
      <c r="BL435" s="1330"/>
      <c r="BM435" s="1330"/>
      <c r="BN435" s="1330"/>
      <c r="BO435" s="1330"/>
      <c r="BP435" s="1330"/>
      <c r="BQ435" s="1330"/>
      <c r="BR435" s="1330"/>
      <c r="BS435" s="1330"/>
      <c r="BT435" s="1330"/>
      <c r="BU435" s="1330"/>
      <c r="BV435" s="1330"/>
      <c r="BW435" s="1330"/>
      <c r="BX435" s="1330"/>
      <c r="BY435" s="1330"/>
      <c r="BZ435" s="1330"/>
      <c r="CA435" s="1330"/>
      <c r="CB435" s="1330"/>
      <c r="CC435" s="1330"/>
      <c r="CD435" s="1330"/>
      <c r="CE435" s="1330"/>
      <c r="CF435" s="1330"/>
      <c r="CG435" s="1330"/>
    </row>
    <row r="436" spans="1:85" s="1289" customFormat="1" ht="40.35" hidden="1" customHeight="1" outlineLevel="1" collapsed="1">
      <c r="A436" s="1299">
        <v>44613</v>
      </c>
      <c r="B436" s="1341">
        <v>8</v>
      </c>
      <c r="C436" s="1353">
        <v>114.35000000000001</v>
      </c>
      <c r="D436" s="1355">
        <v>174.2816</v>
      </c>
      <c r="E436" s="1356">
        <v>340.86</v>
      </c>
      <c r="F436" s="1353">
        <v>127.17580000000001</v>
      </c>
      <c r="G436" s="1354">
        <v>3126</v>
      </c>
      <c r="H436" s="1353">
        <v>124.328</v>
      </c>
      <c r="I436" s="1354">
        <v>925</v>
      </c>
      <c r="J436" s="1353">
        <v>136.69</v>
      </c>
      <c r="K436" s="1353">
        <v>139.49</v>
      </c>
      <c r="L436" s="1352">
        <v>157.69</v>
      </c>
      <c r="M436" s="1353">
        <v>151.66</v>
      </c>
      <c r="N436" s="1353">
        <v>138</v>
      </c>
      <c r="O436" s="1355">
        <v>135.88060000000002</v>
      </c>
      <c r="P436" s="1358">
        <v>1025</v>
      </c>
      <c r="Q436" s="1355">
        <v>141.49</v>
      </c>
      <c r="R436" s="1362" t="s">
        <v>217</v>
      </c>
      <c r="S436" s="1355">
        <v>187.88</v>
      </c>
      <c r="T436" s="1355">
        <v>113.66</v>
      </c>
      <c r="U436" s="1355">
        <v>120.18</v>
      </c>
      <c r="V436" s="1355">
        <v>132.91</v>
      </c>
      <c r="W436" s="1355">
        <v>132.27780000000001</v>
      </c>
      <c r="X436" s="1358">
        <v>47737.94</v>
      </c>
      <c r="Y436" s="1355">
        <v>220.52</v>
      </c>
      <c r="Z436" s="1355">
        <v>114.10000000000001</v>
      </c>
      <c r="AA436" s="1355">
        <v>146.93</v>
      </c>
      <c r="AB436" s="1355">
        <v>126.50420000000001</v>
      </c>
      <c r="AC436" s="1359">
        <v>579.70000000000005</v>
      </c>
      <c r="AD436" s="1355">
        <v>147.24</v>
      </c>
      <c r="AE436" s="1355">
        <v>133.69040000000001</v>
      </c>
      <c r="AF436" s="1355">
        <v>661.37</v>
      </c>
      <c r="AG436" s="1355">
        <v>149.6</v>
      </c>
      <c r="AH436" s="1355">
        <v>133.94</v>
      </c>
      <c r="AI436" s="1355">
        <v>174.26</v>
      </c>
      <c r="AJ436" s="1355">
        <v>191.71780000000001</v>
      </c>
      <c r="AK436" s="1354">
        <v>2035</v>
      </c>
      <c r="AL436" s="1335"/>
      <c r="AM436" s="1307">
        <v>135.4190605870678</v>
      </c>
      <c r="AN436" s="1284">
        <v>2.9751305646863235E-2</v>
      </c>
      <c r="AP436" s="1266"/>
      <c r="AQ436" s="1266"/>
      <c r="AS436" s="1380"/>
      <c r="AT436" s="1330"/>
      <c r="AU436" s="1330"/>
      <c r="AV436" s="1330"/>
      <c r="AW436" s="1331"/>
      <c r="AX436" s="1331"/>
      <c r="AY436" s="1330"/>
      <c r="AZ436" s="1330"/>
      <c r="BA436" s="1330"/>
      <c r="BB436" s="1330"/>
      <c r="BC436" s="1330"/>
      <c r="BD436" s="1330"/>
      <c r="BE436" s="1330"/>
      <c r="BF436" s="1330"/>
      <c r="BG436" s="1330"/>
      <c r="BH436" s="1330"/>
      <c r="BI436" s="1330"/>
      <c r="BJ436" s="1330"/>
      <c r="BK436" s="1330"/>
      <c r="BL436" s="1330"/>
      <c r="BM436" s="1330"/>
      <c r="BN436" s="1330"/>
      <c r="BO436" s="1330"/>
      <c r="BP436" s="1330"/>
      <c r="BQ436" s="1330"/>
      <c r="BR436" s="1330"/>
      <c r="BS436" s="1330"/>
      <c r="BT436" s="1330"/>
      <c r="BU436" s="1330"/>
      <c r="BV436" s="1330"/>
      <c r="BW436" s="1330"/>
      <c r="BX436" s="1330"/>
      <c r="BY436" s="1330"/>
      <c r="BZ436" s="1330"/>
      <c r="CA436" s="1330"/>
      <c r="CB436" s="1330"/>
      <c r="CC436" s="1330"/>
      <c r="CD436" s="1330"/>
      <c r="CE436" s="1330"/>
      <c r="CF436" s="1330"/>
      <c r="CG436" s="1330"/>
    </row>
    <row r="437" spans="1:85" s="1289" customFormat="1" ht="40.35" hidden="1" customHeight="1" outlineLevel="1" collapsed="1">
      <c r="A437" s="1299">
        <v>44620</v>
      </c>
      <c r="B437" s="1341">
        <v>9</v>
      </c>
      <c r="C437" s="1353">
        <v>122.89</v>
      </c>
      <c r="D437" s="1355">
        <v>174.34300000000002</v>
      </c>
      <c r="E437" s="1356">
        <v>340.98</v>
      </c>
      <c r="F437" s="1353">
        <v>125.22460000000001</v>
      </c>
      <c r="G437" s="1354">
        <v>3186</v>
      </c>
      <c r="H437" s="1353">
        <v>125.9474</v>
      </c>
      <c r="I437" s="1354">
        <v>937</v>
      </c>
      <c r="J437" s="1353">
        <v>150.78</v>
      </c>
      <c r="K437" s="1353">
        <v>142.91</v>
      </c>
      <c r="L437" s="1352">
        <v>160.03</v>
      </c>
      <c r="M437" s="1353">
        <v>160.05000000000001</v>
      </c>
      <c r="N437" s="1353">
        <v>139</v>
      </c>
      <c r="O437" s="1355">
        <v>141.72720000000001</v>
      </c>
      <c r="P437" s="1358">
        <v>1072</v>
      </c>
      <c r="Q437" s="1355">
        <v>141.63</v>
      </c>
      <c r="R437" s="1362" t="s">
        <v>217</v>
      </c>
      <c r="S437" s="1355">
        <v>187.63</v>
      </c>
      <c r="T437" s="1355">
        <v>130.72</v>
      </c>
      <c r="U437" s="1355">
        <v>128.39000000000001</v>
      </c>
      <c r="V437" s="1355">
        <v>142.22999999999999</v>
      </c>
      <c r="W437" s="1355">
        <v>136.96980000000002</v>
      </c>
      <c r="X437" s="1358">
        <v>51826.03</v>
      </c>
      <c r="Y437" s="1355">
        <v>222.63</v>
      </c>
      <c r="Z437" s="1355">
        <v>126.07000000000001</v>
      </c>
      <c r="AA437" s="1355">
        <v>156.54</v>
      </c>
      <c r="AB437" s="1355">
        <v>142.464</v>
      </c>
      <c r="AC437" s="1359">
        <v>679.6</v>
      </c>
      <c r="AD437" s="1355">
        <v>153.75</v>
      </c>
      <c r="AE437" s="1355">
        <v>151.01349999999999</v>
      </c>
      <c r="AF437" s="1355">
        <v>747.37</v>
      </c>
      <c r="AG437" s="1355">
        <v>158.47</v>
      </c>
      <c r="AH437" s="1355">
        <v>139.88</v>
      </c>
      <c r="AI437" s="1355">
        <v>175.52</v>
      </c>
      <c r="AJ437" s="1355">
        <v>190.34060000000002</v>
      </c>
      <c r="AK437" s="1354">
        <v>2040</v>
      </c>
      <c r="AL437" s="1335"/>
      <c r="AM437" s="1307">
        <v>145.17173827431321</v>
      </c>
      <c r="AN437" s="1284">
        <v>7.2018500534309249E-2</v>
      </c>
      <c r="AP437" s="1266"/>
      <c r="AQ437" s="1266"/>
      <c r="AS437" s="1380"/>
      <c r="AT437" s="1330"/>
      <c r="AU437" s="1330"/>
      <c r="AV437" s="1330"/>
      <c r="AW437" s="1331"/>
      <c r="AX437" s="1331"/>
      <c r="AY437" s="1330"/>
      <c r="AZ437" s="1330"/>
      <c r="BA437" s="1330"/>
      <c r="BB437" s="1330"/>
      <c r="BC437" s="1330"/>
      <c r="BD437" s="1330"/>
      <c r="BE437" s="1330"/>
      <c r="BF437" s="1330"/>
      <c r="BG437" s="1330"/>
      <c r="BH437" s="1330"/>
      <c r="BI437" s="1330"/>
      <c r="BJ437" s="1330"/>
      <c r="BK437" s="1330"/>
      <c r="BL437" s="1330"/>
      <c r="BM437" s="1330"/>
      <c r="BN437" s="1330"/>
      <c r="BO437" s="1330"/>
      <c r="BP437" s="1330"/>
      <c r="BQ437" s="1330"/>
      <c r="BR437" s="1330"/>
      <c r="BS437" s="1330"/>
      <c r="BT437" s="1330"/>
      <c r="BU437" s="1330"/>
      <c r="BV437" s="1330"/>
      <c r="BW437" s="1330"/>
      <c r="BX437" s="1330"/>
      <c r="BY437" s="1330"/>
      <c r="BZ437" s="1330"/>
      <c r="CA437" s="1330"/>
      <c r="CB437" s="1330"/>
      <c r="CC437" s="1330"/>
      <c r="CD437" s="1330"/>
      <c r="CE437" s="1330"/>
      <c r="CF437" s="1330"/>
      <c r="CG437" s="1330"/>
    </row>
    <row r="438" spans="1:85" s="1289" customFormat="1" ht="40.35" hidden="1" customHeight="1" outlineLevel="1" collapsed="1">
      <c r="A438" s="1299">
        <v>44627</v>
      </c>
      <c r="B438" s="1341">
        <v>10</v>
      </c>
      <c r="C438" s="1353">
        <v>140.75</v>
      </c>
      <c r="D438" s="1355">
        <v>174.60890000000001</v>
      </c>
      <c r="E438" s="1356">
        <v>341.5</v>
      </c>
      <c r="F438" s="1353">
        <v>140.49610000000001</v>
      </c>
      <c r="G438" s="1354">
        <v>3574</v>
      </c>
      <c r="H438" s="1353">
        <v>127.39830000000001</v>
      </c>
      <c r="I438" s="1354">
        <v>948</v>
      </c>
      <c r="J438" s="1353">
        <v>174.1</v>
      </c>
      <c r="K438" s="1353">
        <v>150.77000000000001</v>
      </c>
      <c r="L438" s="1352">
        <v>170.56</v>
      </c>
      <c r="M438" s="1353">
        <v>169.69</v>
      </c>
      <c r="N438" s="1353">
        <v>144</v>
      </c>
      <c r="O438" s="1355">
        <v>152.7902</v>
      </c>
      <c r="P438" s="1358">
        <v>1156</v>
      </c>
      <c r="Q438" s="1355">
        <v>141.74</v>
      </c>
      <c r="R438" s="1362" t="s">
        <v>217</v>
      </c>
      <c r="S438" s="1355">
        <v>187.84</v>
      </c>
      <c r="T438" s="1355">
        <v>158.47999999999999</v>
      </c>
      <c r="U438" s="1355">
        <v>149.31</v>
      </c>
      <c r="V438" s="1355">
        <v>164.69</v>
      </c>
      <c r="W438" s="1355">
        <v>160.61510000000001</v>
      </c>
      <c r="X438" s="1358">
        <v>61749.62</v>
      </c>
      <c r="Y438" s="1355">
        <v>221.96</v>
      </c>
      <c r="Z438" s="1355">
        <v>141.14000000000001</v>
      </c>
      <c r="AA438" s="1355">
        <v>175.3</v>
      </c>
      <c r="AB438" s="1355">
        <v>168.17350000000002</v>
      </c>
      <c r="AC438" s="1359">
        <v>815</v>
      </c>
      <c r="AD438" s="1355">
        <v>163.36000000000001</v>
      </c>
      <c r="AE438" s="1355">
        <v>165.87360000000001</v>
      </c>
      <c r="AF438" s="1355">
        <v>820.93000000000006</v>
      </c>
      <c r="AG438" s="1355">
        <v>174.96</v>
      </c>
      <c r="AH438" s="1355">
        <v>156.81</v>
      </c>
      <c r="AI438" s="1355">
        <v>178.35</v>
      </c>
      <c r="AJ438" s="1355">
        <v>188.89410000000001</v>
      </c>
      <c r="AK438" s="1354">
        <v>2031</v>
      </c>
      <c r="AL438" s="1335"/>
      <c r="AM438" s="1307">
        <v>161.2806420557819</v>
      </c>
      <c r="AN438" s="1284">
        <v>0.11096446162978135</v>
      </c>
      <c r="AP438" s="1266"/>
      <c r="AQ438" s="1266"/>
      <c r="AS438" s="1380"/>
      <c r="AT438" s="1330"/>
      <c r="AU438" s="1330"/>
      <c r="AV438" s="1330"/>
      <c r="AW438" s="1331"/>
      <c r="AX438" s="1331"/>
      <c r="AY438" s="1330"/>
      <c r="AZ438" s="1330"/>
      <c r="BA438" s="1330"/>
      <c r="BB438" s="1330"/>
      <c r="BC438" s="1330"/>
      <c r="BD438" s="1330"/>
      <c r="BE438" s="1330"/>
      <c r="BF438" s="1330"/>
      <c r="BG438" s="1330"/>
      <c r="BH438" s="1330"/>
      <c r="BI438" s="1330"/>
      <c r="BJ438" s="1330"/>
      <c r="BK438" s="1330"/>
      <c r="BL438" s="1330"/>
      <c r="BM438" s="1330"/>
      <c r="BN438" s="1330"/>
      <c r="BO438" s="1330"/>
      <c r="BP438" s="1330"/>
      <c r="BQ438" s="1330"/>
      <c r="BR438" s="1330"/>
      <c r="BS438" s="1330"/>
      <c r="BT438" s="1330"/>
      <c r="BU438" s="1330"/>
      <c r="BV438" s="1330"/>
      <c r="BW438" s="1330"/>
      <c r="BX438" s="1330"/>
      <c r="BY438" s="1330"/>
      <c r="BZ438" s="1330"/>
      <c r="CA438" s="1330"/>
      <c r="CB438" s="1330"/>
      <c r="CC438" s="1330"/>
      <c r="CD438" s="1330"/>
      <c r="CE438" s="1330"/>
      <c r="CF438" s="1330"/>
      <c r="CG438" s="1330"/>
    </row>
    <row r="439" spans="1:85" s="1289" customFormat="1" ht="40.35" hidden="1" customHeight="1" outlineLevel="1" collapsed="1">
      <c r="A439" s="1299">
        <v>44634</v>
      </c>
      <c r="B439" s="1341">
        <v>11</v>
      </c>
      <c r="C439" s="1353">
        <v>165.94</v>
      </c>
      <c r="D439" s="1355">
        <v>174.50660000000002</v>
      </c>
      <c r="E439" s="1356">
        <v>341.3</v>
      </c>
      <c r="F439" s="1353">
        <v>165.72470000000001</v>
      </c>
      <c r="G439" s="1354">
        <v>4122</v>
      </c>
      <c r="H439" s="1353">
        <v>130.61660000000001</v>
      </c>
      <c r="I439" s="1354">
        <v>972</v>
      </c>
      <c r="J439" s="1353">
        <v>188.73</v>
      </c>
      <c r="K439" s="1353">
        <v>155.82</v>
      </c>
      <c r="L439" s="1352">
        <v>182.52</v>
      </c>
      <c r="M439" s="1353">
        <v>182.49</v>
      </c>
      <c r="N439" s="1353">
        <v>151</v>
      </c>
      <c r="O439" s="1355">
        <v>174.72499999999999</v>
      </c>
      <c r="P439" s="1358">
        <v>1323</v>
      </c>
      <c r="Q439" s="1355">
        <v>141.64000000000001</v>
      </c>
      <c r="R439" s="1362" t="s">
        <v>217</v>
      </c>
      <c r="S439" s="1355">
        <v>207.59</v>
      </c>
      <c r="T439" s="1355">
        <v>181.87</v>
      </c>
      <c r="U439" s="1355">
        <v>176.35</v>
      </c>
      <c r="V439" s="1355">
        <v>184.88</v>
      </c>
      <c r="W439" s="1355">
        <v>186.98250000000002</v>
      </c>
      <c r="X439" s="1358">
        <v>69987.56</v>
      </c>
      <c r="Y439" s="1355">
        <v>221.4</v>
      </c>
      <c r="Z439" s="1355">
        <v>161.59</v>
      </c>
      <c r="AA439" s="1355">
        <v>195.59</v>
      </c>
      <c r="AB439" s="1355">
        <v>189.87820000000002</v>
      </c>
      <c r="AC439" s="1359">
        <v>896</v>
      </c>
      <c r="AD439" s="1355">
        <v>173.26</v>
      </c>
      <c r="AE439" s="1355">
        <v>190.64950000000002</v>
      </c>
      <c r="AF439" s="1355">
        <v>943.35</v>
      </c>
      <c r="AG439" s="1355">
        <v>198.64000000000001</v>
      </c>
      <c r="AH439" s="1355">
        <v>181.56</v>
      </c>
      <c r="AI439" s="1355">
        <v>177.99</v>
      </c>
      <c r="AJ439" s="1355">
        <v>193.01420000000002</v>
      </c>
      <c r="AK439" s="1354">
        <v>2025</v>
      </c>
      <c r="AL439" s="1335"/>
      <c r="AM439" s="1307">
        <v>176.30375762039071</v>
      </c>
      <c r="AN439" s="1284">
        <v>9.3148907228511657E-2</v>
      </c>
      <c r="AP439" s="1266"/>
      <c r="AQ439" s="1266"/>
      <c r="AS439" s="1380"/>
      <c r="AT439" s="1330"/>
      <c r="AU439" s="1330"/>
      <c r="AV439" s="1330"/>
      <c r="AW439" s="1331"/>
      <c r="AX439" s="1331"/>
      <c r="AY439" s="1330"/>
      <c r="AZ439" s="1330"/>
      <c r="BA439" s="1330"/>
      <c r="BB439" s="1330"/>
      <c r="BC439" s="1330"/>
      <c r="BD439" s="1330"/>
      <c r="BE439" s="1330"/>
      <c r="BF439" s="1330"/>
      <c r="BG439" s="1330"/>
      <c r="BH439" s="1330"/>
      <c r="BI439" s="1330"/>
      <c r="BJ439" s="1330"/>
      <c r="BK439" s="1330"/>
      <c r="BL439" s="1330"/>
      <c r="BM439" s="1330"/>
      <c r="BN439" s="1330"/>
      <c r="BO439" s="1330"/>
      <c r="BP439" s="1330"/>
      <c r="BQ439" s="1330"/>
      <c r="BR439" s="1330"/>
      <c r="BS439" s="1330"/>
      <c r="BT439" s="1330"/>
      <c r="BU439" s="1330"/>
      <c r="BV439" s="1330"/>
      <c r="BW439" s="1330"/>
      <c r="BX439" s="1330"/>
      <c r="BY439" s="1330"/>
      <c r="BZ439" s="1330"/>
      <c r="CA439" s="1330"/>
      <c r="CB439" s="1330"/>
      <c r="CC439" s="1330"/>
      <c r="CD439" s="1330"/>
      <c r="CE439" s="1330"/>
      <c r="CF439" s="1330"/>
      <c r="CG439" s="1330"/>
    </row>
    <row r="440" spans="1:85" s="1289" customFormat="1" ht="40.35" hidden="1" customHeight="1" outlineLevel="1" collapsed="1">
      <c r="A440" s="1299">
        <v>44641</v>
      </c>
      <c r="B440" s="1341">
        <v>12</v>
      </c>
      <c r="C440" s="1353">
        <v>176.35</v>
      </c>
      <c r="D440" s="1355">
        <v>179.97750000000002</v>
      </c>
      <c r="E440" s="1356">
        <v>352</v>
      </c>
      <c r="F440" s="1353">
        <v>179.07689999999999</v>
      </c>
      <c r="G440" s="1354">
        <v>4421</v>
      </c>
      <c r="H440" s="1353">
        <v>138.435</v>
      </c>
      <c r="I440" s="1354">
        <v>1030</v>
      </c>
      <c r="J440" s="1353">
        <v>197.27</v>
      </c>
      <c r="K440" s="1353">
        <v>159.12</v>
      </c>
      <c r="L440" s="1352">
        <v>188.89000000000001</v>
      </c>
      <c r="M440" s="1353">
        <v>189.57</v>
      </c>
      <c r="N440" s="1353">
        <v>161</v>
      </c>
      <c r="O440" s="1355">
        <v>188.029</v>
      </c>
      <c r="P440" s="1358">
        <v>1424</v>
      </c>
      <c r="Q440" s="1355">
        <v>141.31</v>
      </c>
      <c r="R440" s="1362" t="s">
        <v>217</v>
      </c>
      <c r="S440" s="1355">
        <v>207.56</v>
      </c>
      <c r="T440" s="1355">
        <v>202.49</v>
      </c>
      <c r="U440" s="1355">
        <v>188.94</v>
      </c>
      <c r="V440" s="1355">
        <v>194.07</v>
      </c>
      <c r="W440" s="1355">
        <v>194.0248</v>
      </c>
      <c r="X440" s="1358">
        <v>72491.81</v>
      </c>
      <c r="Y440" s="1355">
        <v>223.12</v>
      </c>
      <c r="Z440" s="1355">
        <v>167</v>
      </c>
      <c r="AA440" s="1355">
        <v>204.18</v>
      </c>
      <c r="AB440" s="1355">
        <v>187.1995</v>
      </c>
      <c r="AC440" s="1359">
        <v>882.6</v>
      </c>
      <c r="AD440" s="1355">
        <v>184.6</v>
      </c>
      <c r="AE440" s="1355">
        <v>194.40780000000001</v>
      </c>
      <c r="AF440" s="1355">
        <v>961.88</v>
      </c>
      <c r="AG440" s="1355">
        <v>207.8</v>
      </c>
      <c r="AH440" s="1355">
        <v>193.66</v>
      </c>
      <c r="AI440" s="1355">
        <v>181.33</v>
      </c>
      <c r="AJ440" s="1355">
        <v>205.5359</v>
      </c>
      <c r="AK440" s="1354">
        <v>2134</v>
      </c>
      <c r="AL440" s="1335"/>
      <c r="AM440" s="1307">
        <v>182.48979377415651</v>
      </c>
      <c r="AN440" s="1284">
        <v>3.5087375545819643E-2</v>
      </c>
      <c r="AP440" s="1266"/>
      <c r="AQ440" s="1266"/>
      <c r="AS440" s="1380"/>
      <c r="AT440" s="1330"/>
      <c r="AU440" s="1330"/>
      <c r="AV440" s="1330"/>
      <c r="AW440" s="1331"/>
      <c r="AX440" s="1331"/>
      <c r="AY440" s="1330"/>
      <c r="AZ440" s="1330"/>
      <c r="BA440" s="1330"/>
      <c r="BB440" s="1330"/>
      <c r="BC440" s="1330"/>
      <c r="BD440" s="1330"/>
      <c r="BE440" s="1330"/>
      <c r="BF440" s="1330"/>
      <c r="BG440" s="1330"/>
      <c r="BH440" s="1330"/>
      <c r="BI440" s="1330"/>
      <c r="BJ440" s="1330"/>
      <c r="BK440" s="1330"/>
      <c r="BL440" s="1330"/>
      <c r="BM440" s="1330"/>
      <c r="BN440" s="1330"/>
      <c r="BO440" s="1330"/>
      <c r="BP440" s="1330"/>
      <c r="BQ440" s="1330"/>
      <c r="BR440" s="1330"/>
      <c r="BS440" s="1330"/>
      <c r="BT440" s="1330"/>
      <c r="BU440" s="1330"/>
      <c r="BV440" s="1330"/>
      <c r="BW440" s="1330"/>
      <c r="BX440" s="1330"/>
      <c r="BY440" s="1330"/>
      <c r="BZ440" s="1330"/>
      <c r="CA440" s="1330"/>
      <c r="CB440" s="1330"/>
      <c r="CC440" s="1330"/>
      <c r="CD440" s="1330"/>
      <c r="CE440" s="1330"/>
      <c r="CF440" s="1330"/>
      <c r="CG440" s="1330"/>
    </row>
    <row r="441" spans="1:85" s="1289" customFormat="1" ht="40.35" hidden="1" customHeight="1" outlineLevel="1" collapsed="1">
      <c r="A441" s="1299">
        <v>44648</v>
      </c>
      <c r="B441" s="1341">
        <v>13</v>
      </c>
      <c r="C441" s="1353">
        <v>179.70000000000002</v>
      </c>
      <c r="D441" s="1355">
        <v>181.0001</v>
      </c>
      <c r="E441" s="1356">
        <v>354</v>
      </c>
      <c r="F441" s="1353">
        <v>188.30250000000001</v>
      </c>
      <c r="G441" s="1354">
        <v>4609</v>
      </c>
      <c r="H441" s="1353">
        <v>149.3477</v>
      </c>
      <c r="I441" s="1354">
        <v>1111</v>
      </c>
      <c r="J441" s="1353">
        <v>201.56</v>
      </c>
      <c r="K441" s="1353">
        <v>163.42000000000002</v>
      </c>
      <c r="L441" s="1352">
        <v>198.77</v>
      </c>
      <c r="M441" s="1353">
        <v>196.03</v>
      </c>
      <c r="N441" s="1353">
        <v>171</v>
      </c>
      <c r="O441" s="1355">
        <v>189.35550000000001</v>
      </c>
      <c r="P441" s="1358">
        <v>1434</v>
      </c>
      <c r="Q441" s="1355">
        <v>141.46</v>
      </c>
      <c r="R441" s="1362" t="s">
        <v>217</v>
      </c>
      <c r="S441" s="1355">
        <v>212.28</v>
      </c>
      <c r="T441" s="1355">
        <v>208.74</v>
      </c>
      <c r="U441" s="1355">
        <v>198.58</v>
      </c>
      <c r="V441" s="1355">
        <v>199.92000000000002</v>
      </c>
      <c r="W441" s="1355">
        <v>202.81100000000001</v>
      </c>
      <c r="X441" s="1358">
        <v>75094.53</v>
      </c>
      <c r="Y441" s="1355">
        <v>222.92000000000002</v>
      </c>
      <c r="Z441" s="1355">
        <v>169.01</v>
      </c>
      <c r="AA441" s="1355">
        <v>207.9</v>
      </c>
      <c r="AB441" s="1355">
        <v>190.0805</v>
      </c>
      <c r="AC441" s="1359">
        <v>888.2</v>
      </c>
      <c r="AD441" s="1355">
        <v>193.41</v>
      </c>
      <c r="AE441" s="1355">
        <v>198.69910000000002</v>
      </c>
      <c r="AF441" s="1355">
        <v>982.97</v>
      </c>
      <c r="AG441" s="1355">
        <v>212.36</v>
      </c>
      <c r="AH441" s="1355">
        <v>195.33</v>
      </c>
      <c r="AI441" s="1355">
        <v>181.05</v>
      </c>
      <c r="AJ441" s="1355">
        <v>206.1756</v>
      </c>
      <c r="AK441" s="1354">
        <v>2134</v>
      </c>
      <c r="AL441" s="1335"/>
      <c r="AM441" s="1307">
        <v>187.36715369267728</v>
      </c>
      <c r="AN441" s="1284">
        <v>2.6726754508566319E-2</v>
      </c>
      <c r="AP441" s="1266"/>
      <c r="AQ441" s="1266"/>
      <c r="AS441" s="1380"/>
      <c r="AT441" s="1330"/>
      <c r="AU441" s="1330"/>
      <c r="AV441" s="1330"/>
      <c r="AW441" s="1331"/>
      <c r="AX441" s="1331"/>
      <c r="AY441" s="1330"/>
      <c r="AZ441" s="1330"/>
      <c r="BA441" s="1330"/>
      <c r="BB441" s="1330"/>
      <c r="BC441" s="1330"/>
      <c r="BD441" s="1330"/>
      <c r="BE441" s="1330"/>
      <c r="BF441" s="1330"/>
      <c r="BG441" s="1330"/>
      <c r="BH441" s="1330"/>
      <c r="BI441" s="1330"/>
      <c r="BJ441" s="1330"/>
      <c r="BK441" s="1330"/>
      <c r="BL441" s="1330"/>
      <c r="BM441" s="1330"/>
      <c r="BN441" s="1330"/>
      <c r="BO441" s="1330"/>
      <c r="BP441" s="1330"/>
      <c r="BQ441" s="1330"/>
      <c r="BR441" s="1330"/>
      <c r="BS441" s="1330"/>
      <c r="BT441" s="1330"/>
      <c r="BU441" s="1330"/>
      <c r="BV441" s="1330"/>
      <c r="BW441" s="1330"/>
      <c r="BX441" s="1330"/>
      <c r="BY441" s="1330"/>
      <c r="BZ441" s="1330"/>
      <c r="CA441" s="1330"/>
      <c r="CB441" s="1330"/>
      <c r="CC441" s="1330"/>
      <c r="CD441" s="1330"/>
      <c r="CE441" s="1330"/>
      <c r="CF441" s="1330"/>
      <c r="CG441" s="1330"/>
    </row>
    <row r="442" spans="1:85" s="1289" customFormat="1" ht="40.35" hidden="1" customHeight="1" outlineLevel="1" collapsed="1">
      <c r="A442" s="1299">
        <v>44655</v>
      </c>
      <c r="B442" s="1341">
        <v>14</v>
      </c>
      <c r="C442" s="1353">
        <v>179.29</v>
      </c>
      <c r="D442" s="1355">
        <v>181.51140000000001</v>
      </c>
      <c r="E442" s="1356">
        <v>355</v>
      </c>
      <c r="F442" s="1353">
        <v>190.61690000000002</v>
      </c>
      <c r="G442" s="1354">
        <v>4655</v>
      </c>
      <c r="H442" s="1353">
        <v>155.82420000000002</v>
      </c>
      <c r="I442" s="1354">
        <v>1159</v>
      </c>
      <c r="J442" s="1353">
        <v>203.19</v>
      </c>
      <c r="K442" s="1353">
        <v>171.13</v>
      </c>
      <c r="L442" s="1352">
        <v>209.3</v>
      </c>
      <c r="M442" s="1353">
        <v>203.3</v>
      </c>
      <c r="N442" s="1353">
        <v>171</v>
      </c>
      <c r="O442" s="1355">
        <v>198.39520000000002</v>
      </c>
      <c r="P442" s="1358">
        <v>1498</v>
      </c>
      <c r="Q442" s="1355">
        <v>160.78</v>
      </c>
      <c r="R442" s="1362" t="s">
        <v>217</v>
      </c>
      <c r="S442" s="1355">
        <v>231.47</v>
      </c>
      <c r="T442" s="1355">
        <v>204.01</v>
      </c>
      <c r="U442" s="1355">
        <v>196.14000000000001</v>
      </c>
      <c r="V442" s="1355">
        <v>201.66</v>
      </c>
      <c r="W442" s="1355">
        <v>199.6183</v>
      </c>
      <c r="X442" s="1358">
        <v>74615.89</v>
      </c>
      <c r="Y442" s="1355">
        <v>223.29</v>
      </c>
      <c r="Z442" s="1355">
        <v>169.56</v>
      </c>
      <c r="AA442" s="1355">
        <v>211.59</v>
      </c>
      <c r="AB442" s="1355">
        <v>191.6405</v>
      </c>
      <c r="AC442" s="1359">
        <v>888.7</v>
      </c>
      <c r="AD442" s="1355">
        <v>207.82</v>
      </c>
      <c r="AE442" s="1355">
        <v>194.8151</v>
      </c>
      <c r="AF442" s="1355">
        <v>963.01</v>
      </c>
      <c r="AG442" s="1355">
        <v>214.61</v>
      </c>
      <c r="AH442" s="1355">
        <v>197.39000000000001</v>
      </c>
      <c r="AI442" s="1355">
        <v>184.69</v>
      </c>
      <c r="AJ442" s="1355">
        <v>212.05270000000002</v>
      </c>
      <c r="AK442" s="1354">
        <v>2185</v>
      </c>
      <c r="AL442" s="1335"/>
      <c r="AM442" s="1307">
        <v>190.37337826177793</v>
      </c>
      <c r="AN442" s="1284">
        <v>1.6044565495356267E-2</v>
      </c>
      <c r="AP442" s="1266"/>
      <c r="AQ442" s="1266"/>
      <c r="AS442" s="1380"/>
      <c r="AT442" s="1330"/>
      <c r="AU442" s="1330"/>
      <c r="AV442" s="1330"/>
      <c r="AW442" s="1331"/>
      <c r="AX442" s="1331"/>
      <c r="AY442" s="1330"/>
      <c r="AZ442" s="1330"/>
      <c r="BA442" s="1330"/>
      <c r="BB442" s="1330"/>
      <c r="BC442" s="1330"/>
      <c r="BD442" s="1330"/>
      <c r="BE442" s="1330"/>
      <c r="BF442" s="1330"/>
      <c r="BG442" s="1330"/>
      <c r="BH442" s="1330"/>
      <c r="BI442" s="1330"/>
      <c r="BJ442" s="1330"/>
      <c r="BK442" s="1330"/>
      <c r="BL442" s="1330"/>
      <c r="BM442" s="1330"/>
      <c r="BN442" s="1330"/>
      <c r="BO442" s="1330"/>
      <c r="BP442" s="1330"/>
      <c r="BQ442" s="1330"/>
      <c r="BR442" s="1330"/>
      <c r="BS442" s="1330"/>
      <c r="BT442" s="1330"/>
      <c r="BU442" s="1330"/>
      <c r="BV442" s="1330"/>
      <c r="BW442" s="1330"/>
      <c r="BX442" s="1330"/>
      <c r="BY442" s="1330"/>
      <c r="BZ442" s="1330"/>
      <c r="CA442" s="1330"/>
      <c r="CB442" s="1330"/>
      <c r="CC442" s="1330"/>
      <c r="CD442" s="1330"/>
      <c r="CE442" s="1330"/>
      <c r="CF442" s="1330"/>
      <c r="CG442" s="1330"/>
    </row>
    <row r="443" spans="1:85" s="1289" customFormat="1" ht="40.35" hidden="1" customHeight="1" outlineLevel="1" collapsed="1">
      <c r="A443" s="1299">
        <v>44662</v>
      </c>
      <c r="B443" s="1341">
        <v>15</v>
      </c>
      <c r="C443" s="1353">
        <v>172.12</v>
      </c>
      <c r="D443" s="1355">
        <v>187.64700000000002</v>
      </c>
      <c r="E443" s="1356">
        <v>367</v>
      </c>
      <c r="F443" s="1353">
        <v>192.19840000000002</v>
      </c>
      <c r="G443" s="1354">
        <v>4697</v>
      </c>
      <c r="H443" s="1353">
        <v>157.83510000000001</v>
      </c>
      <c r="I443" s="1354">
        <v>1174</v>
      </c>
      <c r="J443" s="1353">
        <v>202.89000000000001</v>
      </c>
      <c r="K443" s="1353">
        <v>170.65</v>
      </c>
      <c r="L443" s="1352">
        <v>206.70000000000002</v>
      </c>
      <c r="M443" s="1353">
        <v>210.39000000000001</v>
      </c>
      <c r="N443" s="1353">
        <v>180</v>
      </c>
      <c r="O443" s="1355">
        <v>187.70060000000001</v>
      </c>
      <c r="P443" s="1358">
        <v>1418</v>
      </c>
      <c r="Q443" s="1355">
        <v>161.13</v>
      </c>
      <c r="R443" s="1362" t="s">
        <v>217</v>
      </c>
      <c r="S443" s="1355">
        <v>231.04</v>
      </c>
      <c r="T443" s="1355">
        <v>191.19</v>
      </c>
      <c r="U443" s="1355">
        <v>191.64000000000001</v>
      </c>
      <c r="V443" s="1355">
        <v>198.08</v>
      </c>
      <c r="W443" s="1355">
        <v>199.09980000000002</v>
      </c>
      <c r="X443" s="1358">
        <v>75085.37</v>
      </c>
      <c r="Y443" s="1355">
        <v>222.79</v>
      </c>
      <c r="Z443" s="1355">
        <v>165.38</v>
      </c>
      <c r="AA443" s="1355">
        <v>210.8</v>
      </c>
      <c r="AB443" s="1355">
        <v>189.92600000000002</v>
      </c>
      <c r="AC443" s="1359">
        <v>882.7</v>
      </c>
      <c r="AD443" s="1355">
        <v>215.43</v>
      </c>
      <c r="AE443" s="1355">
        <v>189.57980000000001</v>
      </c>
      <c r="AF443" s="1355">
        <v>937.15</v>
      </c>
      <c r="AG443" s="1355">
        <v>214.39000000000001</v>
      </c>
      <c r="AH443" s="1355">
        <v>196.20000000000002</v>
      </c>
      <c r="AI443" s="1355">
        <v>189.85</v>
      </c>
      <c r="AJ443" s="1355">
        <v>213.91060000000002</v>
      </c>
      <c r="AK443" s="1354">
        <v>2205</v>
      </c>
      <c r="AL443" s="1335"/>
      <c r="AM443" s="1307">
        <v>191.08348231484379</v>
      </c>
      <c r="AN443" s="1284">
        <v>3.730059630971061E-3</v>
      </c>
      <c r="AP443" s="1266"/>
      <c r="AQ443" s="1266"/>
      <c r="AS443" s="1380"/>
      <c r="AT443" s="1330"/>
      <c r="AU443" s="1330"/>
      <c r="AV443" s="1330"/>
      <c r="AW443" s="1331"/>
      <c r="AX443" s="1331"/>
      <c r="AY443" s="1330"/>
      <c r="AZ443" s="1330"/>
      <c r="BA443" s="1330"/>
      <c r="BB443" s="1330"/>
      <c r="BC443" s="1330"/>
      <c r="BD443" s="1330"/>
      <c r="BE443" s="1330"/>
      <c r="BF443" s="1330"/>
      <c r="BG443" s="1330"/>
      <c r="BH443" s="1330"/>
      <c r="BI443" s="1330"/>
      <c r="BJ443" s="1330"/>
      <c r="BK443" s="1330"/>
      <c r="BL443" s="1330"/>
      <c r="BM443" s="1330"/>
      <c r="BN443" s="1330"/>
      <c r="BO443" s="1330"/>
      <c r="BP443" s="1330"/>
      <c r="BQ443" s="1330"/>
      <c r="BR443" s="1330"/>
      <c r="BS443" s="1330"/>
      <c r="BT443" s="1330"/>
      <c r="BU443" s="1330"/>
      <c r="BV443" s="1330"/>
      <c r="BW443" s="1330"/>
      <c r="BX443" s="1330"/>
      <c r="BY443" s="1330"/>
      <c r="BZ443" s="1330"/>
      <c r="CA443" s="1330"/>
      <c r="CB443" s="1330"/>
      <c r="CC443" s="1330"/>
      <c r="CD443" s="1330"/>
      <c r="CE443" s="1330"/>
      <c r="CF443" s="1330"/>
      <c r="CG443" s="1330"/>
    </row>
    <row r="444" spans="1:85" s="1289" customFormat="1" ht="40.35" hidden="1" customHeight="1" outlineLevel="1" collapsed="1">
      <c r="A444" s="1299">
        <v>44669</v>
      </c>
      <c r="B444" s="1341">
        <v>16</v>
      </c>
      <c r="C444" s="1353">
        <v>177.02</v>
      </c>
      <c r="D444" s="1355">
        <v>187.54470000000001</v>
      </c>
      <c r="E444" s="1356">
        <v>366.8</v>
      </c>
      <c r="F444" s="1353">
        <v>191.10330000000002</v>
      </c>
      <c r="G444" s="1354">
        <v>4660</v>
      </c>
      <c r="H444" s="1353">
        <v>158.6079</v>
      </c>
      <c r="I444" s="1354">
        <v>1180</v>
      </c>
      <c r="J444" s="1353">
        <v>202.96</v>
      </c>
      <c r="K444" s="1353">
        <v>170.94</v>
      </c>
      <c r="L444" s="1352">
        <v>207.74</v>
      </c>
      <c r="M444" s="1353">
        <v>209.53</v>
      </c>
      <c r="N444" s="1353">
        <v>181</v>
      </c>
      <c r="O444" s="1355">
        <v>185.154</v>
      </c>
      <c r="P444" s="1358">
        <v>1400</v>
      </c>
      <c r="Q444" s="1355">
        <v>166.98</v>
      </c>
      <c r="R444" s="1362" t="s">
        <v>217</v>
      </c>
      <c r="S444" s="1355">
        <v>232.02</v>
      </c>
      <c r="T444" s="1355">
        <v>193.85</v>
      </c>
      <c r="U444" s="1355">
        <v>187.65</v>
      </c>
      <c r="V444" s="1355">
        <v>198.18</v>
      </c>
      <c r="W444" s="1355">
        <v>197.5676</v>
      </c>
      <c r="X444" s="1358">
        <v>73662.25</v>
      </c>
      <c r="Y444" s="1355">
        <v>222.62</v>
      </c>
      <c r="Z444" s="1355">
        <v>165.17000000000002</v>
      </c>
      <c r="AA444" s="1355">
        <v>211.73000000000002</v>
      </c>
      <c r="AB444" s="1355">
        <v>190.03200000000001</v>
      </c>
      <c r="AC444" s="1359">
        <v>881.80000000000007</v>
      </c>
      <c r="AD444" s="1355">
        <v>215.43</v>
      </c>
      <c r="AE444" s="1355">
        <v>186.76580000000001</v>
      </c>
      <c r="AF444" s="1355">
        <v>923.49</v>
      </c>
      <c r="AG444" s="1355">
        <v>215.99</v>
      </c>
      <c r="AH444" s="1355">
        <v>194.23000000000002</v>
      </c>
      <c r="AI444" s="1355">
        <v>191.12</v>
      </c>
      <c r="AJ444" s="1355">
        <v>217.3409</v>
      </c>
      <c r="AK444" s="1354">
        <v>2235</v>
      </c>
      <c r="AL444" s="1335"/>
      <c r="AM444" s="1307">
        <v>191.38930064765486</v>
      </c>
      <c r="AN444" s="1284">
        <v>1.6004435815502038E-3</v>
      </c>
      <c r="AP444" s="1266"/>
      <c r="AQ444" s="1266"/>
      <c r="AS444" s="1380"/>
      <c r="AT444" s="1330"/>
      <c r="AU444" s="1330"/>
      <c r="AV444" s="1330"/>
      <c r="AW444" s="1331"/>
      <c r="AX444" s="1331"/>
      <c r="AY444" s="1330"/>
      <c r="AZ444" s="1330"/>
      <c r="BA444" s="1330"/>
      <c r="BB444" s="1330"/>
      <c r="BC444" s="1330"/>
      <c r="BD444" s="1330"/>
      <c r="BE444" s="1330"/>
      <c r="BF444" s="1330"/>
      <c r="BG444" s="1330"/>
      <c r="BH444" s="1330"/>
      <c r="BI444" s="1330"/>
      <c r="BJ444" s="1330"/>
      <c r="BK444" s="1330"/>
      <c r="BL444" s="1330"/>
      <c r="BM444" s="1330"/>
      <c r="BN444" s="1330"/>
      <c r="BO444" s="1330"/>
      <c r="BP444" s="1330"/>
      <c r="BQ444" s="1330"/>
      <c r="BR444" s="1330"/>
      <c r="BS444" s="1330"/>
      <c r="BT444" s="1330"/>
      <c r="BU444" s="1330"/>
      <c r="BV444" s="1330"/>
      <c r="BW444" s="1330"/>
      <c r="BX444" s="1330"/>
      <c r="BY444" s="1330"/>
      <c r="BZ444" s="1330"/>
      <c r="CA444" s="1330"/>
      <c r="CB444" s="1330"/>
      <c r="CC444" s="1330"/>
      <c r="CD444" s="1330"/>
      <c r="CE444" s="1330"/>
      <c r="CF444" s="1330"/>
      <c r="CG444" s="1330"/>
    </row>
    <row r="445" spans="1:85" s="1289" customFormat="1" ht="40.35" hidden="1" customHeight="1" outlineLevel="1" collapsed="1">
      <c r="A445" s="1299">
        <v>44676</v>
      </c>
      <c r="B445" s="1341">
        <v>17</v>
      </c>
      <c r="C445" s="1353">
        <v>174.57</v>
      </c>
      <c r="D445" s="1355">
        <v>187.3913</v>
      </c>
      <c r="E445" s="1356">
        <v>366.5</v>
      </c>
      <c r="F445" s="1353">
        <v>190.58950000000002</v>
      </c>
      <c r="G445" s="1354">
        <v>4668</v>
      </c>
      <c r="H445" s="1353">
        <v>160.20060000000001</v>
      </c>
      <c r="I445" s="1354">
        <v>1192</v>
      </c>
      <c r="J445" s="1353">
        <v>202.8</v>
      </c>
      <c r="K445" s="1353">
        <v>170.45000000000002</v>
      </c>
      <c r="L445" s="1352">
        <v>208</v>
      </c>
      <c r="M445" s="1353">
        <v>210.94</v>
      </c>
      <c r="N445" s="1353">
        <v>181</v>
      </c>
      <c r="O445" s="1355">
        <v>186.64660000000001</v>
      </c>
      <c r="P445" s="1358">
        <v>1412</v>
      </c>
      <c r="Q445" s="1355">
        <v>167.18</v>
      </c>
      <c r="R445" s="1362" t="s">
        <v>217</v>
      </c>
      <c r="S445" s="1355">
        <v>230.86</v>
      </c>
      <c r="T445" s="1355">
        <v>185.94</v>
      </c>
      <c r="U445" s="1355">
        <v>186.6</v>
      </c>
      <c r="V445" s="1355">
        <v>197.94</v>
      </c>
      <c r="W445" s="1355">
        <v>194.90540000000001</v>
      </c>
      <c r="X445" s="1358">
        <v>73315.350000000006</v>
      </c>
      <c r="Y445" s="1355">
        <v>223.53</v>
      </c>
      <c r="Z445" s="1355">
        <v>165.27</v>
      </c>
      <c r="AA445" s="1355">
        <v>211.53</v>
      </c>
      <c r="AB445" s="1355">
        <v>193.07670000000002</v>
      </c>
      <c r="AC445" s="1359">
        <v>901.1</v>
      </c>
      <c r="AD445" s="1355">
        <v>216.21</v>
      </c>
      <c r="AE445" s="1355">
        <v>183.1985</v>
      </c>
      <c r="AF445" s="1355">
        <v>906.27</v>
      </c>
      <c r="AG445" s="1355">
        <v>215.87</v>
      </c>
      <c r="AH445" s="1355">
        <v>193.68</v>
      </c>
      <c r="AI445" s="1355">
        <v>190.81</v>
      </c>
      <c r="AJ445" s="1355">
        <v>218.0077</v>
      </c>
      <c r="AK445" s="1354">
        <v>2254</v>
      </c>
      <c r="AL445" s="1335"/>
      <c r="AM445" s="1307">
        <v>191.84704146035722</v>
      </c>
      <c r="AN445" s="1284">
        <v>2.3916739919807029E-3</v>
      </c>
      <c r="AP445" s="1266"/>
      <c r="AQ445" s="1266"/>
      <c r="AS445" s="1380"/>
      <c r="AT445" s="1330"/>
      <c r="AU445" s="1330"/>
      <c r="AV445" s="1330"/>
      <c r="AW445" s="1331"/>
      <c r="AX445" s="1331"/>
      <c r="AY445" s="1330"/>
      <c r="AZ445" s="1330"/>
      <c r="BA445" s="1330"/>
      <c r="BB445" s="1330"/>
      <c r="BC445" s="1330"/>
      <c r="BD445" s="1330"/>
      <c r="BE445" s="1330"/>
      <c r="BF445" s="1330"/>
      <c r="BG445" s="1330"/>
      <c r="BH445" s="1330"/>
      <c r="BI445" s="1330"/>
      <c r="BJ445" s="1330"/>
      <c r="BK445" s="1330"/>
      <c r="BL445" s="1330"/>
      <c r="BM445" s="1330"/>
      <c r="BN445" s="1330"/>
      <c r="BO445" s="1330"/>
      <c r="BP445" s="1330"/>
      <c r="BQ445" s="1330"/>
      <c r="BR445" s="1330"/>
      <c r="BS445" s="1330"/>
      <c r="BT445" s="1330"/>
      <c r="BU445" s="1330"/>
      <c r="BV445" s="1330"/>
      <c r="BW445" s="1330"/>
      <c r="BX445" s="1330"/>
      <c r="BY445" s="1330"/>
      <c r="BZ445" s="1330"/>
      <c r="CA445" s="1330"/>
      <c r="CB445" s="1330"/>
      <c r="CC445" s="1330"/>
      <c r="CD445" s="1330"/>
      <c r="CE445" s="1330"/>
      <c r="CF445" s="1330"/>
      <c r="CG445" s="1330"/>
    </row>
    <row r="446" spans="1:85" s="1289" customFormat="1" ht="40.35" hidden="1" customHeight="1" outlineLevel="1" collapsed="1">
      <c r="A446" s="1299">
        <v>44683</v>
      </c>
      <c r="B446" s="1341">
        <v>18</v>
      </c>
      <c r="C446" s="1353">
        <v>175.26</v>
      </c>
      <c r="D446" s="1355">
        <v>193.73150000000001</v>
      </c>
      <c r="E446" s="1356">
        <v>378.90000000000003</v>
      </c>
      <c r="F446" s="1353">
        <v>189.40630000000002</v>
      </c>
      <c r="G446" s="1354">
        <v>4668</v>
      </c>
      <c r="H446" s="1353">
        <v>162.76160000000002</v>
      </c>
      <c r="I446" s="1354">
        <v>1211</v>
      </c>
      <c r="J446" s="1353">
        <v>193.73000000000002</v>
      </c>
      <c r="K446" s="1353">
        <v>179.15</v>
      </c>
      <c r="L446" s="1352">
        <v>209.69</v>
      </c>
      <c r="M446" s="1353">
        <v>210.53</v>
      </c>
      <c r="N446" s="1353">
        <v>181</v>
      </c>
      <c r="O446" s="1355">
        <v>187.71730000000002</v>
      </c>
      <c r="P446" s="1358">
        <v>1417</v>
      </c>
      <c r="Q446" s="1355">
        <v>166.98</v>
      </c>
      <c r="R446" s="1362" t="s">
        <v>217</v>
      </c>
      <c r="S446" s="1355">
        <v>227.88</v>
      </c>
      <c r="T446" s="1355">
        <v>185.66</v>
      </c>
      <c r="U446" s="1355">
        <v>184.37</v>
      </c>
      <c r="V446" s="1355">
        <v>195.05</v>
      </c>
      <c r="W446" s="1355">
        <v>196.59690000000001</v>
      </c>
      <c r="X446" s="1358">
        <v>74664.98</v>
      </c>
      <c r="Y446" s="1355">
        <v>223.32</v>
      </c>
      <c r="Z446" s="1355">
        <v>165.15</v>
      </c>
      <c r="AA446" s="1355">
        <v>207.59</v>
      </c>
      <c r="AB446" s="1355">
        <v>187.1593</v>
      </c>
      <c r="AC446" s="1359">
        <v>877.4</v>
      </c>
      <c r="AD446" s="1355">
        <v>216.21</v>
      </c>
      <c r="AE446" s="1355">
        <v>180.89570000000001</v>
      </c>
      <c r="AF446" s="1355">
        <v>895.09</v>
      </c>
      <c r="AG446" s="1355">
        <v>211.98000000000002</v>
      </c>
      <c r="AH446" s="1355">
        <v>191.11</v>
      </c>
      <c r="AI446" s="1355">
        <v>195.43</v>
      </c>
      <c r="AJ446" s="1355">
        <v>217.3862</v>
      </c>
      <c r="AK446" s="1354">
        <v>2261</v>
      </c>
      <c r="AL446" s="1335"/>
      <c r="AM446" s="1307">
        <v>188.53269544552393</v>
      </c>
      <c r="AN446" s="1284">
        <v>-1.7275981894764647E-2</v>
      </c>
      <c r="AP446" s="1266"/>
      <c r="AQ446" s="1266"/>
      <c r="AS446" s="1380"/>
      <c r="AT446" s="1330"/>
      <c r="AU446" s="1330"/>
      <c r="AV446" s="1330"/>
      <c r="AW446" s="1331"/>
      <c r="AX446" s="1331"/>
      <c r="AY446" s="1330"/>
      <c r="AZ446" s="1330"/>
      <c r="BA446" s="1330"/>
      <c r="BB446" s="1330"/>
      <c r="BC446" s="1330"/>
      <c r="BD446" s="1330"/>
      <c r="BE446" s="1330"/>
      <c r="BF446" s="1330"/>
      <c r="BG446" s="1330"/>
      <c r="BH446" s="1330"/>
      <c r="BI446" s="1330"/>
      <c r="BJ446" s="1330"/>
      <c r="BK446" s="1330"/>
      <c r="BL446" s="1330"/>
      <c r="BM446" s="1330"/>
      <c r="BN446" s="1330"/>
      <c r="BO446" s="1330"/>
      <c r="BP446" s="1330"/>
      <c r="BQ446" s="1330"/>
      <c r="BR446" s="1330"/>
      <c r="BS446" s="1330"/>
      <c r="BT446" s="1330"/>
      <c r="BU446" s="1330"/>
      <c r="BV446" s="1330"/>
      <c r="BW446" s="1330"/>
      <c r="BX446" s="1330"/>
      <c r="BY446" s="1330"/>
      <c r="BZ446" s="1330"/>
      <c r="CA446" s="1330"/>
      <c r="CB446" s="1330"/>
      <c r="CC446" s="1330"/>
      <c r="CD446" s="1330"/>
      <c r="CE446" s="1330"/>
      <c r="CF446" s="1330"/>
      <c r="CG446" s="1330"/>
    </row>
    <row r="447" spans="1:85" s="1289" customFormat="1" ht="40.35" hidden="1" customHeight="1" outlineLevel="1" collapsed="1">
      <c r="A447" s="1299">
        <v>44690</v>
      </c>
      <c r="B447" s="1341">
        <v>19</v>
      </c>
      <c r="C447" s="1353">
        <v>168.6</v>
      </c>
      <c r="D447" s="1355">
        <v>196.93220000000002</v>
      </c>
      <c r="E447" s="1356">
        <v>385.16</v>
      </c>
      <c r="F447" s="1353">
        <v>181.91560000000001</v>
      </c>
      <c r="G447" s="1354">
        <v>4535</v>
      </c>
      <c r="H447" s="1353">
        <v>165.05340000000001</v>
      </c>
      <c r="I447" s="1354">
        <v>1228</v>
      </c>
      <c r="J447" s="1353">
        <v>188.5</v>
      </c>
      <c r="K447" s="1353">
        <v>174.11</v>
      </c>
      <c r="L447" s="1352">
        <v>209.69</v>
      </c>
      <c r="M447" s="1353">
        <v>210.71</v>
      </c>
      <c r="N447" s="1353">
        <v>181</v>
      </c>
      <c r="O447" s="1355">
        <v>177.83690000000001</v>
      </c>
      <c r="P447" s="1358">
        <v>1339</v>
      </c>
      <c r="Q447" s="1355">
        <v>166.94</v>
      </c>
      <c r="R447" s="1362" t="s">
        <v>217</v>
      </c>
      <c r="S447" s="1355">
        <v>225.6</v>
      </c>
      <c r="T447" s="1355">
        <v>179.24</v>
      </c>
      <c r="U447" s="1355">
        <v>176.19</v>
      </c>
      <c r="V447" s="1355">
        <v>182.56</v>
      </c>
      <c r="W447" s="1355">
        <v>183.2099</v>
      </c>
      <c r="X447" s="1358">
        <v>70043.25</v>
      </c>
      <c r="Y447" s="1355">
        <v>221.71</v>
      </c>
      <c r="Z447" s="1355">
        <v>158.81</v>
      </c>
      <c r="AA447" s="1355">
        <v>201.18</v>
      </c>
      <c r="AB447" s="1355">
        <v>180.4684</v>
      </c>
      <c r="AC447" s="1359">
        <v>845.1</v>
      </c>
      <c r="AD447" s="1355">
        <v>216.21</v>
      </c>
      <c r="AE447" s="1355">
        <v>172.84650000000002</v>
      </c>
      <c r="AF447" s="1355">
        <v>855.01</v>
      </c>
      <c r="AG447" s="1355">
        <v>202.99</v>
      </c>
      <c r="AH447" s="1355">
        <v>179.91</v>
      </c>
      <c r="AI447" s="1355">
        <v>198.06</v>
      </c>
      <c r="AJ447" s="1355">
        <v>219.6944</v>
      </c>
      <c r="AK447" s="1354">
        <v>2314</v>
      </c>
      <c r="AL447" s="1335"/>
      <c r="AM447" s="1307">
        <v>184.45682550924471</v>
      </c>
      <c r="AN447" s="1284">
        <v>-2.1618902369413884E-2</v>
      </c>
      <c r="AP447" s="1266"/>
      <c r="AQ447" s="1266"/>
      <c r="AS447" s="1380"/>
      <c r="AT447" s="1330"/>
      <c r="AU447" s="1330"/>
      <c r="AV447" s="1330"/>
      <c r="AW447" s="1331"/>
      <c r="AX447" s="1331"/>
      <c r="AY447" s="1330"/>
      <c r="AZ447" s="1330"/>
      <c r="BA447" s="1330"/>
      <c r="BB447" s="1330"/>
      <c r="BC447" s="1330"/>
      <c r="BD447" s="1330"/>
      <c r="BE447" s="1330"/>
      <c r="BF447" s="1330"/>
      <c r="BG447" s="1330"/>
      <c r="BH447" s="1330"/>
      <c r="BI447" s="1330"/>
      <c r="BJ447" s="1330"/>
      <c r="BK447" s="1330"/>
      <c r="BL447" s="1330"/>
      <c r="BM447" s="1330"/>
      <c r="BN447" s="1330"/>
      <c r="BO447" s="1330"/>
      <c r="BP447" s="1330"/>
      <c r="BQ447" s="1330"/>
      <c r="BR447" s="1330"/>
      <c r="BS447" s="1330"/>
      <c r="BT447" s="1330"/>
      <c r="BU447" s="1330"/>
      <c r="BV447" s="1330"/>
      <c r="BW447" s="1330"/>
      <c r="BX447" s="1330"/>
      <c r="BY447" s="1330"/>
      <c r="BZ447" s="1330"/>
      <c r="CA447" s="1330"/>
      <c r="CB447" s="1330"/>
      <c r="CC447" s="1330"/>
      <c r="CD447" s="1330"/>
      <c r="CE447" s="1330"/>
      <c r="CF447" s="1330"/>
      <c r="CG447" s="1330"/>
    </row>
    <row r="448" spans="1:85" s="1289" customFormat="1" ht="40.35" hidden="1" customHeight="1" outlineLevel="1" collapsed="1">
      <c r="A448" s="1299">
        <v>44697</v>
      </c>
      <c r="B448" s="1341">
        <v>20</v>
      </c>
      <c r="C448" s="1353">
        <v>166.86</v>
      </c>
      <c r="D448" s="1355">
        <v>199.30460000000002</v>
      </c>
      <c r="E448" s="1356">
        <v>389.8</v>
      </c>
      <c r="F448" s="1353">
        <v>183.61690000000002</v>
      </c>
      <c r="G448" s="1354">
        <v>4534</v>
      </c>
      <c r="H448" s="1353">
        <v>178.5831</v>
      </c>
      <c r="I448" s="1354">
        <v>1329</v>
      </c>
      <c r="J448" s="1353">
        <v>187.81</v>
      </c>
      <c r="K448" s="1353">
        <v>176.31</v>
      </c>
      <c r="L448" s="1352">
        <v>209.95000000000002</v>
      </c>
      <c r="M448" s="1353">
        <v>209.68</v>
      </c>
      <c r="N448" s="1353">
        <v>190</v>
      </c>
      <c r="O448" s="1355">
        <v>175.03820000000002</v>
      </c>
      <c r="P448" s="1358">
        <v>1318</v>
      </c>
      <c r="Q448" s="1355">
        <v>167.18</v>
      </c>
      <c r="R448" s="1362" t="s">
        <v>217</v>
      </c>
      <c r="S448" s="1355">
        <v>227.36</v>
      </c>
      <c r="T448" s="1355">
        <v>178.61</v>
      </c>
      <c r="U448" s="1355">
        <v>175.01</v>
      </c>
      <c r="V448" s="1355">
        <v>182.33</v>
      </c>
      <c r="W448" s="1355">
        <v>182.78280000000001</v>
      </c>
      <c r="X448" s="1358">
        <v>70285.72</v>
      </c>
      <c r="Y448" s="1355">
        <v>223.09</v>
      </c>
      <c r="Z448" s="1355">
        <v>158.58000000000001</v>
      </c>
      <c r="AA448" s="1355">
        <v>200.22</v>
      </c>
      <c r="AB448" s="1355">
        <v>182.39350000000002</v>
      </c>
      <c r="AC448" s="1359">
        <v>848.5</v>
      </c>
      <c r="AD448" s="1355">
        <v>216.21</v>
      </c>
      <c r="AE448" s="1355">
        <v>169.8683</v>
      </c>
      <c r="AF448" s="1355">
        <v>840.37</v>
      </c>
      <c r="AG448" s="1355">
        <v>201.47</v>
      </c>
      <c r="AH448" s="1355">
        <v>180.19</v>
      </c>
      <c r="AI448" s="1355">
        <v>200.52</v>
      </c>
      <c r="AJ448" s="1355">
        <v>222.62530000000001</v>
      </c>
      <c r="AK448" s="1354">
        <v>2334</v>
      </c>
      <c r="AL448" s="1335"/>
      <c r="AM448" s="1307">
        <v>185.90391330826279</v>
      </c>
      <c r="AN448" s="1284">
        <v>7.8451301274593543E-3</v>
      </c>
      <c r="AP448" s="1266"/>
      <c r="AQ448" s="1266"/>
      <c r="AS448" s="1380"/>
      <c r="AT448" s="1330"/>
      <c r="AU448" s="1330"/>
      <c r="AV448" s="1330"/>
      <c r="AW448" s="1331"/>
      <c r="AX448" s="1331"/>
      <c r="AY448" s="1330"/>
      <c r="AZ448" s="1330"/>
      <c r="BA448" s="1330"/>
      <c r="BB448" s="1330"/>
      <c r="BC448" s="1330"/>
      <c r="BD448" s="1330"/>
      <c r="BE448" s="1330"/>
      <c r="BF448" s="1330"/>
      <c r="BG448" s="1330"/>
      <c r="BH448" s="1330"/>
      <c r="BI448" s="1330"/>
      <c r="BJ448" s="1330"/>
      <c r="BK448" s="1330"/>
      <c r="BL448" s="1330"/>
      <c r="BM448" s="1330"/>
      <c r="BN448" s="1330"/>
      <c r="BO448" s="1330"/>
      <c r="BP448" s="1330"/>
      <c r="BQ448" s="1330"/>
      <c r="BR448" s="1330"/>
      <c r="BS448" s="1330"/>
      <c r="BT448" s="1330"/>
      <c r="BU448" s="1330"/>
      <c r="BV448" s="1330"/>
      <c r="BW448" s="1330"/>
      <c r="BX448" s="1330"/>
      <c r="BY448" s="1330"/>
      <c r="BZ448" s="1330"/>
      <c r="CA448" s="1330"/>
      <c r="CB448" s="1330"/>
      <c r="CC448" s="1330"/>
      <c r="CD448" s="1330"/>
      <c r="CE448" s="1330"/>
      <c r="CF448" s="1330"/>
      <c r="CG448" s="1330"/>
    </row>
    <row r="449" spans="1:85" s="1289" customFormat="1" ht="40.35" hidden="1" customHeight="1" outlineLevel="1" collapsed="1">
      <c r="A449" s="1299">
        <v>44704</v>
      </c>
      <c r="B449" s="1341">
        <v>21</v>
      </c>
      <c r="C449" s="1353">
        <v>167.13</v>
      </c>
      <c r="D449" s="1355">
        <v>198.3434</v>
      </c>
      <c r="E449" s="1356">
        <v>387.92</v>
      </c>
      <c r="F449" s="1353">
        <v>182.20570000000001</v>
      </c>
      <c r="G449" s="1354">
        <v>4494</v>
      </c>
      <c r="H449" s="1353">
        <v>168.5335</v>
      </c>
      <c r="I449" s="1354">
        <v>1254</v>
      </c>
      <c r="J449" s="1353">
        <v>187.9</v>
      </c>
      <c r="K449" s="1353">
        <v>174.89000000000001</v>
      </c>
      <c r="L449" s="1352">
        <v>206.70000000000002</v>
      </c>
      <c r="M449" s="1353">
        <v>210.76</v>
      </c>
      <c r="N449" s="1353">
        <v>182</v>
      </c>
      <c r="O449" s="1355">
        <v>172.4239</v>
      </c>
      <c r="P449" s="1358">
        <v>1299</v>
      </c>
      <c r="Q449" s="1355">
        <v>171.15</v>
      </c>
      <c r="R449" s="1362" t="s">
        <v>217</v>
      </c>
      <c r="S449" s="1355">
        <v>250.5</v>
      </c>
      <c r="T449" s="1355">
        <v>181.31</v>
      </c>
      <c r="U449" s="1355">
        <v>174.89000000000001</v>
      </c>
      <c r="V449" s="1355">
        <v>182.53</v>
      </c>
      <c r="W449" s="1355">
        <v>180.12260000000001</v>
      </c>
      <c r="X449" s="1358">
        <v>69824.259999999995</v>
      </c>
      <c r="Y449" s="1355">
        <v>223.72</v>
      </c>
      <c r="Z449" s="1355">
        <v>158.5</v>
      </c>
      <c r="AA449" s="1355">
        <v>201.29</v>
      </c>
      <c r="AB449" s="1355">
        <v>186.34900000000002</v>
      </c>
      <c r="AC449" s="1359">
        <v>858.80000000000007</v>
      </c>
      <c r="AD449" s="1355">
        <v>215.82</v>
      </c>
      <c r="AE449" s="1355">
        <v>170.4117</v>
      </c>
      <c r="AF449" s="1355">
        <v>842.53</v>
      </c>
      <c r="AG449" s="1355">
        <v>203.13</v>
      </c>
      <c r="AH449" s="1355">
        <v>179.43</v>
      </c>
      <c r="AI449" s="1355">
        <v>203.69</v>
      </c>
      <c r="AJ449" s="1355">
        <v>221.82740000000001</v>
      </c>
      <c r="AK449" s="1354">
        <v>2335</v>
      </c>
      <c r="AL449" s="1335"/>
      <c r="AM449" s="1307">
        <v>185.54191200250705</v>
      </c>
      <c r="AN449" s="1284">
        <v>-1.9472495189247763E-3</v>
      </c>
      <c r="AP449" s="1266"/>
      <c r="AQ449" s="1266"/>
      <c r="AS449" s="1380"/>
      <c r="AT449" s="1330"/>
      <c r="AU449" s="1330"/>
      <c r="AV449" s="1330"/>
      <c r="AW449" s="1331"/>
      <c r="AX449" s="1331"/>
      <c r="AY449" s="1330"/>
      <c r="AZ449" s="1330"/>
      <c r="BA449" s="1330"/>
      <c r="BB449" s="1330"/>
      <c r="BC449" s="1330"/>
      <c r="BD449" s="1330"/>
      <c r="BE449" s="1330"/>
      <c r="BF449" s="1330"/>
      <c r="BG449" s="1330"/>
      <c r="BH449" s="1330"/>
      <c r="BI449" s="1330"/>
      <c r="BJ449" s="1330"/>
      <c r="BK449" s="1330"/>
      <c r="BL449" s="1330"/>
      <c r="BM449" s="1330"/>
      <c r="BN449" s="1330"/>
      <c r="BO449" s="1330"/>
      <c r="BP449" s="1330"/>
      <c r="BQ449" s="1330"/>
      <c r="BR449" s="1330"/>
      <c r="BS449" s="1330"/>
      <c r="BT449" s="1330"/>
      <c r="BU449" s="1330"/>
      <c r="BV449" s="1330"/>
      <c r="BW449" s="1330"/>
      <c r="BX449" s="1330"/>
      <c r="BY449" s="1330"/>
      <c r="BZ449" s="1330"/>
      <c r="CA449" s="1330"/>
      <c r="CB449" s="1330"/>
      <c r="CC449" s="1330"/>
      <c r="CD449" s="1330"/>
      <c r="CE449" s="1330"/>
      <c r="CF449" s="1330"/>
      <c r="CG449" s="1330"/>
    </row>
    <row r="450" spans="1:85" s="1289" customFormat="1" ht="40.35" hidden="1" customHeight="1" outlineLevel="1" collapsed="1">
      <c r="A450" s="1299">
        <v>44711</v>
      </c>
      <c r="B450" s="1341">
        <v>22</v>
      </c>
      <c r="C450" s="1353">
        <v>161.61000000000001</v>
      </c>
      <c r="D450" s="1355">
        <v>197.93430000000001</v>
      </c>
      <c r="E450" s="1356">
        <v>387.12</v>
      </c>
      <c r="F450" s="1353">
        <v>182.3321</v>
      </c>
      <c r="G450" s="1354">
        <v>4506</v>
      </c>
      <c r="H450" s="1353">
        <v>167.35900000000001</v>
      </c>
      <c r="I450" s="1354">
        <v>1245</v>
      </c>
      <c r="J450" s="1353">
        <v>187.84</v>
      </c>
      <c r="K450" s="1353">
        <v>177.93</v>
      </c>
      <c r="L450" s="1352">
        <v>208.91</v>
      </c>
      <c r="M450" s="1353">
        <v>210.82</v>
      </c>
      <c r="N450" s="1353">
        <v>182</v>
      </c>
      <c r="O450" s="1355">
        <v>172.87430000000001</v>
      </c>
      <c r="P450" s="1358">
        <v>1302</v>
      </c>
      <c r="Q450" s="1355">
        <v>175.47</v>
      </c>
      <c r="R450" s="1362" t="s">
        <v>217</v>
      </c>
      <c r="S450" s="1355">
        <v>224.84</v>
      </c>
      <c r="T450" s="1355">
        <v>178.88</v>
      </c>
      <c r="U450" s="1355">
        <v>173.5</v>
      </c>
      <c r="V450" s="1355">
        <v>182.96</v>
      </c>
      <c r="W450" s="1355">
        <v>180.8509</v>
      </c>
      <c r="X450" s="1358">
        <v>71325.03</v>
      </c>
      <c r="Y450" s="1355">
        <v>224.36</v>
      </c>
      <c r="Z450" s="1355">
        <v>158.45000000000002</v>
      </c>
      <c r="AA450" s="1355">
        <v>200.77</v>
      </c>
      <c r="AB450" s="1355">
        <v>189.4478</v>
      </c>
      <c r="AC450" s="1359">
        <v>869.1</v>
      </c>
      <c r="AD450" s="1355">
        <v>215.27</v>
      </c>
      <c r="AE450" s="1355">
        <v>181.03270000000001</v>
      </c>
      <c r="AF450" s="1355">
        <v>894.71</v>
      </c>
      <c r="AG450" s="1355">
        <v>203.97</v>
      </c>
      <c r="AH450" s="1355">
        <v>176.5</v>
      </c>
      <c r="AI450" s="1355">
        <v>203.21</v>
      </c>
      <c r="AJ450" s="1355">
        <v>221.01240000000001</v>
      </c>
      <c r="AK450" s="1354">
        <v>2318</v>
      </c>
      <c r="AL450" s="1335"/>
      <c r="AM450" s="1307">
        <v>186.1196986733521</v>
      </c>
      <c r="AN450" s="1284">
        <v>3.1140493520258605E-3</v>
      </c>
      <c r="AP450" s="1266"/>
      <c r="AQ450" s="1266"/>
      <c r="AS450" s="1380"/>
      <c r="AT450" s="1330"/>
      <c r="AU450" s="1330"/>
      <c r="AV450" s="1330"/>
      <c r="AW450" s="1331"/>
      <c r="AX450" s="1331"/>
      <c r="AY450" s="1330"/>
      <c r="AZ450" s="1330"/>
      <c r="BA450" s="1330"/>
      <c r="BB450" s="1330"/>
      <c r="BC450" s="1330"/>
      <c r="BD450" s="1330"/>
      <c r="BE450" s="1330"/>
      <c r="BF450" s="1330"/>
      <c r="BG450" s="1330"/>
      <c r="BH450" s="1330"/>
      <c r="BI450" s="1330"/>
      <c r="BJ450" s="1330"/>
      <c r="BK450" s="1330"/>
      <c r="BL450" s="1330"/>
      <c r="BM450" s="1330"/>
      <c r="BN450" s="1330"/>
      <c r="BO450" s="1330"/>
      <c r="BP450" s="1330"/>
      <c r="BQ450" s="1330"/>
      <c r="BR450" s="1330"/>
      <c r="BS450" s="1330"/>
      <c r="BT450" s="1330"/>
      <c r="BU450" s="1330"/>
      <c r="BV450" s="1330"/>
      <c r="BW450" s="1330"/>
      <c r="BX450" s="1330"/>
      <c r="BY450" s="1330"/>
      <c r="BZ450" s="1330"/>
      <c r="CA450" s="1330"/>
      <c r="CB450" s="1330"/>
      <c r="CC450" s="1330"/>
      <c r="CD450" s="1330"/>
      <c r="CE450" s="1330"/>
      <c r="CF450" s="1330"/>
      <c r="CG450" s="1330"/>
    </row>
    <row r="451" spans="1:85" s="1289" customFormat="1" ht="40.35" hidden="1" customHeight="1" outlineLevel="1" collapsed="1">
      <c r="A451" s="1299">
        <v>44718</v>
      </c>
      <c r="B451" s="1341">
        <v>23</v>
      </c>
      <c r="C451" s="1353">
        <v>169.27</v>
      </c>
      <c r="D451" s="1355">
        <v>193.8133</v>
      </c>
      <c r="E451" s="1356">
        <v>379.06</v>
      </c>
      <c r="F451" s="1353">
        <v>181.39440000000002</v>
      </c>
      <c r="G451" s="1354">
        <v>4480</v>
      </c>
      <c r="H451" s="1353">
        <v>169.78149999999999</v>
      </c>
      <c r="I451" s="1354">
        <v>1263</v>
      </c>
      <c r="J451" s="1353">
        <v>187.95000000000002</v>
      </c>
      <c r="K451" s="1353">
        <v>177.37</v>
      </c>
      <c r="L451" s="1352">
        <v>209.3</v>
      </c>
      <c r="M451" s="1353">
        <v>211.70000000000002</v>
      </c>
      <c r="N451" s="1353">
        <v>182</v>
      </c>
      <c r="O451" s="1355">
        <v>173.7458</v>
      </c>
      <c r="P451" s="1358">
        <v>1307</v>
      </c>
      <c r="Q451" s="1355">
        <v>179.34</v>
      </c>
      <c r="R451" s="1362" t="s">
        <v>217</v>
      </c>
      <c r="S451" s="1355">
        <v>227.25</v>
      </c>
      <c r="T451" s="1355">
        <v>178.84</v>
      </c>
      <c r="U451" s="1355">
        <v>174.79</v>
      </c>
      <c r="V451" s="1355">
        <v>183.52</v>
      </c>
      <c r="W451" s="1355">
        <v>182.17340000000002</v>
      </c>
      <c r="X451" s="1358">
        <v>71745.600000000006</v>
      </c>
      <c r="Y451" s="1355">
        <v>223.29</v>
      </c>
      <c r="Z451" s="1355">
        <v>158.47999999999999</v>
      </c>
      <c r="AA451" s="1355">
        <v>200.9</v>
      </c>
      <c r="AB451" s="1355">
        <v>190.51990000000001</v>
      </c>
      <c r="AC451" s="1359">
        <v>874.5</v>
      </c>
      <c r="AD451" s="1355">
        <v>213.33</v>
      </c>
      <c r="AE451" s="1355">
        <v>183.315</v>
      </c>
      <c r="AF451" s="1355">
        <v>906.27</v>
      </c>
      <c r="AG451" s="1355">
        <v>202.87</v>
      </c>
      <c r="AH451" s="1355">
        <v>181.49</v>
      </c>
      <c r="AI451" s="1355">
        <v>204.70000000000002</v>
      </c>
      <c r="AJ451" s="1355">
        <v>227.82560000000001</v>
      </c>
      <c r="AK451" s="1354">
        <v>2391</v>
      </c>
      <c r="AL451" s="1335"/>
      <c r="AM451" s="1307">
        <v>186.97513100386504</v>
      </c>
      <c r="AN451" s="1284">
        <v>4.5961407449635061E-3</v>
      </c>
      <c r="AP451" s="1266"/>
      <c r="AQ451" s="1266"/>
      <c r="AS451" s="1380"/>
      <c r="AT451" s="1330"/>
      <c r="AU451" s="1330"/>
      <c r="AV451" s="1330"/>
      <c r="AW451" s="1331"/>
      <c r="AX451" s="1331"/>
      <c r="AY451" s="1330"/>
      <c r="AZ451" s="1330"/>
      <c r="BA451" s="1330"/>
      <c r="BB451" s="1330"/>
      <c r="BC451" s="1330"/>
      <c r="BD451" s="1330"/>
      <c r="BE451" s="1330"/>
      <c r="BF451" s="1330"/>
      <c r="BG451" s="1330"/>
      <c r="BH451" s="1330"/>
      <c r="BI451" s="1330"/>
      <c r="BJ451" s="1330"/>
      <c r="BK451" s="1330"/>
      <c r="BL451" s="1330"/>
      <c r="BM451" s="1330"/>
      <c r="BN451" s="1330"/>
      <c r="BO451" s="1330"/>
      <c r="BP451" s="1330"/>
      <c r="BQ451" s="1330"/>
      <c r="BR451" s="1330"/>
      <c r="BS451" s="1330"/>
      <c r="BT451" s="1330"/>
      <c r="BU451" s="1330"/>
      <c r="BV451" s="1330"/>
      <c r="BW451" s="1330"/>
      <c r="BX451" s="1330"/>
      <c r="BY451" s="1330"/>
      <c r="BZ451" s="1330"/>
      <c r="CA451" s="1330"/>
      <c r="CB451" s="1330"/>
      <c r="CC451" s="1330"/>
      <c r="CD451" s="1330"/>
      <c r="CE451" s="1330"/>
      <c r="CF451" s="1330"/>
      <c r="CG451" s="1330"/>
    </row>
    <row r="452" spans="1:85" s="1289" customFormat="1" ht="40.35" hidden="1" customHeight="1" outlineLevel="1" collapsed="1">
      <c r="A452" s="1299">
        <v>44725</v>
      </c>
      <c r="B452" s="1341">
        <v>24</v>
      </c>
      <c r="C452" s="1353">
        <v>169.89000000000001</v>
      </c>
      <c r="D452" s="1355">
        <v>197.6071</v>
      </c>
      <c r="E452" s="1356">
        <v>386.48</v>
      </c>
      <c r="F452" s="1353">
        <v>180.99790000000002</v>
      </c>
      <c r="G452" s="1354">
        <v>4476</v>
      </c>
      <c r="H452" s="1353">
        <v>168.1661</v>
      </c>
      <c r="I452" s="1354">
        <v>1251</v>
      </c>
      <c r="J452" s="1353">
        <v>188.02</v>
      </c>
      <c r="K452" s="1353">
        <v>178.83</v>
      </c>
      <c r="L452" s="1352">
        <v>215.02</v>
      </c>
      <c r="M452" s="1353">
        <v>212.26</v>
      </c>
      <c r="N452" s="1353">
        <v>182</v>
      </c>
      <c r="O452" s="1355">
        <v>177.7662</v>
      </c>
      <c r="P452" s="1358">
        <v>1337</v>
      </c>
      <c r="Q452" s="1355">
        <v>179.45000000000002</v>
      </c>
      <c r="R452" s="1362" t="s">
        <v>217</v>
      </c>
      <c r="S452" s="1355">
        <v>219.34</v>
      </c>
      <c r="T452" s="1355">
        <v>182.87</v>
      </c>
      <c r="U452" s="1355">
        <v>176.94</v>
      </c>
      <c r="V452" s="1355">
        <v>182.6</v>
      </c>
      <c r="W452" s="1355">
        <v>182.4528</v>
      </c>
      <c r="X452" s="1358">
        <v>72813.77</v>
      </c>
      <c r="Y452" s="1355">
        <v>222.56</v>
      </c>
      <c r="Z452" s="1355">
        <v>161.22999999999999</v>
      </c>
      <c r="AA452" s="1355">
        <v>200.8</v>
      </c>
      <c r="AB452" s="1355">
        <v>188.03140000000002</v>
      </c>
      <c r="AC452" s="1359">
        <v>877.9</v>
      </c>
      <c r="AD452" s="1355">
        <v>214.39000000000001</v>
      </c>
      <c r="AE452" s="1355">
        <v>202.01300000000001</v>
      </c>
      <c r="AF452" s="1355">
        <v>998.96</v>
      </c>
      <c r="AG452" s="1355">
        <v>201.17000000000002</v>
      </c>
      <c r="AH452" s="1355">
        <v>181.95000000000002</v>
      </c>
      <c r="AI452" s="1355">
        <v>205.06</v>
      </c>
      <c r="AJ452" s="1355">
        <v>228.9914</v>
      </c>
      <c r="AK452" s="1354">
        <v>2435</v>
      </c>
      <c r="AL452" s="1335"/>
      <c r="AM452" s="1307">
        <v>187.37715677426095</v>
      </c>
      <c r="AN452" s="1284">
        <v>2.150156377682011E-3</v>
      </c>
      <c r="AP452" s="1266"/>
      <c r="AQ452" s="1266"/>
      <c r="AS452" s="1380"/>
      <c r="AT452" s="1330"/>
      <c r="AU452" s="1330"/>
      <c r="AV452" s="1330"/>
      <c r="AW452" s="1331"/>
      <c r="AX452" s="1331"/>
      <c r="AY452" s="1330"/>
      <c r="AZ452" s="1330"/>
      <c r="BA452" s="1330"/>
      <c r="BB452" s="1330"/>
      <c r="BC452" s="1330"/>
      <c r="BD452" s="1330"/>
      <c r="BE452" s="1330"/>
      <c r="BF452" s="1330"/>
      <c r="BG452" s="1330"/>
      <c r="BH452" s="1330"/>
      <c r="BI452" s="1330"/>
      <c r="BJ452" s="1330"/>
      <c r="BK452" s="1330"/>
      <c r="BL452" s="1330"/>
      <c r="BM452" s="1330"/>
      <c r="BN452" s="1330"/>
      <c r="BO452" s="1330"/>
      <c r="BP452" s="1330"/>
      <c r="BQ452" s="1330"/>
      <c r="BR452" s="1330"/>
      <c r="BS452" s="1330"/>
      <c r="BT452" s="1330"/>
      <c r="BU452" s="1330"/>
      <c r="BV452" s="1330"/>
      <c r="BW452" s="1330"/>
      <c r="BX452" s="1330"/>
      <c r="BY452" s="1330"/>
      <c r="BZ452" s="1330"/>
      <c r="CA452" s="1330"/>
      <c r="CB452" s="1330"/>
      <c r="CC452" s="1330"/>
      <c r="CD452" s="1330"/>
      <c r="CE452" s="1330"/>
      <c r="CF452" s="1330"/>
      <c r="CG452" s="1330"/>
    </row>
    <row r="453" spans="1:85" s="1289" customFormat="1" ht="40.35" hidden="1" customHeight="1" outlineLevel="1" collapsed="1">
      <c r="A453" s="1299">
        <v>44732</v>
      </c>
      <c r="B453" s="1341">
        <v>25</v>
      </c>
      <c r="C453" s="1353">
        <v>172.09</v>
      </c>
      <c r="D453" s="1355">
        <v>199.1206</v>
      </c>
      <c r="E453" s="1356">
        <v>389.44</v>
      </c>
      <c r="F453" s="1353">
        <v>180.77930000000001</v>
      </c>
      <c r="G453" s="1354">
        <v>4470</v>
      </c>
      <c r="H453" s="1353">
        <v>168.3006</v>
      </c>
      <c r="I453" s="1354">
        <v>1252</v>
      </c>
      <c r="J453" s="1353">
        <v>191.15</v>
      </c>
      <c r="K453" s="1353">
        <v>177.26</v>
      </c>
      <c r="L453" s="1352">
        <v>220.87</v>
      </c>
      <c r="M453" s="1353">
        <v>214.81</v>
      </c>
      <c r="N453" s="1353">
        <v>183</v>
      </c>
      <c r="O453" s="1355">
        <v>179.43980000000002</v>
      </c>
      <c r="P453" s="1358">
        <v>1350</v>
      </c>
      <c r="Q453" s="1355">
        <v>183.34</v>
      </c>
      <c r="R453" s="1362" t="s">
        <v>217</v>
      </c>
      <c r="S453" s="1355">
        <v>217.06</v>
      </c>
      <c r="T453" s="1355">
        <v>181.24</v>
      </c>
      <c r="U453" s="1355">
        <v>180.57</v>
      </c>
      <c r="V453" s="1355">
        <v>182.92000000000002</v>
      </c>
      <c r="W453" s="1355">
        <v>186.26480000000001</v>
      </c>
      <c r="X453" s="1358">
        <v>74323.37</v>
      </c>
      <c r="Y453" s="1355" t="s">
        <v>202</v>
      </c>
      <c r="Z453" s="1355">
        <v>166</v>
      </c>
      <c r="AA453" s="1355">
        <v>202.29</v>
      </c>
      <c r="AB453" s="1355">
        <v>190.09190000000001</v>
      </c>
      <c r="AC453" s="1359">
        <v>890.7</v>
      </c>
      <c r="AD453" s="1355">
        <v>216.45000000000002</v>
      </c>
      <c r="AE453" s="1355">
        <v>214.84300000000002</v>
      </c>
      <c r="AF453" s="1355">
        <v>1062.69</v>
      </c>
      <c r="AG453" s="1355">
        <v>203.98000000000002</v>
      </c>
      <c r="AH453" s="1355">
        <v>186.48</v>
      </c>
      <c r="AI453" s="1355">
        <v>206.66</v>
      </c>
      <c r="AJ453" s="1355">
        <v>226.71280000000002</v>
      </c>
      <c r="AK453" s="1354">
        <v>2420</v>
      </c>
      <c r="AL453" s="1335"/>
      <c r="AM453" s="1307">
        <v>190.04077539956128</v>
      </c>
      <c r="AN453" s="1284">
        <v>1.4215279339035325E-2</v>
      </c>
      <c r="AP453" s="1266"/>
      <c r="AQ453" s="1266"/>
      <c r="AS453" s="1380"/>
      <c r="AT453" s="1330"/>
      <c r="AU453" s="1330"/>
      <c r="AV453" s="1330"/>
      <c r="AW453" s="1331"/>
      <c r="AX453" s="1331"/>
      <c r="AY453" s="1330"/>
      <c r="AZ453" s="1330"/>
      <c r="BA453" s="1330"/>
      <c r="BB453" s="1330"/>
      <c r="BC453" s="1330"/>
      <c r="BD453" s="1330"/>
      <c r="BE453" s="1330"/>
      <c r="BF453" s="1330"/>
      <c r="BG453" s="1330"/>
      <c r="BH453" s="1330"/>
      <c r="BI453" s="1330"/>
      <c r="BJ453" s="1330"/>
      <c r="BK453" s="1330"/>
      <c r="BL453" s="1330"/>
      <c r="BM453" s="1330"/>
      <c r="BN453" s="1330"/>
      <c r="BO453" s="1330"/>
      <c r="BP453" s="1330"/>
      <c r="BQ453" s="1330"/>
      <c r="BR453" s="1330"/>
      <c r="BS453" s="1330"/>
      <c r="BT453" s="1330"/>
      <c r="BU453" s="1330"/>
      <c r="BV453" s="1330"/>
      <c r="BW453" s="1330"/>
      <c r="BX453" s="1330"/>
      <c r="BY453" s="1330"/>
      <c r="BZ453" s="1330"/>
      <c r="CA453" s="1330"/>
      <c r="CB453" s="1330"/>
      <c r="CC453" s="1330"/>
      <c r="CD453" s="1330"/>
      <c r="CE453" s="1330"/>
      <c r="CF453" s="1330"/>
      <c r="CG453" s="1330"/>
    </row>
    <row r="454" spans="1:85" s="1289" customFormat="1" ht="40.35" hidden="1" customHeight="1" outlineLevel="1" collapsed="1">
      <c r="A454" s="1299">
        <v>44739</v>
      </c>
      <c r="B454" s="1341">
        <v>26</v>
      </c>
      <c r="C454" s="1353">
        <v>171.41</v>
      </c>
      <c r="D454" s="1355">
        <v>199.9744</v>
      </c>
      <c r="E454" s="1356">
        <v>391.11</v>
      </c>
      <c r="F454" s="1353">
        <v>182.39250000000001</v>
      </c>
      <c r="G454" s="1354">
        <v>4512</v>
      </c>
      <c r="H454" s="1353">
        <v>168.42500000000001</v>
      </c>
      <c r="I454" s="1354">
        <v>1253</v>
      </c>
      <c r="J454" s="1353">
        <v>193.23000000000002</v>
      </c>
      <c r="K454" s="1353">
        <v>177.96</v>
      </c>
      <c r="L454" s="1352">
        <v>227.89000000000001</v>
      </c>
      <c r="M454" s="1353">
        <v>215.74</v>
      </c>
      <c r="N454" s="1353">
        <v>187</v>
      </c>
      <c r="O454" s="1355">
        <v>181.5198</v>
      </c>
      <c r="P454" s="1358">
        <v>1367</v>
      </c>
      <c r="Q454" s="1355">
        <v>187.53</v>
      </c>
      <c r="R454" s="1362" t="s">
        <v>217</v>
      </c>
      <c r="S454" s="1355">
        <v>218.18</v>
      </c>
      <c r="T454" s="1355">
        <v>185.31</v>
      </c>
      <c r="U454" s="1355">
        <v>185.77</v>
      </c>
      <c r="V454" s="1355">
        <v>187.48</v>
      </c>
      <c r="W454" s="1355">
        <v>192.25910000000002</v>
      </c>
      <c r="X454" s="1358">
        <v>76795.150000000009</v>
      </c>
      <c r="Y454" s="1355" t="s">
        <v>202</v>
      </c>
      <c r="Z454" s="1355">
        <v>168.77</v>
      </c>
      <c r="AA454" s="1355">
        <v>203.63</v>
      </c>
      <c r="AB454" s="1355">
        <v>193.4522</v>
      </c>
      <c r="AC454" s="1359">
        <v>909.30000000000007</v>
      </c>
      <c r="AD454" s="1355">
        <v>218.67000000000002</v>
      </c>
      <c r="AE454" s="1355">
        <v>218.05700000000002</v>
      </c>
      <c r="AF454" s="1355">
        <v>1078.27</v>
      </c>
      <c r="AG454" s="1355">
        <v>207.54</v>
      </c>
      <c r="AH454" s="1355">
        <v>194.11</v>
      </c>
      <c r="AI454" s="1355">
        <v>208.25</v>
      </c>
      <c r="AJ454" s="1355">
        <v>227.57400000000001</v>
      </c>
      <c r="AK454" s="1354">
        <v>2438</v>
      </c>
      <c r="AL454" s="1335"/>
      <c r="AM454" s="1307">
        <v>192.4643355061109</v>
      </c>
      <c r="AN454" s="1284">
        <v>1.2752842654183416E-2</v>
      </c>
      <c r="AP454" s="1266"/>
      <c r="AQ454" s="1266"/>
      <c r="AS454" s="1380"/>
      <c r="AT454" s="1330"/>
      <c r="AU454" s="1330"/>
      <c r="AV454" s="1330"/>
      <c r="AW454" s="1331"/>
      <c r="AX454" s="1331"/>
      <c r="AY454" s="1330"/>
      <c r="AZ454" s="1330"/>
      <c r="BA454" s="1330"/>
      <c r="BB454" s="1330"/>
      <c r="BC454" s="1330"/>
      <c r="BD454" s="1330"/>
      <c r="BE454" s="1330"/>
      <c r="BF454" s="1330"/>
      <c r="BG454" s="1330"/>
      <c r="BH454" s="1330"/>
      <c r="BI454" s="1330"/>
      <c r="BJ454" s="1330"/>
      <c r="BK454" s="1330"/>
      <c r="BL454" s="1330"/>
      <c r="BM454" s="1330"/>
      <c r="BN454" s="1330"/>
      <c r="BO454" s="1330"/>
      <c r="BP454" s="1330"/>
      <c r="BQ454" s="1330"/>
      <c r="BR454" s="1330"/>
      <c r="BS454" s="1330"/>
      <c r="BT454" s="1330"/>
      <c r="BU454" s="1330"/>
      <c r="BV454" s="1330"/>
      <c r="BW454" s="1330"/>
      <c r="BX454" s="1330"/>
      <c r="BY454" s="1330"/>
      <c r="BZ454" s="1330"/>
      <c r="CA454" s="1330"/>
      <c r="CB454" s="1330"/>
      <c r="CC454" s="1330"/>
      <c r="CD454" s="1330"/>
      <c r="CE454" s="1330"/>
      <c r="CF454" s="1330"/>
      <c r="CG454" s="1330"/>
    </row>
    <row r="455" spans="1:85" s="1289" customFormat="1" ht="40.35" hidden="1" customHeight="1" outlineLevel="1" collapsed="1">
      <c r="A455" s="1299">
        <v>44746</v>
      </c>
      <c r="B455" s="1341">
        <v>27</v>
      </c>
      <c r="C455" s="1353">
        <v>172.25</v>
      </c>
      <c r="D455" s="1355">
        <v>200.0102</v>
      </c>
      <c r="E455" s="1356">
        <v>391.18</v>
      </c>
      <c r="F455" s="1353">
        <v>182.65200000000002</v>
      </c>
      <c r="G455" s="1354">
        <v>4515</v>
      </c>
      <c r="H455" s="1353">
        <v>169.34380000000002</v>
      </c>
      <c r="I455" s="1354">
        <v>1260</v>
      </c>
      <c r="J455" s="1353">
        <v>193.67000000000002</v>
      </c>
      <c r="K455" s="1353">
        <v>179.33</v>
      </c>
      <c r="L455" s="1352">
        <v>227.11</v>
      </c>
      <c r="M455" s="1353">
        <v>216.54</v>
      </c>
      <c r="N455" s="1353">
        <v>192</v>
      </c>
      <c r="O455" s="1355">
        <v>179.4436</v>
      </c>
      <c r="P455" s="1358">
        <v>1350</v>
      </c>
      <c r="Q455" s="1355">
        <v>187.54</v>
      </c>
      <c r="R455" s="1362" t="s">
        <v>217</v>
      </c>
      <c r="S455" s="1355">
        <v>217.47</v>
      </c>
      <c r="T455" s="1355">
        <v>185.69</v>
      </c>
      <c r="U455" s="1355">
        <v>186.83</v>
      </c>
      <c r="V455" s="1355">
        <v>187.96</v>
      </c>
      <c r="W455" s="1355">
        <v>189.08340000000001</v>
      </c>
      <c r="X455" s="1358">
        <v>76626.06</v>
      </c>
      <c r="Y455" s="1355" t="s">
        <v>202</v>
      </c>
      <c r="Z455" s="1355">
        <v>168.61</v>
      </c>
      <c r="AA455" s="1355">
        <v>204.99</v>
      </c>
      <c r="AB455" s="1355">
        <v>191.54830000000001</v>
      </c>
      <c r="AC455" s="1359">
        <v>909.6</v>
      </c>
      <c r="AD455" s="1355">
        <v>222.22</v>
      </c>
      <c r="AE455" s="1355">
        <v>212.8691</v>
      </c>
      <c r="AF455" s="1355">
        <v>1052.44</v>
      </c>
      <c r="AG455" s="1355">
        <v>205.08</v>
      </c>
      <c r="AH455" s="1355">
        <v>188.32</v>
      </c>
      <c r="AI455" s="1355">
        <v>208.45000000000002</v>
      </c>
      <c r="AJ455" s="1355">
        <v>227.93630000000002</v>
      </c>
      <c r="AK455" s="1354">
        <v>2447</v>
      </c>
      <c r="AL455" s="1335"/>
      <c r="AM455" s="1307">
        <v>193.14924472283121</v>
      </c>
      <c r="AN455" s="1284">
        <v>3.5586292645817252E-3</v>
      </c>
      <c r="AP455" s="1266"/>
      <c r="AQ455" s="1266"/>
      <c r="AS455" s="1380"/>
      <c r="AT455" s="1330"/>
      <c r="AU455" s="1330"/>
      <c r="AV455" s="1330"/>
      <c r="AW455" s="1331"/>
      <c r="AX455" s="1331"/>
      <c r="AY455" s="1330"/>
      <c r="AZ455" s="1330"/>
      <c r="BA455" s="1330"/>
      <c r="BB455" s="1330"/>
      <c r="BC455" s="1330"/>
      <c r="BD455" s="1330"/>
      <c r="BE455" s="1330"/>
      <c r="BF455" s="1330"/>
      <c r="BG455" s="1330"/>
      <c r="BH455" s="1330"/>
      <c r="BI455" s="1330"/>
      <c r="BJ455" s="1330"/>
      <c r="BK455" s="1330"/>
      <c r="BL455" s="1330"/>
      <c r="BM455" s="1330"/>
      <c r="BN455" s="1330"/>
      <c r="BO455" s="1330"/>
      <c r="BP455" s="1330"/>
      <c r="BQ455" s="1330"/>
      <c r="BR455" s="1330"/>
      <c r="BS455" s="1330"/>
      <c r="BT455" s="1330"/>
      <c r="BU455" s="1330"/>
      <c r="BV455" s="1330"/>
      <c r="BW455" s="1330"/>
      <c r="BX455" s="1330"/>
      <c r="BY455" s="1330"/>
      <c r="BZ455" s="1330"/>
      <c r="CA455" s="1330"/>
      <c r="CB455" s="1330"/>
      <c r="CC455" s="1330"/>
      <c r="CD455" s="1330"/>
      <c r="CE455" s="1330"/>
      <c r="CF455" s="1330"/>
      <c r="CG455" s="1330"/>
    </row>
    <row r="456" spans="1:85" s="1289" customFormat="1" ht="40.35" hidden="1" customHeight="1" outlineLevel="1" collapsed="1">
      <c r="A456" s="1299">
        <v>44753</v>
      </c>
      <c r="B456" s="1341">
        <v>28</v>
      </c>
      <c r="C456" s="1353">
        <v>170.97</v>
      </c>
      <c r="D456" s="1355">
        <v>200.26590000000002</v>
      </c>
      <c r="E456" s="1356">
        <v>391.68</v>
      </c>
      <c r="F456" s="1353">
        <v>184.37140000000002</v>
      </c>
      <c r="G456" s="1354">
        <v>4523</v>
      </c>
      <c r="H456" s="1353">
        <v>170.5164</v>
      </c>
      <c r="I456" s="1354">
        <v>1269</v>
      </c>
      <c r="J456" s="1353">
        <v>192.83</v>
      </c>
      <c r="K456" s="1353">
        <v>179.89000000000001</v>
      </c>
      <c r="L456" s="1352">
        <v>228.67000000000002</v>
      </c>
      <c r="M456" s="1353">
        <v>217.95000000000002</v>
      </c>
      <c r="N456" s="1353">
        <v>196</v>
      </c>
      <c r="O456" s="1355">
        <v>175.61969999999999</v>
      </c>
      <c r="P456" s="1358">
        <v>1320</v>
      </c>
      <c r="Q456" s="1355">
        <v>187.99</v>
      </c>
      <c r="R456" s="1362" t="s">
        <v>217</v>
      </c>
      <c r="S456" s="1355">
        <v>216.28</v>
      </c>
      <c r="T456" s="1355">
        <v>187.52</v>
      </c>
      <c r="U456" s="1355">
        <v>188.53</v>
      </c>
      <c r="V456" s="1355">
        <v>186.97</v>
      </c>
      <c r="W456" s="1355">
        <v>190.9931</v>
      </c>
      <c r="X456" s="1358">
        <v>77658.900000000009</v>
      </c>
      <c r="Y456" s="1355" t="s">
        <v>202</v>
      </c>
      <c r="Z456" s="1355">
        <v>168.65</v>
      </c>
      <c r="AA456" s="1355">
        <v>205.64000000000001</v>
      </c>
      <c r="AB456" s="1355">
        <v>188.8717</v>
      </c>
      <c r="AC456" s="1359">
        <v>906.80000000000007</v>
      </c>
      <c r="AD456" s="1355">
        <v>223.63</v>
      </c>
      <c r="AE456" s="1355">
        <v>204.78</v>
      </c>
      <c r="AF456" s="1355">
        <v>1011.97</v>
      </c>
      <c r="AG456" s="1355">
        <v>207.43</v>
      </c>
      <c r="AH456" s="1355">
        <v>190.27</v>
      </c>
      <c r="AI456" s="1355">
        <v>208.17000000000002</v>
      </c>
      <c r="AJ456" s="1355">
        <v>232.4478</v>
      </c>
      <c r="AK456" s="1354">
        <v>2470</v>
      </c>
      <c r="AL456" s="1335"/>
      <c r="AM456" s="1307">
        <v>193.12320597139575</v>
      </c>
      <c r="AN456" s="1284">
        <v>-1.3481156228611901E-4</v>
      </c>
      <c r="AP456" s="1266"/>
      <c r="AQ456" s="1266"/>
      <c r="AS456" s="1380"/>
      <c r="AT456" s="1330"/>
      <c r="AU456" s="1330"/>
      <c r="AV456" s="1330"/>
      <c r="AW456" s="1331"/>
      <c r="AX456" s="1331"/>
      <c r="AY456" s="1330"/>
      <c r="AZ456" s="1330"/>
      <c r="BA456" s="1330"/>
      <c r="BB456" s="1330"/>
      <c r="BC456" s="1330"/>
      <c r="BD456" s="1330"/>
      <c r="BE456" s="1330"/>
      <c r="BF456" s="1330"/>
      <c r="BG456" s="1330"/>
      <c r="BH456" s="1330"/>
      <c r="BI456" s="1330"/>
      <c r="BJ456" s="1330"/>
      <c r="BK456" s="1330"/>
      <c r="BL456" s="1330"/>
      <c r="BM456" s="1330"/>
      <c r="BN456" s="1330"/>
      <c r="BO456" s="1330"/>
      <c r="BP456" s="1330"/>
      <c r="BQ456" s="1330"/>
      <c r="BR456" s="1330"/>
      <c r="BS456" s="1330"/>
      <c r="BT456" s="1330"/>
      <c r="BU456" s="1330"/>
      <c r="BV456" s="1330"/>
      <c r="BW456" s="1330"/>
      <c r="BX456" s="1330"/>
      <c r="BY456" s="1330"/>
      <c r="BZ456" s="1330"/>
      <c r="CA456" s="1330"/>
      <c r="CB456" s="1330"/>
      <c r="CC456" s="1330"/>
      <c r="CD456" s="1330"/>
      <c r="CE456" s="1330"/>
      <c r="CF456" s="1330"/>
      <c r="CG456" s="1330"/>
    </row>
    <row r="457" spans="1:85" s="1289" customFormat="1" ht="40.35" hidden="1" customHeight="1" outlineLevel="1" collapsed="1">
      <c r="A457" s="1299">
        <v>44760</v>
      </c>
      <c r="B457" s="1341">
        <v>29</v>
      </c>
      <c r="C457" s="1353">
        <v>172.65</v>
      </c>
      <c r="D457" s="1355">
        <v>202.78150000000002</v>
      </c>
      <c r="E457" s="1356">
        <v>396.6</v>
      </c>
      <c r="F457" s="1353">
        <v>183.64490000000001</v>
      </c>
      <c r="G457" s="1354">
        <v>4503</v>
      </c>
      <c r="H457" s="1353">
        <v>170.60130000000001</v>
      </c>
      <c r="I457" s="1354">
        <v>1270</v>
      </c>
      <c r="J457" s="1353">
        <v>192.70000000000002</v>
      </c>
      <c r="K457" s="1353">
        <v>180.9</v>
      </c>
      <c r="L457" s="1352">
        <v>226.46</v>
      </c>
      <c r="M457" s="1353">
        <v>205.98000000000002</v>
      </c>
      <c r="N457" s="1353">
        <v>198</v>
      </c>
      <c r="O457" s="1355">
        <v>173.07300000000001</v>
      </c>
      <c r="P457" s="1358">
        <v>1301</v>
      </c>
      <c r="Q457" s="1355">
        <v>191.93</v>
      </c>
      <c r="R457" s="1362" t="s">
        <v>217</v>
      </c>
      <c r="S457" s="1355">
        <v>216.91</v>
      </c>
      <c r="T457" s="1355">
        <v>187.39000000000001</v>
      </c>
      <c r="U457" s="1355">
        <v>187.68</v>
      </c>
      <c r="V457" s="1355">
        <v>188</v>
      </c>
      <c r="W457" s="1355">
        <v>192.78460000000001</v>
      </c>
      <c r="X457" s="1358">
        <v>77098.95</v>
      </c>
      <c r="Y457" s="1355">
        <v>226.09</v>
      </c>
      <c r="Z457" s="1355">
        <v>168.94</v>
      </c>
      <c r="AA457" s="1355">
        <v>206.25</v>
      </c>
      <c r="AB457" s="1355">
        <v>192.05290000000002</v>
      </c>
      <c r="AC457" s="1359">
        <v>915.7</v>
      </c>
      <c r="AD457" s="1355">
        <v>226.34</v>
      </c>
      <c r="AE457" s="1355">
        <v>200.20340000000002</v>
      </c>
      <c r="AF457" s="1355">
        <v>988.49</v>
      </c>
      <c r="AG457" s="1355">
        <v>205.78</v>
      </c>
      <c r="AH457" s="1355">
        <v>190.34</v>
      </c>
      <c r="AI457" s="1355">
        <v>210.47</v>
      </c>
      <c r="AJ457" s="1355">
        <v>237.3742</v>
      </c>
      <c r="AK457" s="1354">
        <v>2488</v>
      </c>
      <c r="AL457" s="1335"/>
      <c r="AM457" s="1307">
        <v>192.80163685144592</v>
      </c>
      <c r="AN457" s="1284">
        <v>-1.6650982896248001E-3</v>
      </c>
      <c r="AP457" s="1266"/>
      <c r="AQ457" s="1266"/>
      <c r="AS457" s="1380"/>
      <c r="AT457" s="1330"/>
      <c r="AU457" s="1330"/>
      <c r="AV457" s="1330"/>
      <c r="AW457" s="1331"/>
      <c r="AX457" s="1331"/>
      <c r="AY457" s="1330"/>
      <c r="AZ457" s="1330"/>
      <c r="BA457" s="1330"/>
      <c r="BB457" s="1330"/>
      <c r="BC457" s="1330"/>
      <c r="BD457" s="1330"/>
      <c r="BE457" s="1330"/>
      <c r="BF457" s="1330"/>
      <c r="BG457" s="1330"/>
      <c r="BH457" s="1330"/>
      <c r="BI457" s="1330"/>
      <c r="BJ457" s="1330"/>
      <c r="BK457" s="1330"/>
      <c r="BL457" s="1330"/>
      <c r="BM457" s="1330"/>
      <c r="BN457" s="1330"/>
      <c r="BO457" s="1330"/>
      <c r="BP457" s="1330"/>
      <c r="BQ457" s="1330"/>
      <c r="BR457" s="1330"/>
      <c r="BS457" s="1330"/>
      <c r="BT457" s="1330"/>
      <c r="BU457" s="1330"/>
      <c r="BV457" s="1330"/>
      <c r="BW457" s="1330"/>
      <c r="BX457" s="1330"/>
      <c r="BY457" s="1330"/>
      <c r="BZ457" s="1330"/>
      <c r="CA457" s="1330"/>
      <c r="CB457" s="1330"/>
      <c r="CC457" s="1330"/>
      <c r="CD457" s="1330"/>
      <c r="CE457" s="1330"/>
      <c r="CF457" s="1330"/>
      <c r="CG457" s="1330"/>
    </row>
    <row r="458" spans="1:85" s="1289" customFormat="1" ht="40.35" hidden="1" customHeight="1" outlineLevel="1" collapsed="1">
      <c r="A458" s="1299">
        <v>44767</v>
      </c>
      <c r="B458" s="1341">
        <v>30</v>
      </c>
      <c r="C458" s="1353">
        <v>172.36</v>
      </c>
      <c r="D458" s="1355">
        <v>202.7201</v>
      </c>
      <c r="E458" s="1356">
        <v>396.48</v>
      </c>
      <c r="F458" s="1353">
        <v>184.09280000000001</v>
      </c>
      <c r="G458" s="1354">
        <v>4525</v>
      </c>
      <c r="H458" s="1353">
        <v>170.86770000000001</v>
      </c>
      <c r="I458" s="1354">
        <v>1272</v>
      </c>
      <c r="J458" s="1353">
        <v>192.24</v>
      </c>
      <c r="K458" s="1353">
        <v>178.77</v>
      </c>
      <c r="L458" s="1352">
        <v>222.56</v>
      </c>
      <c r="M458" s="1353">
        <v>206.43</v>
      </c>
      <c r="N458" s="1353">
        <v>199</v>
      </c>
      <c r="O458" s="1355">
        <v>187.4119</v>
      </c>
      <c r="P458" s="1358">
        <v>1409</v>
      </c>
      <c r="Q458" s="1355">
        <v>196.03</v>
      </c>
      <c r="R458" s="1362" t="s">
        <v>217</v>
      </c>
      <c r="S458" s="1355">
        <v>229.31</v>
      </c>
      <c r="T458" s="1355">
        <v>189.34</v>
      </c>
      <c r="U458" s="1355">
        <v>187.74</v>
      </c>
      <c r="V458" s="1355">
        <v>188.89000000000001</v>
      </c>
      <c r="W458" s="1355">
        <v>189.02260000000001</v>
      </c>
      <c r="X458" s="1358">
        <v>76077.81</v>
      </c>
      <c r="Y458" s="1355">
        <v>225.97</v>
      </c>
      <c r="Z458" s="1355">
        <v>168.70000000000002</v>
      </c>
      <c r="AA458" s="1355">
        <v>207</v>
      </c>
      <c r="AB458" s="1355">
        <v>194.5684</v>
      </c>
      <c r="AC458" s="1359">
        <v>924.6</v>
      </c>
      <c r="AD458" s="1355">
        <v>226.41</v>
      </c>
      <c r="AE458" s="1355">
        <v>199.11970000000002</v>
      </c>
      <c r="AF458" s="1355">
        <v>982.36</v>
      </c>
      <c r="AG458" s="1355">
        <v>205.88</v>
      </c>
      <c r="AH458" s="1355">
        <v>190.04</v>
      </c>
      <c r="AI458" s="1355">
        <v>212.38</v>
      </c>
      <c r="AJ458" s="1355">
        <v>242.5668</v>
      </c>
      <c r="AK458" s="1354">
        <v>2528</v>
      </c>
      <c r="AL458" s="1335"/>
      <c r="AM458" s="1307">
        <v>193.43152332184988</v>
      </c>
      <c r="AN458" s="1284">
        <v>3.2670182716825202E-3</v>
      </c>
      <c r="AP458" s="1266"/>
      <c r="AQ458" s="1266"/>
      <c r="AS458" s="1380"/>
      <c r="AT458" s="1330"/>
      <c r="AU458" s="1330"/>
      <c r="AV458" s="1330"/>
      <c r="AW458" s="1331"/>
      <c r="AX458" s="1331"/>
      <c r="AY458" s="1330"/>
      <c r="AZ458" s="1330"/>
      <c r="BA458" s="1330"/>
      <c r="BB458" s="1330"/>
      <c r="BC458" s="1330"/>
      <c r="BD458" s="1330"/>
      <c r="BE458" s="1330"/>
      <c r="BF458" s="1330"/>
      <c r="BG458" s="1330"/>
      <c r="BH458" s="1330"/>
      <c r="BI458" s="1330"/>
      <c r="BJ458" s="1330"/>
      <c r="BK458" s="1330"/>
      <c r="BL458" s="1330"/>
      <c r="BM458" s="1330"/>
      <c r="BN458" s="1330"/>
      <c r="BO458" s="1330"/>
      <c r="BP458" s="1330"/>
      <c r="BQ458" s="1330"/>
      <c r="BR458" s="1330"/>
      <c r="BS458" s="1330"/>
      <c r="BT458" s="1330"/>
      <c r="BU458" s="1330"/>
      <c r="BV458" s="1330"/>
      <c r="BW458" s="1330"/>
      <c r="BX458" s="1330"/>
      <c r="BY458" s="1330"/>
      <c r="BZ458" s="1330"/>
      <c r="CA458" s="1330"/>
      <c r="CB458" s="1330"/>
      <c r="CC458" s="1330"/>
      <c r="CD458" s="1330"/>
      <c r="CE458" s="1330"/>
      <c r="CF458" s="1330"/>
      <c r="CG458" s="1330"/>
    </row>
    <row r="459" spans="1:85" s="1289" customFormat="1" ht="40.35" hidden="1" customHeight="1" outlineLevel="1" collapsed="1">
      <c r="A459" s="1299">
        <v>44774</v>
      </c>
      <c r="B459" s="1341">
        <v>31</v>
      </c>
      <c r="C459" s="1353">
        <v>170.69</v>
      </c>
      <c r="D459" s="1355">
        <v>202.96550000000002</v>
      </c>
      <c r="E459" s="1356">
        <v>396.96000000000004</v>
      </c>
      <c r="F459" s="1353">
        <v>183.65800000000002</v>
      </c>
      <c r="G459" s="1354">
        <v>4522</v>
      </c>
      <c r="H459" s="1353">
        <v>171.70529999999999</v>
      </c>
      <c r="I459" s="1354">
        <v>1278</v>
      </c>
      <c r="J459" s="1353">
        <v>193.32</v>
      </c>
      <c r="K459" s="1353">
        <v>181.65</v>
      </c>
      <c r="L459" s="1352">
        <v>226.85</v>
      </c>
      <c r="M459" s="1353">
        <v>207.01</v>
      </c>
      <c r="N459" s="1353">
        <v>201</v>
      </c>
      <c r="O459" s="1355">
        <v>187.83410000000001</v>
      </c>
      <c r="P459" s="1358">
        <v>1412</v>
      </c>
      <c r="Q459" s="1355">
        <v>196.21</v>
      </c>
      <c r="R459" s="1362" t="s">
        <v>217</v>
      </c>
      <c r="S459" s="1355">
        <v>229.91</v>
      </c>
      <c r="T459" s="1355">
        <v>192.6</v>
      </c>
      <c r="U459" s="1355">
        <v>188.39000000000001</v>
      </c>
      <c r="V459" s="1355">
        <v>188.07</v>
      </c>
      <c r="W459" s="1355">
        <v>193.3989</v>
      </c>
      <c r="X459" s="1358">
        <v>76849.52</v>
      </c>
      <c r="Y459" s="1355">
        <v>227</v>
      </c>
      <c r="Z459" s="1355">
        <v>169.57</v>
      </c>
      <c r="AA459" s="1355">
        <v>208.49</v>
      </c>
      <c r="AB459" s="1355">
        <v>196.9427</v>
      </c>
      <c r="AC459" s="1359">
        <v>928.7</v>
      </c>
      <c r="AD459" s="1355">
        <v>226.41</v>
      </c>
      <c r="AE459" s="1355">
        <v>202.9264</v>
      </c>
      <c r="AF459" s="1355">
        <v>999.94</v>
      </c>
      <c r="AG459" s="1355">
        <v>205.51</v>
      </c>
      <c r="AH459" s="1355">
        <v>191.31</v>
      </c>
      <c r="AI459" s="1355">
        <v>214.83</v>
      </c>
      <c r="AJ459" s="1355">
        <v>241.03140000000002</v>
      </c>
      <c r="AK459" s="1354">
        <v>2501</v>
      </c>
      <c r="AL459" s="1335"/>
      <c r="AM459" s="1307">
        <v>194.67650845599755</v>
      </c>
      <c r="AN459" s="1284">
        <v>6.4363094120711839E-3</v>
      </c>
      <c r="AP459" s="1266"/>
      <c r="AQ459" s="1266"/>
      <c r="AS459" s="1380"/>
      <c r="AT459" s="1330"/>
      <c r="AU459" s="1330"/>
      <c r="AV459" s="1330"/>
      <c r="AW459" s="1331"/>
      <c r="AX459" s="1331"/>
      <c r="AY459" s="1330"/>
      <c r="AZ459" s="1330"/>
      <c r="BA459" s="1330"/>
      <c r="BB459" s="1330"/>
      <c r="BC459" s="1330"/>
      <c r="BD459" s="1330"/>
      <c r="BE459" s="1330"/>
      <c r="BF459" s="1330"/>
      <c r="BG459" s="1330"/>
      <c r="BH459" s="1330"/>
      <c r="BI459" s="1330"/>
      <c r="BJ459" s="1330"/>
      <c r="BK459" s="1330"/>
      <c r="BL459" s="1330"/>
      <c r="BM459" s="1330"/>
      <c r="BN459" s="1330"/>
      <c r="BO459" s="1330"/>
      <c r="BP459" s="1330"/>
      <c r="BQ459" s="1330"/>
      <c r="BR459" s="1330"/>
      <c r="BS459" s="1330"/>
      <c r="BT459" s="1330"/>
      <c r="BU459" s="1330"/>
      <c r="BV459" s="1330"/>
      <c r="BW459" s="1330"/>
      <c r="BX459" s="1330"/>
      <c r="BY459" s="1330"/>
      <c r="BZ459" s="1330"/>
      <c r="CA459" s="1330"/>
      <c r="CB459" s="1330"/>
      <c r="CC459" s="1330"/>
      <c r="CD459" s="1330"/>
      <c r="CE459" s="1330"/>
      <c r="CF459" s="1330"/>
      <c r="CG459" s="1330"/>
    </row>
    <row r="460" spans="1:85" s="1289" customFormat="1" ht="40.35" hidden="1" customHeight="1" outlineLevel="1" collapsed="1">
      <c r="A460" s="1299">
        <v>44781</v>
      </c>
      <c r="B460" s="1341">
        <v>32</v>
      </c>
      <c r="C460" s="1353">
        <v>170.75</v>
      </c>
      <c r="D460" s="1355">
        <v>204.2131</v>
      </c>
      <c r="E460" s="1356">
        <v>399.40000000000003</v>
      </c>
      <c r="F460" s="1353">
        <v>185.4194</v>
      </c>
      <c r="G460" s="1354">
        <v>4533</v>
      </c>
      <c r="H460" s="1353">
        <v>173.11530000000002</v>
      </c>
      <c r="I460" s="1354">
        <v>1288</v>
      </c>
      <c r="J460" s="1353">
        <v>198.54</v>
      </c>
      <c r="K460" s="1353">
        <v>181.69</v>
      </c>
      <c r="L460" s="1352">
        <v>234</v>
      </c>
      <c r="M460" s="1353">
        <v>208.68</v>
      </c>
      <c r="N460" s="1353">
        <v>203</v>
      </c>
      <c r="O460" s="1355">
        <v>188.57590000000002</v>
      </c>
      <c r="P460" s="1358">
        <v>1417</v>
      </c>
      <c r="Q460" s="1355">
        <v>196.36</v>
      </c>
      <c r="R460" s="1362" t="s">
        <v>217</v>
      </c>
      <c r="S460" s="1355">
        <v>228.82</v>
      </c>
      <c r="T460" s="1355">
        <v>193.03</v>
      </c>
      <c r="U460" s="1355">
        <v>188.12</v>
      </c>
      <c r="V460" s="1355">
        <v>188.67000000000002</v>
      </c>
      <c r="W460" s="1355">
        <v>191.09740000000002</v>
      </c>
      <c r="X460" s="1358">
        <v>75396.930000000008</v>
      </c>
      <c r="Y460" s="1355">
        <v>225.22</v>
      </c>
      <c r="Z460" s="1355">
        <v>173.62</v>
      </c>
      <c r="AA460" s="1355">
        <v>211.13</v>
      </c>
      <c r="AB460" s="1355">
        <v>201.27800000000002</v>
      </c>
      <c r="AC460" s="1359">
        <v>945</v>
      </c>
      <c r="AD460" s="1355">
        <v>226.41</v>
      </c>
      <c r="AE460" s="1355">
        <v>210.751</v>
      </c>
      <c r="AF460" s="1355">
        <v>1034.1100000000001</v>
      </c>
      <c r="AG460" s="1355">
        <v>210.83</v>
      </c>
      <c r="AH460" s="1355">
        <v>192.15</v>
      </c>
      <c r="AI460" s="1355">
        <v>215.76</v>
      </c>
      <c r="AJ460" s="1355">
        <v>241.22300000000001</v>
      </c>
      <c r="AK460" s="1354">
        <v>2507</v>
      </c>
      <c r="AL460" s="1335"/>
      <c r="AM460" s="1307">
        <v>197.77363950307961</v>
      </c>
      <c r="AN460" s="1284">
        <v>1.5909115443079269E-2</v>
      </c>
      <c r="AP460" s="1266"/>
      <c r="AQ460" s="1266"/>
      <c r="AS460" s="1380"/>
      <c r="AT460" s="1330"/>
      <c r="AU460" s="1330"/>
      <c r="AV460" s="1330"/>
      <c r="AW460" s="1331"/>
      <c r="AX460" s="1331"/>
      <c r="AY460" s="1330"/>
      <c r="AZ460" s="1330"/>
      <c r="BA460" s="1330"/>
      <c r="BB460" s="1330"/>
      <c r="BC460" s="1330"/>
      <c r="BD460" s="1330"/>
      <c r="BE460" s="1330"/>
      <c r="BF460" s="1330"/>
      <c r="BG460" s="1330"/>
      <c r="BH460" s="1330"/>
      <c r="BI460" s="1330"/>
      <c r="BJ460" s="1330"/>
      <c r="BK460" s="1330"/>
      <c r="BL460" s="1330"/>
      <c r="BM460" s="1330"/>
      <c r="BN460" s="1330"/>
      <c r="BO460" s="1330"/>
      <c r="BP460" s="1330"/>
      <c r="BQ460" s="1330"/>
      <c r="BR460" s="1330"/>
      <c r="BS460" s="1330"/>
      <c r="BT460" s="1330"/>
      <c r="BU460" s="1330"/>
      <c r="BV460" s="1330"/>
      <c r="BW460" s="1330"/>
      <c r="BX460" s="1330"/>
      <c r="BY460" s="1330"/>
      <c r="BZ460" s="1330"/>
      <c r="CA460" s="1330"/>
      <c r="CB460" s="1330"/>
      <c r="CC460" s="1330"/>
      <c r="CD460" s="1330"/>
      <c r="CE460" s="1330"/>
      <c r="CF460" s="1330"/>
      <c r="CG460" s="1330"/>
    </row>
    <row r="461" spans="1:85" s="1289" customFormat="1" ht="40.35" hidden="1" customHeight="1" outlineLevel="1" collapsed="1">
      <c r="A461" s="1299">
        <v>44788</v>
      </c>
      <c r="B461" s="1341">
        <v>33</v>
      </c>
      <c r="C461" s="1353">
        <v>181.27</v>
      </c>
      <c r="D461" s="1355">
        <v>205.40440000000001</v>
      </c>
      <c r="E461" s="1356">
        <v>401.73</v>
      </c>
      <c r="F461" s="1353">
        <v>188.96790000000001</v>
      </c>
      <c r="G461" s="1354">
        <v>4638</v>
      </c>
      <c r="H461" s="1353">
        <v>176.1267</v>
      </c>
      <c r="I461" s="1354">
        <v>1310</v>
      </c>
      <c r="J461" s="1353">
        <v>205.69</v>
      </c>
      <c r="K461" s="1353">
        <v>182.55</v>
      </c>
      <c r="L461" s="1352">
        <v>261.3</v>
      </c>
      <c r="M461" s="1353">
        <v>209</v>
      </c>
      <c r="N461" s="1353">
        <v>207</v>
      </c>
      <c r="O461" s="1355">
        <v>196.3443</v>
      </c>
      <c r="P461" s="1358">
        <v>1475</v>
      </c>
      <c r="Q461" s="1355">
        <v>196.27</v>
      </c>
      <c r="R461" s="1362" t="s">
        <v>217</v>
      </c>
      <c r="S461" s="1355">
        <v>227.63</v>
      </c>
      <c r="T461" s="1355">
        <v>209.31</v>
      </c>
      <c r="U461" s="1355">
        <v>199.72</v>
      </c>
      <c r="V461" s="1355">
        <v>197.13</v>
      </c>
      <c r="W461" s="1355">
        <v>197.18190000000001</v>
      </c>
      <c r="X461" s="1358">
        <v>79470.22</v>
      </c>
      <c r="Y461" s="1355">
        <v>225.56</v>
      </c>
      <c r="Z461" s="1355">
        <v>178.75</v>
      </c>
      <c r="AA461" s="1355">
        <v>216.56</v>
      </c>
      <c r="AB461" s="1355">
        <v>207.43430000000001</v>
      </c>
      <c r="AC461" s="1359">
        <v>977.94</v>
      </c>
      <c r="AD461" s="1355">
        <v>227.57</v>
      </c>
      <c r="AE461" s="1355">
        <v>218.40870000000001</v>
      </c>
      <c r="AF461" s="1355">
        <v>1066.58</v>
      </c>
      <c r="AG461" s="1355">
        <v>216.68</v>
      </c>
      <c r="AH461" s="1355">
        <v>197.79</v>
      </c>
      <c r="AI461" s="1355">
        <v>220</v>
      </c>
      <c r="AJ461" s="1355">
        <v>237.8921</v>
      </c>
      <c r="AK461" s="1354">
        <v>2510</v>
      </c>
      <c r="AL461" s="1335"/>
      <c r="AM461" s="1307">
        <v>202.58817824407555</v>
      </c>
      <c r="AN461" s="1284">
        <v>2.434368277336052E-2</v>
      </c>
      <c r="AP461" s="1266"/>
      <c r="AQ461" s="1266"/>
      <c r="AS461" s="1380"/>
      <c r="AT461" s="1330"/>
      <c r="AU461" s="1330"/>
      <c r="AV461" s="1330"/>
      <c r="AW461" s="1331"/>
      <c r="AX461" s="1331"/>
      <c r="AY461" s="1330"/>
      <c r="AZ461" s="1330"/>
      <c r="BA461" s="1330"/>
      <c r="BB461" s="1330"/>
      <c r="BC461" s="1330"/>
      <c r="BD461" s="1330"/>
      <c r="BE461" s="1330"/>
      <c r="BF461" s="1330"/>
      <c r="BG461" s="1330"/>
      <c r="BH461" s="1330"/>
      <c r="BI461" s="1330"/>
      <c r="BJ461" s="1330"/>
      <c r="BK461" s="1330"/>
      <c r="BL461" s="1330"/>
      <c r="BM461" s="1330"/>
      <c r="BN461" s="1330"/>
      <c r="BO461" s="1330"/>
      <c r="BP461" s="1330"/>
      <c r="BQ461" s="1330"/>
      <c r="BR461" s="1330"/>
      <c r="BS461" s="1330"/>
      <c r="BT461" s="1330"/>
      <c r="BU461" s="1330"/>
      <c r="BV461" s="1330"/>
      <c r="BW461" s="1330"/>
      <c r="BX461" s="1330"/>
      <c r="BY461" s="1330"/>
      <c r="BZ461" s="1330"/>
      <c r="CA461" s="1330"/>
      <c r="CB461" s="1330"/>
      <c r="CC461" s="1330"/>
      <c r="CD461" s="1330"/>
      <c r="CE461" s="1330"/>
      <c r="CF461" s="1330"/>
      <c r="CG461" s="1330"/>
    </row>
    <row r="462" spans="1:85" s="1289" customFormat="1" ht="40.35" hidden="1" customHeight="1" outlineLevel="1" collapsed="1">
      <c r="A462" s="1299">
        <v>44795</v>
      </c>
      <c r="B462" s="1341">
        <v>34</v>
      </c>
      <c r="C462" s="1353">
        <v>186.92000000000002</v>
      </c>
      <c r="D462" s="1355">
        <v>206.70830000000001</v>
      </c>
      <c r="E462" s="1356">
        <v>404.28000000000003</v>
      </c>
      <c r="F462" s="1353">
        <v>195.6157</v>
      </c>
      <c r="G462" s="1354">
        <v>4820</v>
      </c>
      <c r="H462" s="1353">
        <v>180.03190000000001</v>
      </c>
      <c r="I462" s="1354">
        <v>1339</v>
      </c>
      <c r="J462" s="1353">
        <v>211.95000000000002</v>
      </c>
      <c r="K462" s="1353">
        <v>186.26</v>
      </c>
      <c r="L462" s="1352">
        <v>257.39999999999998</v>
      </c>
      <c r="M462" s="1353">
        <v>211.11</v>
      </c>
      <c r="N462" s="1353">
        <v>211</v>
      </c>
      <c r="O462" s="1355">
        <v>205.9015</v>
      </c>
      <c r="P462" s="1358">
        <v>1547</v>
      </c>
      <c r="Q462" s="1355">
        <v>200.44</v>
      </c>
      <c r="R462" s="1362" t="s">
        <v>217</v>
      </c>
      <c r="S462" s="1355">
        <v>234.69</v>
      </c>
      <c r="T462" s="1355">
        <v>225.43</v>
      </c>
      <c r="U462" s="1355">
        <v>207.18</v>
      </c>
      <c r="V462" s="1355">
        <v>203.66</v>
      </c>
      <c r="W462" s="1355">
        <v>204.90370000000001</v>
      </c>
      <c r="X462" s="1358">
        <v>83914.49</v>
      </c>
      <c r="Y462" s="1355">
        <v>226.55</v>
      </c>
      <c r="Z462" s="1355">
        <v>182.91</v>
      </c>
      <c r="AA462" s="1355">
        <v>221.73000000000002</v>
      </c>
      <c r="AB462" s="1355">
        <v>209.41970000000001</v>
      </c>
      <c r="AC462" s="1359">
        <v>996.7</v>
      </c>
      <c r="AD462" s="1355">
        <v>227.57</v>
      </c>
      <c r="AE462" s="1355">
        <v>223.11850000000001</v>
      </c>
      <c r="AF462" s="1355">
        <v>1088.56</v>
      </c>
      <c r="AG462" s="1355">
        <v>222.53</v>
      </c>
      <c r="AH462" s="1355">
        <v>207.08</v>
      </c>
      <c r="AI462" s="1355">
        <v>220.94</v>
      </c>
      <c r="AJ462" s="1355">
        <v>236.87400000000002</v>
      </c>
      <c r="AK462" s="1354">
        <v>2509</v>
      </c>
      <c r="AL462" s="1335"/>
      <c r="AM462" s="1307">
        <v>206.71599960329891</v>
      </c>
      <c r="AN462" s="1284">
        <v>2.0375430565598984E-2</v>
      </c>
      <c r="AP462" s="1266"/>
      <c r="AQ462" s="1266"/>
      <c r="AS462" s="1380"/>
      <c r="AT462" s="1330"/>
      <c r="AU462" s="1330"/>
      <c r="AV462" s="1330"/>
      <c r="AW462" s="1331"/>
      <c r="AX462" s="1331"/>
      <c r="AY462" s="1330"/>
      <c r="AZ462" s="1330"/>
      <c r="BA462" s="1330"/>
      <c r="BB462" s="1330"/>
      <c r="BC462" s="1330"/>
      <c r="BD462" s="1330"/>
      <c r="BE462" s="1330"/>
      <c r="BF462" s="1330"/>
      <c r="BG462" s="1330"/>
      <c r="BH462" s="1330"/>
      <c r="BI462" s="1330"/>
      <c r="BJ462" s="1330"/>
      <c r="BK462" s="1330"/>
      <c r="BL462" s="1330"/>
      <c r="BM462" s="1330"/>
      <c r="BN462" s="1330"/>
      <c r="BO462" s="1330"/>
      <c r="BP462" s="1330"/>
      <c r="BQ462" s="1330"/>
      <c r="BR462" s="1330"/>
      <c r="BS462" s="1330"/>
      <c r="BT462" s="1330"/>
      <c r="BU462" s="1330"/>
      <c r="BV462" s="1330"/>
      <c r="BW462" s="1330"/>
      <c r="BX462" s="1330"/>
      <c r="BY462" s="1330"/>
      <c r="BZ462" s="1330"/>
      <c r="CA462" s="1330"/>
      <c r="CB462" s="1330"/>
      <c r="CC462" s="1330"/>
      <c r="CD462" s="1330"/>
      <c r="CE462" s="1330"/>
      <c r="CF462" s="1330"/>
      <c r="CG462" s="1330"/>
    </row>
    <row r="463" spans="1:85" s="1289" customFormat="1" ht="40.35" hidden="1" customHeight="1" outlineLevel="1" collapsed="1">
      <c r="A463" s="1299">
        <v>44802</v>
      </c>
      <c r="B463" s="1341">
        <v>35</v>
      </c>
      <c r="C463" s="1353">
        <v>190.62</v>
      </c>
      <c r="D463" s="1355">
        <v>211.39180000000002</v>
      </c>
      <c r="E463" s="1356">
        <v>413.44</v>
      </c>
      <c r="F463" s="1353">
        <v>204.04650000000001</v>
      </c>
      <c r="G463" s="1354">
        <v>5008</v>
      </c>
      <c r="H463" s="1353">
        <v>184.0701</v>
      </c>
      <c r="I463" s="1354">
        <v>1369</v>
      </c>
      <c r="J463" s="1353">
        <v>213.39000000000001</v>
      </c>
      <c r="K463" s="1353">
        <v>188.11</v>
      </c>
      <c r="L463" s="1352">
        <v>244.66</v>
      </c>
      <c r="M463" s="1353">
        <v>212.6</v>
      </c>
      <c r="N463" s="1353">
        <v>214</v>
      </c>
      <c r="O463" s="1355">
        <v>210.73240000000001</v>
      </c>
      <c r="P463" s="1358">
        <v>1584</v>
      </c>
      <c r="Q463" s="1355">
        <v>202.49</v>
      </c>
      <c r="R463" s="1362" t="s">
        <v>217</v>
      </c>
      <c r="S463" s="1355">
        <v>233.93</v>
      </c>
      <c r="T463" s="1355">
        <v>225.91</v>
      </c>
      <c r="U463" s="1355">
        <v>213.67000000000002</v>
      </c>
      <c r="V463" s="1355">
        <v>208.15</v>
      </c>
      <c r="W463" s="1355">
        <v>214.86700000000002</v>
      </c>
      <c r="X463" s="1358">
        <v>86741.790000000008</v>
      </c>
      <c r="Y463" s="1355">
        <v>226.56</v>
      </c>
      <c r="Z463" s="1355">
        <v>183.69</v>
      </c>
      <c r="AA463" s="1355">
        <v>223.70000000000002</v>
      </c>
      <c r="AB463" s="1355">
        <v>213.57940000000002</v>
      </c>
      <c r="AC463" s="1359">
        <v>1009.3000000000001</v>
      </c>
      <c r="AD463" s="1355">
        <v>230.12</v>
      </c>
      <c r="AE463" s="1355">
        <v>227.76570000000001</v>
      </c>
      <c r="AF463" s="1355">
        <v>1105.6300000000001</v>
      </c>
      <c r="AG463" s="1355">
        <v>223.57</v>
      </c>
      <c r="AH463" s="1355">
        <v>214.99</v>
      </c>
      <c r="AI463" s="1355">
        <v>224.25</v>
      </c>
      <c r="AJ463" s="1355">
        <v>235.18020000000001</v>
      </c>
      <c r="AK463" s="1354">
        <v>2512</v>
      </c>
      <c r="AL463" s="1335"/>
      <c r="AM463" s="1307">
        <v>209.33392264328216</v>
      </c>
      <c r="AN463" s="1284">
        <v>1.2664346470554921E-2</v>
      </c>
      <c r="AP463" s="1266"/>
      <c r="AQ463" s="1266"/>
      <c r="AS463" s="1380"/>
      <c r="AT463" s="1330"/>
      <c r="AU463" s="1330"/>
      <c r="AV463" s="1330"/>
      <c r="AW463" s="1331"/>
      <c r="AX463" s="1331"/>
      <c r="AY463" s="1330"/>
      <c r="AZ463" s="1330"/>
      <c r="BA463" s="1330"/>
      <c r="BB463" s="1330"/>
      <c r="BC463" s="1330"/>
      <c r="BD463" s="1330"/>
      <c r="BE463" s="1330"/>
      <c r="BF463" s="1330"/>
      <c r="BG463" s="1330"/>
      <c r="BH463" s="1330"/>
      <c r="BI463" s="1330"/>
      <c r="BJ463" s="1330"/>
      <c r="BK463" s="1330"/>
      <c r="BL463" s="1330"/>
      <c r="BM463" s="1330"/>
      <c r="BN463" s="1330"/>
      <c r="BO463" s="1330"/>
      <c r="BP463" s="1330"/>
      <c r="BQ463" s="1330"/>
      <c r="BR463" s="1330"/>
      <c r="BS463" s="1330"/>
      <c r="BT463" s="1330"/>
      <c r="BU463" s="1330"/>
      <c r="BV463" s="1330"/>
      <c r="BW463" s="1330"/>
      <c r="BX463" s="1330"/>
      <c r="BY463" s="1330"/>
      <c r="BZ463" s="1330"/>
      <c r="CA463" s="1330"/>
      <c r="CB463" s="1330"/>
      <c r="CC463" s="1330"/>
      <c r="CD463" s="1330"/>
      <c r="CE463" s="1330"/>
      <c r="CF463" s="1330"/>
      <c r="CG463" s="1330"/>
    </row>
    <row r="464" spans="1:85" s="1289" customFormat="1" ht="40.35" hidden="1" customHeight="1" outlineLevel="1" collapsed="1">
      <c r="A464" s="1299">
        <v>44809</v>
      </c>
      <c r="B464" s="1341">
        <v>36</v>
      </c>
      <c r="C464" s="1353">
        <v>193.91</v>
      </c>
      <c r="D464" s="1355">
        <v>213.1506</v>
      </c>
      <c r="E464" s="1356">
        <v>416.88</v>
      </c>
      <c r="F464" s="1353">
        <v>205.1961</v>
      </c>
      <c r="G464" s="1354">
        <v>5039</v>
      </c>
      <c r="H464" s="1353">
        <v>183.82160000000002</v>
      </c>
      <c r="I464" s="1354">
        <v>1367</v>
      </c>
      <c r="J464" s="1353">
        <v>216.22</v>
      </c>
      <c r="K464" s="1353">
        <v>189.94</v>
      </c>
      <c r="L464" s="1352">
        <v>245.18</v>
      </c>
      <c r="M464" s="1353">
        <v>211.43</v>
      </c>
      <c r="N464" s="1353">
        <v>214</v>
      </c>
      <c r="O464" s="1355">
        <v>210.67270000000002</v>
      </c>
      <c r="P464" s="1358">
        <v>1584</v>
      </c>
      <c r="Q464" s="1355">
        <v>202.55</v>
      </c>
      <c r="R464" s="1362" t="s">
        <v>217</v>
      </c>
      <c r="S464" s="1355">
        <v>234.24</v>
      </c>
      <c r="T464" s="1355">
        <v>226.15</v>
      </c>
      <c r="U464" s="1355">
        <v>214.04</v>
      </c>
      <c r="V464" s="1355">
        <v>209.79</v>
      </c>
      <c r="W464" s="1355">
        <v>213.26400000000001</v>
      </c>
      <c r="X464" s="1358">
        <v>85148.41</v>
      </c>
      <c r="Y464" s="1355">
        <v>226.43</v>
      </c>
      <c r="Z464" s="1355">
        <v>183.70000000000002</v>
      </c>
      <c r="AA464" s="1355">
        <v>223.65</v>
      </c>
      <c r="AB464" s="1355">
        <v>216.44830000000002</v>
      </c>
      <c r="AC464" s="1359">
        <v>1021.5</v>
      </c>
      <c r="AD464" s="1355">
        <v>230.12</v>
      </c>
      <c r="AE464" s="1355">
        <v>225.97760000000002</v>
      </c>
      <c r="AF464" s="1355">
        <v>1098.69</v>
      </c>
      <c r="AG464" s="1355">
        <v>222.12</v>
      </c>
      <c r="AH464" s="1355">
        <v>212.43</v>
      </c>
      <c r="AI464" s="1355">
        <v>223.81</v>
      </c>
      <c r="AJ464" s="1355">
        <v>235.93130000000002</v>
      </c>
      <c r="AK464" s="1354">
        <v>2524</v>
      </c>
      <c r="AL464" s="1335"/>
      <c r="AM464" s="1307">
        <v>210.39693946132167</v>
      </c>
      <c r="AN464" s="1284">
        <v>5.0780915229442503E-3</v>
      </c>
      <c r="AP464" s="1266"/>
      <c r="AQ464" s="1266"/>
      <c r="AS464" s="1380"/>
      <c r="AT464" s="1330"/>
      <c r="AU464" s="1330"/>
      <c r="AV464" s="1330"/>
      <c r="AW464" s="1331"/>
      <c r="AX464" s="1331"/>
      <c r="AY464" s="1330"/>
      <c r="AZ464" s="1330"/>
      <c r="BA464" s="1330"/>
      <c r="BB464" s="1330"/>
      <c r="BC464" s="1330"/>
      <c r="BD464" s="1330"/>
      <c r="BE464" s="1330"/>
      <c r="BF464" s="1330"/>
      <c r="BG464" s="1330"/>
      <c r="BH464" s="1330"/>
      <c r="BI464" s="1330"/>
      <c r="BJ464" s="1330"/>
      <c r="BK464" s="1330"/>
      <c r="BL464" s="1330"/>
      <c r="BM464" s="1330"/>
      <c r="BN464" s="1330"/>
      <c r="BO464" s="1330"/>
      <c r="BP464" s="1330"/>
      <c r="BQ464" s="1330"/>
      <c r="BR464" s="1330"/>
      <c r="BS464" s="1330"/>
      <c r="BT464" s="1330"/>
      <c r="BU464" s="1330"/>
      <c r="BV464" s="1330"/>
      <c r="BW464" s="1330"/>
      <c r="BX464" s="1330"/>
      <c r="BY464" s="1330"/>
      <c r="BZ464" s="1330"/>
      <c r="CA464" s="1330"/>
      <c r="CB464" s="1330"/>
      <c r="CC464" s="1330"/>
      <c r="CD464" s="1330"/>
      <c r="CE464" s="1330"/>
      <c r="CF464" s="1330"/>
      <c r="CG464" s="1330"/>
    </row>
    <row r="465" spans="1:85" s="1289" customFormat="1" ht="40.35" hidden="1" customHeight="1" outlineLevel="1" collapsed="1">
      <c r="A465" s="1299">
        <v>44816</v>
      </c>
      <c r="B465" s="1341">
        <v>37</v>
      </c>
      <c r="C465" s="1353">
        <v>194.82</v>
      </c>
      <c r="D465" s="1355">
        <v>217.29220000000001</v>
      </c>
      <c r="E465" s="1356">
        <v>424.98</v>
      </c>
      <c r="F465" s="1353">
        <v>205.05960000000002</v>
      </c>
      <c r="G465" s="1354">
        <v>5029</v>
      </c>
      <c r="H465" s="1353">
        <v>183.95570000000001</v>
      </c>
      <c r="I465" s="1354">
        <v>1368</v>
      </c>
      <c r="J465" s="1353">
        <v>218.25</v>
      </c>
      <c r="K465" s="1353">
        <v>190.78</v>
      </c>
      <c r="L465" s="1352">
        <v>244.27</v>
      </c>
      <c r="M465" s="1353">
        <v>211.43</v>
      </c>
      <c r="N465" s="1353">
        <v>214</v>
      </c>
      <c r="O465" s="1355">
        <v>213.74130000000002</v>
      </c>
      <c r="P465" s="1358">
        <v>1608</v>
      </c>
      <c r="Q465" s="1355">
        <v>202.51</v>
      </c>
      <c r="R465" s="1362" t="s">
        <v>217</v>
      </c>
      <c r="S465" s="1355">
        <v>240.70000000000002</v>
      </c>
      <c r="T465" s="1355">
        <v>230.54</v>
      </c>
      <c r="U465" s="1355">
        <v>216.99</v>
      </c>
      <c r="V465" s="1355">
        <v>213.51</v>
      </c>
      <c r="W465" s="1355">
        <v>213.9478</v>
      </c>
      <c r="X465" s="1358">
        <v>85789.08</v>
      </c>
      <c r="Y465" s="1355">
        <v>225.99</v>
      </c>
      <c r="Z465" s="1355">
        <v>184.61</v>
      </c>
      <c r="AA465" s="1355">
        <v>224.76</v>
      </c>
      <c r="AB465" s="1355">
        <v>219.07150000000001</v>
      </c>
      <c r="AC465" s="1359">
        <v>1032.5999999999999</v>
      </c>
      <c r="AD465" s="1355">
        <v>230.12</v>
      </c>
      <c r="AE465" s="1355">
        <v>227.1628</v>
      </c>
      <c r="AF465" s="1355">
        <v>1117.56</v>
      </c>
      <c r="AG465" s="1355">
        <v>227.94</v>
      </c>
      <c r="AH465" s="1355">
        <v>216.35</v>
      </c>
      <c r="AI465" s="1355">
        <v>222.93</v>
      </c>
      <c r="AJ465" s="1355">
        <v>235.78230000000002</v>
      </c>
      <c r="AK465" s="1354">
        <v>2519</v>
      </c>
      <c r="AL465" s="1335"/>
      <c r="AM465" s="1307">
        <v>211.60910197306609</v>
      </c>
      <c r="AN465" s="1284">
        <v>5.7613124736886068E-3</v>
      </c>
      <c r="AP465" s="1266"/>
      <c r="AQ465" s="1266"/>
      <c r="AS465" s="1380"/>
      <c r="AT465" s="1330"/>
      <c r="AU465" s="1330"/>
      <c r="AV465" s="1330"/>
      <c r="AW465" s="1331"/>
      <c r="AX465" s="1331"/>
      <c r="AY465" s="1330"/>
      <c r="AZ465" s="1330"/>
      <c r="BA465" s="1330"/>
      <c r="BB465" s="1330"/>
      <c r="BC465" s="1330"/>
      <c r="BD465" s="1330"/>
      <c r="BE465" s="1330"/>
      <c r="BF465" s="1330"/>
      <c r="BG465" s="1330"/>
      <c r="BH465" s="1330"/>
      <c r="BI465" s="1330"/>
      <c r="BJ465" s="1330"/>
      <c r="BK465" s="1330"/>
      <c r="BL465" s="1330"/>
      <c r="BM465" s="1330"/>
      <c r="BN465" s="1330"/>
      <c r="BO465" s="1330"/>
      <c r="BP465" s="1330"/>
      <c r="BQ465" s="1330"/>
      <c r="BR465" s="1330"/>
      <c r="BS465" s="1330"/>
      <c r="BT465" s="1330"/>
      <c r="BU465" s="1330"/>
      <c r="BV465" s="1330"/>
      <c r="BW465" s="1330"/>
      <c r="BX465" s="1330"/>
      <c r="BY465" s="1330"/>
      <c r="BZ465" s="1330"/>
      <c r="CA465" s="1330"/>
      <c r="CB465" s="1330"/>
      <c r="CC465" s="1330"/>
      <c r="CD465" s="1330"/>
      <c r="CE465" s="1330"/>
      <c r="CF465" s="1330"/>
      <c r="CG465" s="1330"/>
    </row>
    <row r="466" spans="1:85" s="1289" customFormat="1" ht="40.35" hidden="1" customHeight="1" outlineLevel="1" collapsed="1">
      <c r="A466" s="1299">
        <v>44823</v>
      </c>
      <c r="B466" s="1341">
        <v>38</v>
      </c>
      <c r="C466" s="1353">
        <v>194.22</v>
      </c>
      <c r="D466" s="1355">
        <v>218.46810000000002</v>
      </c>
      <c r="E466" s="1356">
        <v>427.28000000000003</v>
      </c>
      <c r="F466" s="1353">
        <v>208.26340000000002</v>
      </c>
      <c r="G466" s="1354">
        <v>5122</v>
      </c>
      <c r="H466" s="1353">
        <v>183.14680000000001</v>
      </c>
      <c r="I466" s="1354">
        <v>1362</v>
      </c>
      <c r="J466" s="1353">
        <v>218.35</v>
      </c>
      <c r="K466" s="1353">
        <v>190.11</v>
      </c>
      <c r="L466" s="1352">
        <v>244.4</v>
      </c>
      <c r="M466" s="1353">
        <v>211.94</v>
      </c>
      <c r="N466" s="1353">
        <v>215</v>
      </c>
      <c r="O466" s="1355">
        <v>213.50540000000001</v>
      </c>
      <c r="P466" s="1358">
        <v>1606</v>
      </c>
      <c r="Q466" s="1355">
        <v>202.62</v>
      </c>
      <c r="R466" s="1362" t="s">
        <v>217</v>
      </c>
      <c r="S466" s="1355">
        <v>239.77</v>
      </c>
      <c r="T466" s="1355">
        <v>227.15</v>
      </c>
      <c r="U466" s="1355">
        <v>213.44</v>
      </c>
      <c r="V466" s="1355">
        <v>214.04</v>
      </c>
      <c r="W466" s="1355">
        <v>215.91740000000001</v>
      </c>
      <c r="X466" s="1358">
        <v>87180.06</v>
      </c>
      <c r="Y466" s="1355">
        <v>226.08</v>
      </c>
      <c r="Z466" s="1355">
        <v>184.68</v>
      </c>
      <c r="AA466" s="1355">
        <v>227.74</v>
      </c>
      <c r="AB466" s="1355">
        <v>217.66810000000001</v>
      </c>
      <c r="AC466" s="1359">
        <v>1031.0999999999999</v>
      </c>
      <c r="AD466" s="1355">
        <v>230.12</v>
      </c>
      <c r="AE466" s="1355">
        <v>226.7499</v>
      </c>
      <c r="AF466" s="1355">
        <v>1119.49</v>
      </c>
      <c r="AG466" s="1355">
        <v>226.49</v>
      </c>
      <c r="AH466" s="1355">
        <v>216.87</v>
      </c>
      <c r="AI466" s="1355">
        <v>223.35</v>
      </c>
      <c r="AJ466" s="1355">
        <v>230.7664</v>
      </c>
      <c r="AK466" s="1354">
        <v>2507</v>
      </c>
      <c r="AL466" s="1335"/>
      <c r="AM466" s="1307">
        <v>211.58823618331772</v>
      </c>
      <c r="AN466" s="1284">
        <v>-9.8605350874914066E-5</v>
      </c>
      <c r="AP466" s="1266"/>
      <c r="AQ466" s="1266"/>
      <c r="AS466" s="1380"/>
      <c r="AT466" s="1330"/>
      <c r="AU466" s="1330"/>
      <c r="AV466" s="1330"/>
      <c r="AW466" s="1331"/>
      <c r="AX466" s="1331"/>
      <c r="AY466" s="1330"/>
      <c r="AZ466" s="1330"/>
      <c r="BA466" s="1330"/>
      <c r="BB466" s="1330"/>
      <c r="BC466" s="1330"/>
      <c r="BD466" s="1330"/>
      <c r="BE466" s="1330"/>
      <c r="BF466" s="1330"/>
      <c r="BG466" s="1330"/>
      <c r="BH466" s="1330"/>
      <c r="BI466" s="1330"/>
      <c r="BJ466" s="1330"/>
      <c r="BK466" s="1330"/>
      <c r="BL466" s="1330"/>
      <c r="BM466" s="1330"/>
      <c r="BN466" s="1330"/>
      <c r="BO466" s="1330"/>
      <c r="BP466" s="1330"/>
      <c r="BQ466" s="1330"/>
      <c r="BR466" s="1330"/>
      <c r="BS466" s="1330"/>
      <c r="BT466" s="1330"/>
      <c r="BU466" s="1330"/>
      <c r="BV466" s="1330"/>
      <c r="BW466" s="1330"/>
      <c r="BX466" s="1330"/>
      <c r="BY466" s="1330"/>
      <c r="BZ466" s="1330"/>
      <c r="CA466" s="1330"/>
      <c r="CB466" s="1330"/>
      <c r="CC466" s="1330"/>
      <c r="CD466" s="1330"/>
      <c r="CE466" s="1330"/>
      <c r="CF466" s="1330"/>
      <c r="CG466" s="1330"/>
    </row>
    <row r="467" spans="1:85" s="1289" customFormat="1" ht="40.35" hidden="1" customHeight="1" outlineLevel="1" collapsed="1">
      <c r="A467" s="1299">
        <v>44830</v>
      </c>
      <c r="B467" s="1341">
        <v>39</v>
      </c>
      <c r="C467" s="1353">
        <v>191.88</v>
      </c>
      <c r="D467" s="1355">
        <v>219.3578</v>
      </c>
      <c r="E467" s="1356">
        <v>429.02</v>
      </c>
      <c r="F467" s="1353">
        <v>207.97710000000001</v>
      </c>
      <c r="G467" s="1354">
        <v>5122</v>
      </c>
      <c r="H467" s="1353">
        <v>183.28370000000001</v>
      </c>
      <c r="I467" s="1354">
        <v>1363</v>
      </c>
      <c r="J467" s="1353">
        <v>212.54</v>
      </c>
      <c r="K467" s="1353">
        <v>192.20000000000002</v>
      </c>
      <c r="L467" s="1352">
        <v>244.79</v>
      </c>
      <c r="M467" s="1353">
        <v>211.41</v>
      </c>
      <c r="N467" s="1353">
        <v>215</v>
      </c>
      <c r="O467" s="1355">
        <v>209.79050000000001</v>
      </c>
      <c r="P467" s="1358">
        <v>1579</v>
      </c>
      <c r="Q467" s="1355">
        <v>202.69</v>
      </c>
      <c r="R467" s="1362" t="s">
        <v>217</v>
      </c>
      <c r="S467" s="1355">
        <v>239.64000000000001</v>
      </c>
      <c r="T467" s="1355">
        <v>223.54</v>
      </c>
      <c r="U467" s="1355">
        <v>212.48000000000002</v>
      </c>
      <c r="V467" s="1355">
        <v>211.07</v>
      </c>
      <c r="W467" s="1355">
        <v>212.56950000000001</v>
      </c>
      <c r="X467" s="1358">
        <v>88058.12</v>
      </c>
      <c r="Y467" s="1355">
        <v>227.12</v>
      </c>
      <c r="Z467" s="1355">
        <v>184.75</v>
      </c>
      <c r="AA467" s="1355">
        <v>223.39000000000001</v>
      </c>
      <c r="AB467" s="1355">
        <v>209.2071</v>
      </c>
      <c r="AC467" s="1359">
        <v>1005.3000000000001</v>
      </c>
      <c r="AD467" s="1355">
        <v>229.73000000000002</v>
      </c>
      <c r="AE467" s="1355">
        <v>223.94720000000001</v>
      </c>
      <c r="AF467" s="1355">
        <v>1107.71</v>
      </c>
      <c r="AG467" s="1355">
        <v>225.89000000000001</v>
      </c>
      <c r="AH467" s="1355">
        <v>213.51</v>
      </c>
      <c r="AI467" s="1355">
        <v>223.63</v>
      </c>
      <c r="AJ467" s="1355">
        <v>232.8458</v>
      </c>
      <c r="AK467" s="1354">
        <v>2541</v>
      </c>
      <c r="AL467" s="1335"/>
      <c r="AM467" s="1307">
        <v>208.44749779726487</v>
      </c>
      <c r="AN467" s="1284">
        <v>-1.484363423367141E-2</v>
      </c>
      <c r="AP467" s="1266"/>
      <c r="AQ467" s="1266"/>
      <c r="AS467" s="1380"/>
      <c r="AT467" s="1330"/>
      <c r="AU467" s="1330"/>
      <c r="AV467" s="1330"/>
      <c r="AW467" s="1331"/>
      <c r="AX467" s="1331"/>
      <c r="AY467" s="1330"/>
      <c r="AZ467" s="1330"/>
      <c r="BA467" s="1330"/>
      <c r="BB467" s="1330"/>
      <c r="BC467" s="1330"/>
      <c r="BD467" s="1330"/>
      <c r="BE467" s="1330"/>
      <c r="BF467" s="1330"/>
      <c r="BG467" s="1330"/>
      <c r="BH467" s="1330"/>
      <c r="BI467" s="1330"/>
      <c r="BJ467" s="1330"/>
      <c r="BK467" s="1330"/>
      <c r="BL467" s="1330"/>
      <c r="BM467" s="1330"/>
      <c r="BN467" s="1330"/>
      <c r="BO467" s="1330"/>
      <c r="BP467" s="1330"/>
      <c r="BQ467" s="1330"/>
      <c r="BR467" s="1330"/>
      <c r="BS467" s="1330"/>
      <c r="BT467" s="1330"/>
      <c r="BU467" s="1330"/>
      <c r="BV467" s="1330"/>
      <c r="BW467" s="1330"/>
      <c r="BX467" s="1330"/>
      <c r="BY467" s="1330"/>
      <c r="BZ467" s="1330"/>
      <c r="CA467" s="1330"/>
      <c r="CB467" s="1330"/>
      <c r="CC467" s="1330"/>
      <c r="CD467" s="1330"/>
      <c r="CE467" s="1330"/>
      <c r="CF467" s="1330"/>
      <c r="CG467" s="1330"/>
    </row>
    <row r="468" spans="1:85" s="1289" customFormat="1" ht="40.35" hidden="1" customHeight="1" outlineLevel="1" collapsed="1">
      <c r="A468" s="1299">
        <v>44837</v>
      </c>
      <c r="B468" s="1341">
        <v>40</v>
      </c>
      <c r="C468" s="1353">
        <v>185.43</v>
      </c>
      <c r="D468" s="1355">
        <v>236.01600000000002</v>
      </c>
      <c r="E468" s="1356">
        <v>461.6</v>
      </c>
      <c r="F468" s="1353">
        <v>205.15910000000002</v>
      </c>
      <c r="G468" s="1354">
        <v>5031</v>
      </c>
      <c r="H468" s="1353">
        <v>183.79130000000001</v>
      </c>
      <c r="I468" s="1354">
        <v>1367</v>
      </c>
      <c r="J468" s="1353">
        <v>209.01</v>
      </c>
      <c r="K468" s="1353">
        <v>191.01</v>
      </c>
      <c r="L468" s="1352">
        <v>245.31</v>
      </c>
      <c r="M468" s="1353">
        <v>210.42000000000002</v>
      </c>
      <c r="N468" s="1353">
        <v>216</v>
      </c>
      <c r="O468" s="1355">
        <v>201.6977</v>
      </c>
      <c r="P468" s="1358">
        <v>1518</v>
      </c>
      <c r="Q468" s="1355">
        <v>202.71</v>
      </c>
      <c r="R468" s="1362" t="s">
        <v>217</v>
      </c>
      <c r="S468" s="1355">
        <v>239.79</v>
      </c>
      <c r="T468" s="1355">
        <v>213.72</v>
      </c>
      <c r="U468" s="1355">
        <v>201.89000000000001</v>
      </c>
      <c r="V468" s="1355">
        <v>203.09</v>
      </c>
      <c r="W468" s="1355">
        <v>205.6721</v>
      </c>
      <c r="X468" s="1358">
        <v>86929.09</v>
      </c>
      <c r="Y468" s="1355" t="s">
        <v>202</v>
      </c>
      <c r="Z468" s="1355">
        <v>180.26</v>
      </c>
      <c r="AA468" s="1355">
        <v>216.56</v>
      </c>
      <c r="AB468" s="1355">
        <v>199.74540000000002</v>
      </c>
      <c r="AC468" s="1359">
        <v>966.2</v>
      </c>
      <c r="AD468" s="1355">
        <v>229.73000000000002</v>
      </c>
      <c r="AE468" s="1355">
        <v>220.4306</v>
      </c>
      <c r="AF468" s="1355">
        <v>1089.45</v>
      </c>
      <c r="AG468" s="1355">
        <v>217.21</v>
      </c>
      <c r="AH468" s="1355">
        <v>210.06</v>
      </c>
      <c r="AI468" s="1355">
        <v>223.89000000000001</v>
      </c>
      <c r="AJ468" s="1355">
        <v>232.25400000000002</v>
      </c>
      <c r="AK468" s="1354">
        <v>2522</v>
      </c>
      <c r="AL468" s="1335"/>
      <c r="AM468" s="1307">
        <v>204.99485056895293</v>
      </c>
      <c r="AN468" s="1284">
        <v>-1.6563630001785734E-2</v>
      </c>
      <c r="AP468" s="1266"/>
      <c r="AQ468" s="1266"/>
      <c r="AS468" s="1380"/>
      <c r="AT468" s="1330"/>
      <c r="AU468" s="1330"/>
      <c r="AV468" s="1330"/>
      <c r="AW468" s="1331"/>
      <c r="AX468" s="1331"/>
      <c r="AY468" s="1330"/>
      <c r="AZ468" s="1330"/>
      <c r="BA468" s="1330"/>
      <c r="BB468" s="1330"/>
      <c r="BC468" s="1330"/>
      <c r="BD468" s="1330"/>
      <c r="BE468" s="1330"/>
      <c r="BF468" s="1330"/>
      <c r="BG468" s="1330"/>
      <c r="BH468" s="1330"/>
      <c r="BI468" s="1330"/>
      <c r="BJ468" s="1330"/>
      <c r="BK468" s="1330"/>
      <c r="BL468" s="1330"/>
      <c r="BM468" s="1330"/>
      <c r="BN468" s="1330"/>
      <c r="BO468" s="1330"/>
      <c r="BP468" s="1330"/>
      <c r="BQ468" s="1330"/>
      <c r="BR468" s="1330"/>
      <c r="BS468" s="1330"/>
      <c r="BT468" s="1330"/>
      <c r="BU468" s="1330"/>
      <c r="BV468" s="1330"/>
      <c r="BW468" s="1330"/>
      <c r="BX468" s="1330"/>
      <c r="BY468" s="1330"/>
      <c r="BZ468" s="1330"/>
      <c r="CA468" s="1330"/>
      <c r="CB468" s="1330"/>
      <c r="CC468" s="1330"/>
      <c r="CD468" s="1330"/>
      <c r="CE468" s="1330"/>
      <c r="CF468" s="1330"/>
      <c r="CG468" s="1330"/>
    </row>
    <row r="469" spans="1:85" s="1289" customFormat="1" ht="40.35" hidden="1" customHeight="1" outlineLevel="1" collapsed="1">
      <c r="A469" s="1299">
        <v>44844</v>
      </c>
      <c r="B469" s="1341">
        <v>41</v>
      </c>
      <c r="C469" s="1353">
        <v>184.12</v>
      </c>
      <c r="D469" s="1355">
        <v>243.8133</v>
      </c>
      <c r="E469" s="1356">
        <v>476.85</v>
      </c>
      <c r="F469" s="1353">
        <v>204.2449</v>
      </c>
      <c r="G469" s="1354">
        <v>5015</v>
      </c>
      <c r="H469" s="1353">
        <v>183.63920000000002</v>
      </c>
      <c r="I469" s="1354">
        <v>1366</v>
      </c>
      <c r="J469" s="1353">
        <v>208.85</v>
      </c>
      <c r="K469" s="1353">
        <v>195.52</v>
      </c>
      <c r="L469" s="1352">
        <v>244.66</v>
      </c>
      <c r="M469" s="1353">
        <v>210.82</v>
      </c>
      <c r="N469" s="1353">
        <v>216</v>
      </c>
      <c r="O469" s="1355">
        <v>205.49360000000001</v>
      </c>
      <c r="P469" s="1358">
        <v>1547</v>
      </c>
      <c r="Q469" s="1355">
        <v>202.58</v>
      </c>
      <c r="R469" s="1362" t="s">
        <v>217</v>
      </c>
      <c r="S469" s="1355">
        <v>239.73000000000002</v>
      </c>
      <c r="T469" s="1355">
        <v>213.84</v>
      </c>
      <c r="U469" s="1355">
        <v>196.76</v>
      </c>
      <c r="V469" s="1355">
        <v>203.67000000000002</v>
      </c>
      <c r="W469" s="1355">
        <v>205.81120000000001</v>
      </c>
      <c r="X469" s="1358">
        <v>87545.01</v>
      </c>
      <c r="Y469" s="1355">
        <v>226.65</v>
      </c>
      <c r="Z469" s="1355">
        <v>177.5</v>
      </c>
      <c r="AA469" s="1355">
        <v>217.26</v>
      </c>
      <c r="AB469" s="1355">
        <v>197.21620000000001</v>
      </c>
      <c r="AC469" s="1359">
        <v>956.2</v>
      </c>
      <c r="AD469" s="1355">
        <v>229.73000000000002</v>
      </c>
      <c r="AE469" s="1355">
        <v>219.00190000000001</v>
      </c>
      <c r="AF469" s="1355">
        <v>1081.3499999999999</v>
      </c>
      <c r="AG469" s="1355">
        <v>217.46</v>
      </c>
      <c r="AH469" s="1355">
        <v>210.43</v>
      </c>
      <c r="AI469" s="1355">
        <v>222.65</v>
      </c>
      <c r="AJ469" s="1355">
        <v>231.2868</v>
      </c>
      <c r="AK469" s="1354">
        <v>2539</v>
      </c>
      <c r="AL469" s="1335"/>
      <c r="AM469" s="1307">
        <v>204.30846927654244</v>
      </c>
      <c r="AN469" s="1284">
        <v>-3.3482855325657201E-3</v>
      </c>
      <c r="AP469" s="1266"/>
      <c r="AQ469" s="1266"/>
      <c r="AS469" s="1380"/>
      <c r="AT469" s="1330"/>
      <c r="AU469" s="1330"/>
      <c r="AV469" s="1330"/>
      <c r="AW469" s="1331"/>
      <c r="AX469" s="1331"/>
      <c r="AY469" s="1330"/>
      <c r="AZ469" s="1330"/>
      <c r="BA469" s="1330"/>
      <c r="BB469" s="1330"/>
      <c r="BC469" s="1330"/>
      <c r="BD469" s="1330"/>
      <c r="BE469" s="1330"/>
      <c r="BF469" s="1330"/>
      <c r="BG469" s="1330"/>
      <c r="BH469" s="1330"/>
      <c r="BI469" s="1330"/>
      <c r="BJ469" s="1330"/>
      <c r="BK469" s="1330"/>
      <c r="BL469" s="1330"/>
      <c r="BM469" s="1330"/>
      <c r="BN469" s="1330"/>
      <c r="BO469" s="1330"/>
      <c r="BP469" s="1330"/>
      <c r="BQ469" s="1330"/>
      <c r="BR469" s="1330"/>
      <c r="BS469" s="1330"/>
      <c r="BT469" s="1330"/>
      <c r="BU469" s="1330"/>
      <c r="BV469" s="1330"/>
      <c r="BW469" s="1330"/>
      <c r="BX469" s="1330"/>
      <c r="BY469" s="1330"/>
      <c r="BZ469" s="1330"/>
      <c r="CA469" s="1330"/>
      <c r="CB469" s="1330"/>
      <c r="CC469" s="1330"/>
      <c r="CD469" s="1330"/>
      <c r="CE469" s="1330"/>
      <c r="CF469" s="1330"/>
      <c r="CG469" s="1330"/>
    </row>
    <row r="470" spans="1:85" s="1289" customFormat="1" ht="40.35" hidden="1" customHeight="1" outlineLevel="1" collapsed="1">
      <c r="A470" s="1299">
        <v>44851</v>
      </c>
      <c r="B470" s="1341">
        <v>42</v>
      </c>
      <c r="C470" s="1353">
        <v>183.81</v>
      </c>
      <c r="D470" s="1355">
        <v>248.20530000000002</v>
      </c>
      <c r="E470" s="1356">
        <v>485.44</v>
      </c>
      <c r="F470" s="1353">
        <v>202.97120000000001</v>
      </c>
      <c r="G470" s="1354">
        <v>4983</v>
      </c>
      <c r="H470" s="1353">
        <v>183.63990000000001</v>
      </c>
      <c r="I470" s="1354">
        <v>1366</v>
      </c>
      <c r="J470" s="1353">
        <v>203.15</v>
      </c>
      <c r="K470" s="1353">
        <v>192.96</v>
      </c>
      <c r="L470" s="1352">
        <v>244.92000000000002</v>
      </c>
      <c r="M470" s="1353">
        <v>209.22</v>
      </c>
      <c r="N470" s="1353">
        <v>214</v>
      </c>
      <c r="O470" s="1355">
        <v>204.89150000000001</v>
      </c>
      <c r="P470" s="1358">
        <v>1543</v>
      </c>
      <c r="Q470" s="1355">
        <v>202.71</v>
      </c>
      <c r="R470" s="1362" t="s">
        <v>217</v>
      </c>
      <c r="S470" s="1355">
        <v>237.16</v>
      </c>
      <c r="T470" s="1355">
        <v>205.44</v>
      </c>
      <c r="U470" s="1355">
        <v>191.4</v>
      </c>
      <c r="V470" s="1355">
        <v>200.65</v>
      </c>
      <c r="W470" s="1355">
        <v>209.37400000000002</v>
      </c>
      <c r="X470" s="1358">
        <v>86751.430000000008</v>
      </c>
      <c r="Y470" s="1355">
        <v>227.03</v>
      </c>
      <c r="Z470" s="1355">
        <v>177.39000000000001</v>
      </c>
      <c r="AA470" s="1355">
        <v>212.83</v>
      </c>
      <c r="AB470" s="1355">
        <v>196.6703</v>
      </c>
      <c r="AC470" s="1359">
        <v>943.7</v>
      </c>
      <c r="AD470" s="1355">
        <v>229.73000000000002</v>
      </c>
      <c r="AE470" s="1355">
        <v>219.8869</v>
      </c>
      <c r="AF470" s="1355">
        <v>1082.99</v>
      </c>
      <c r="AG470" s="1355">
        <v>213.8</v>
      </c>
      <c r="AH470" s="1355">
        <v>208.96</v>
      </c>
      <c r="AI470" s="1355">
        <v>222.70000000000002</v>
      </c>
      <c r="AJ470" s="1355">
        <v>230.27510000000001</v>
      </c>
      <c r="AK470" s="1354">
        <v>2533</v>
      </c>
      <c r="AL470" s="1335"/>
      <c r="AM470" s="1307">
        <v>202.36029712913668</v>
      </c>
      <c r="AN470" s="1284">
        <v>-9.5354448804998437E-3</v>
      </c>
      <c r="AP470" s="1266"/>
      <c r="AQ470" s="1266"/>
      <c r="AS470" s="1380"/>
      <c r="AT470" s="1330"/>
      <c r="AU470" s="1330"/>
      <c r="AV470" s="1330"/>
      <c r="AW470" s="1331"/>
      <c r="AX470" s="1331"/>
      <c r="AY470" s="1330"/>
      <c r="AZ470" s="1330"/>
      <c r="BA470" s="1330"/>
      <c r="BB470" s="1330"/>
      <c r="BC470" s="1330"/>
      <c r="BD470" s="1330"/>
      <c r="BE470" s="1330"/>
      <c r="BF470" s="1330"/>
      <c r="BG470" s="1330"/>
      <c r="BH470" s="1330"/>
      <c r="BI470" s="1330"/>
      <c r="BJ470" s="1330"/>
      <c r="BK470" s="1330"/>
      <c r="BL470" s="1330"/>
      <c r="BM470" s="1330"/>
      <c r="BN470" s="1330"/>
      <c r="BO470" s="1330"/>
      <c r="BP470" s="1330"/>
      <c r="BQ470" s="1330"/>
      <c r="BR470" s="1330"/>
      <c r="BS470" s="1330"/>
      <c r="BT470" s="1330"/>
      <c r="BU470" s="1330"/>
      <c r="BV470" s="1330"/>
      <c r="BW470" s="1330"/>
      <c r="BX470" s="1330"/>
      <c r="BY470" s="1330"/>
      <c r="BZ470" s="1330"/>
      <c r="CA470" s="1330"/>
      <c r="CB470" s="1330"/>
      <c r="CC470" s="1330"/>
      <c r="CD470" s="1330"/>
      <c r="CE470" s="1330"/>
      <c r="CF470" s="1330"/>
      <c r="CG470" s="1330"/>
    </row>
    <row r="471" spans="1:85" s="1289" customFormat="1" ht="40.35" hidden="1" customHeight="1" outlineLevel="1" collapsed="1">
      <c r="A471" s="1299">
        <v>44858</v>
      </c>
      <c r="B471" s="1341">
        <v>43</v>
      </c>
      <c r="C471" s="1353">
        <v>181.11</v>
      </c>
      <c r="D471" s="1355">
        <v>249.4734</v>
      </c>
      <c r="E471" s="1356">
        <v>487.92</v>
      </c>
      <c r="F471" s="1353">
        <v>195.67830000000001</v>
      </c>
      <c r="G471" s="1354">
        <v>4793</v>
      </c>
      <c r="H471" s="1353">
        <v>183.21020000000001</v>
      </c>
      <c r="I471" s="1354">
        <v>1363</v>
      </c>
      <c r="J471" s="1353">
        <v>198.79</v>
      </c>
      <c r="K471" s="1353">
        <v>190.72</v>
      </c>
      <c r="L471" s="1352">
        <v>233.74</v>
      </c>
      <c r="M471" s="1353">
        <v>208.22</v>
      </c>
      <c r="N471" s="1353">
        <v>208</v>
      </c>
      <c r="O471" s="1355">
        <v>197.01590000000002</v>
      </c>
      <c r="P471" s="1358">
        <v>1484</v>
      </c>
      <c r="Q471" s="1355">
        <v>202.85</v>
      </c>
      <c r="R471" s="1362" t="s">
        <v>217</v>
      </c>
      <c r="S471" s="1355">
        <v>236.3</v>
      </c>
      <c r="T471" s="1355">
        <v>191.84</v>
      </c>
      <c r="U471" s="1355">
        <v>182.13</v>
      </c>
      <c r="V471" s="1355">
        <v>193.29</v>
      </c>
      <c r="W471" s="1355">
        <v>197.2175</v>
      </c>
      <c r="X471" s="1358">
        <v>81200.08</v>
      </c>
      <c r="Y471" s="1355" t="s">
        <v>202</v>
      </c>
      <c r="Z471" s="1355">
        <v>171.84</v>
      </c>
      <c r="AA471" s="1355">
        <v>207.72</v>
      </c>
      <c r="AB471" s="1355">
        <v>192.4314</v>
      </c>
      <c r="AC471" s="1359">
        <v>916.1</v>
      </c>
      <c r="AD471" s="1355">
        <v>226.73000000000002</v>
      </c>
      <c r="AE471" s="1355">
        <v>216.48740000000001</v>
      </c>
      <c r="AF471" s="1355">
        <v>1061.92</v>
      </c>
      <c r="AG471" s="1355">
        <v>206.42000000000002</v>
      </c>
      <c r="AH471" s="1355">
        <v>202.20000000000002</v>
      </c>
      <c r="AI471" s="1355">
        <v>222.88</v>
      </c>
      <c r="AJ471" s="1355">
        <v>229.29640000000001</v>
      </c>
      <c r="AK471" s="1354">
        <v>2520</v>
      </c>
      <c r="AL471" s="1335"/>
      <c r="AM471" s="1307">
        <v>198.36775796012114</v>
      </c>
      <c r="AN471" s="1284">
        <v>-1.9729854253315748E-2</v>
      </c>
      <c r="AP471" s="1266"/>
      <c r="AQ471" s="1266"/>
      <c r="AS471" s="1380"/>
      <c r="AT471" s="1330"/>
      <c r="AU471" s="1330"/>
      <c r="AV471" s="1330"/>
      <c r="AW471" s="1331"/>
      <c r="AX471" s="1331"/>
      <c r="AY471" s="1330"/>
      <c r="AZ471" s="1330"/>
      <c r="BA471" s="1330"/>
      <c r="BB471" s="1330"/>
      <c r="BC471" s="1330"/>
      <c r="BD471" s="1330"/>
      <c r="BE471" s="1330"/>
      <c r="BF471" s="1330"/>
      <c r="BG471" s="1330"/>
      <c r="BH471" s="1330"/>
      <c r="BI471" s="1330"/>
      <c r="BJ471" s="1330"/>
      <c r="BK471" s="1330"/>
      <c r="BL471" s="1330"/>
      <c r="BM471" s="1330"/>
      <c r="BN471" s="1330"/>
      <c r="BO471" s="1330"/>
      <c r="BP471" s="1330"/>
      <c r="BQ471" s="1330"/>
      <c r="BR471" s="1330"/>
      <c r="BS471" s="1330"/>
      <c r="BT471" s="1330"/>
      <c r="BU471" s="1330"/>
      <c r="BV471" s="1330"/>
      <c r="BW471" s="1330"/>
      <c r="BX471" s="1330"/>
      <c r="BY471" s="1330"/>
      <c r="BZ471" s="1330"/>
      <c r="CA471" s="1330"/>
      <c r="CB471" s="1330"/>
      <c r="CC471" s="1330"/>
      <c r="CD471" s="1330"/>
      <c r="CE471" s="1330"/>
      <c r="CF471" s="1330"/>
      <c r="CG471" s="1330"/>
    </row>
    <row r="472" spans="1:85" s="1289" customFormat="1" ht="40.35" hidden="1" customHeight="1" outlineLevel="1" collapsed="1">
      <c r="A472" s="1299">
        <v>44865</v>
      </c>
      <c r="B472" s="1341">
        <v>44</v>
      </c>
      <c r="C472" s="1353">
        <v>176.95000000000002</v>
      </c>
      <c r="D472" s="1355">
        <v>249.4734</v>
      </c>
      <c r="E472" s="1356">
        <v>487.92</v>
      </c>
      <c r="F472" s="1353">
        <v>195.17760000000001</v>
      </c>
      <c r="G472" s="1354">
        <v>4777</v>
      </c>
      <c r="H472" s="1353">
        <v>182.99180000000001</v>
      </c>
      <c r="I472" s="1354">
        <v>1362</v>
      </c>
      <c r="J472" s="1353">
        <v>198.77</v>
      </c>
      <c r="K472" s="1353">
        <v>192.20000000000002</v>
      </c>
      <c r="L472" s="1352">
        <v>233.09</v>
      </c>
      <c r="M472" s="1353">
        <v>203.28</v>
      </c>
      <c r="N472" s="1353">
        <v>205</v>
      </c>
      <c r="O472" s="1355">
        <v>197.8998</v>
      </c>
      <c r="P472" s="1358">
        <v>1491</v>
      </c>
      <c r="Q472" s="1355">
        <v>202.97</v>
      </c>
      <c r="R472" s="1362" t="s">
        <v>217</v>
      </c>
      <c r="S472" s="1355">
        <v>237.91</v>
      </c>
      <c r="T472" s="1355">
        <v>192.88</v>
      </c>
      <c r="U472" s="1355">
        <v>175.23</v>
      </c>
      <c r="V472" s="1355">
        <v>193.39000000000001</v>
      </c>
      <c r="W472" s="1355">
        <v>199.0112</v>
      </c>
      <c r="X472" s="1358">
        <v>80895.759999999995</v>
      </c>
      <c r="Y472" s="1355">
        <v>226.39000000000001</v>
      </c>
      <c r="Z472" s="1355">
        <v>171.79</v>
      </c>
      <c r="AA472" s="1355">
        <v>205.28</v>
      </c>
      <c r="AB472" s="1355">
        <v>194.95240000000001</v>
      </c>
      <c r="AC472" s="1359">
        <v>916.80000000000007</v>
      </c>
      <c r="AD472" s="1355">
        <v>223.61</v>
      </c>
      <c r="AE472" s="1355">
        <v>217.30250000000001</v>
      </c>
      <c r="AF472" s="1355">
        <v>1065.99</v>
      </c>
      <c r="AG472" s="1355">
        <v>206.73000000000002</v>
      </c>
      <c r="AH472" s="1355">
        <v>202.35</v>
      </c>
      <c r="AI472" s="1355">
        <v>221.69</v>
      </c>
      <c r="AJ472" s="1355">
        <v>234.8895</v>
      </c>
      <c r="AK472" s="1354">
        <v>2559</v>
      </c>
      <c r="AL472" s="1335"/>
      <c r="AM472" s="1307">
        <v>197.86028159515604</v>
      </c>
      <c r="AN472" s="1284">
        <v>-2.558260325083328E-3</v>
      </c>
      <c r="AP472" s="1266"/>
      <c r="AQ472" s="1266"/>
      <c r="AS472" s="1380"/>
      <c r="AT472" s="1330"/>
      <c r="AU472" s="1330"/>
      <c r="AV472" s="1330"/>
      <c r="AW472" s="1331"/>
      <c r="AX472" s="1331"/>
      <c r="AY472" s="1330"/>
      <c r="AZ472" s="1330"/>
      <c r="BA472" s="1330"/>
      <c r="BB472" s="1330"/>
      <c r="BC472" s="1330"/>
      <c r="BD472" s="1330"/>
      <c r="BE472" s="1330"/>
      <c r="BF472" s="1330"/>
      <c r="BG472" s="1330"/>
      <c r="BH472" s="1330"/>
      <c r="BI472" s="1330"/>
      <c r="BJ472" s="1330"/>
      <c r="BK472" s="1330"/>
      <c r="BL472" s="1330"/>
      <c r="BM472" s="1330"/>
      <c r="BN472" s="1330"/>
      <c r="BO472" s="1330"/>
      <c r="BP472" s="1330"/>
      <c r="BQ472" s="1330"/>
      <c r="BR472" s="1330"/>
      <c r="BS472" s="1330"/>
      <c r="BT472" s="1330"/>
      <c r="BU472" s="1330"/>
      <c r="BV472" s="1330"/>
      <c r="BW472" s="1330"/>
      <c r="BX472" s="1330"/>
      <c r="BY472" s="1330"/>
      <c r="BZ472" s="1330"/>
      <c r="CA472" s="1330"/>
      <c r="CB472" s="1330"/>
      <c r="CC472" s="1330"/>
      <c r="CD472" s="1330"/>
      <c r="CE472" s="1330"/>
      <c r="CF472" s="1330"/>
      <c r="CG472" s="1330"/>
    </row>
    <row r="473" spans="1:85" s="1289" customFormat="1" ht="40.35" hidden="1" customHeight="1" outlineLevel="1" collapsed="1">
      <c r="A473" s="1299">
        <v>44872</v>
      </c>
      <c r="B473" s="1341">
        <v>45</v>
      </c>
      <c r="C473" s="1353">
        <v>178.35</v>
      </c>
      <c r="D473" s="1355">
        <v>249.75970000000001</v>
      </c>
      <c r="E473" s="1356">
        <v>488.48</v>
      </c>
      <c r="F473" s="1353">
        <v>196.30890000000002</v>
      </c>
      <c r="G473" s="1354">
        <v>4776</v>
      </c>
      <c r="H473" s="1353">
        <v>183.4956</v>
      </c>
      <c r="I473" s="1354">
        <v>1365</v>
      </c>
      <c r="J473" s="1353">
        <v>197.94</v>
      </c>
      <c r="K473" s="1353">
        <v>192.69</v>
      </c>
      <c r="L473" s="1352">
        <v>232.18</v>
      </c>
      <c r="M473" s="1353">
        <v>204.37</v>
      </c>
      <c r="N473" s="1353">
        <v>199</v>
      </c>
      <c r="O473" s="1355">
        <v>196.9272</v>
      </c>
      <c r="P473" s="1358">
        <v>1485</v>
      </c>
      <c r="Q473" s="1355">
        <v>203.15</v>
      </c>
      <c r="R473" s="1362" t="s">
        <v>217</v>
      </c>
      <c r="S473" s="1355">
        <v>239.54</v>
      </c>
      <c r="T473" s="1355">
        <v>191.1</v>
      </c>
      <c r="U473" s="1355">
        <v>176.65</v>
      </c>
      <c r="V473" s="1355">
        <v>193.63</v>
      </c>
      <c r="W473" s="1355">
        <v>198.0438</v>
      </c>
      <c r="X473" s="1358">
        <v>79544.86</v>
      </c>
      <c r="Y473" s="1355">
        <v>225.94</v>
      </c>
      <c r="Z473" s="1355">
        <v>171.91</v>
      </c>
      <c r="AA473" s="1355">
        <v>205.86</v>
      </c>
      <c r="AB473" s="1355">
        <v>196.89950000000002</v>
      </c>
      <c r="AC473" s="1359">
        <v>923.2</v>
      </c>
      <c r="AD473" s="1355">
        <v>220.67000000000002</v>
      </c>
      <c r="AE473" s="1355">
        <v>217.20060000000001</v>
      </c>
      <c r="AF473" s="1355">
        <v>1062.93</v>
      </c>
      <c r="AG473" s="1355">
        <v>208.86</v>
      </c>
      <c r="AH473" s="1355">
        <v>200.69</v>
      </c>
      <c r="AI473" s="1355">
        <v>221.39000000000001</v>
      </c>
      <c r="AJ473" s="1355">
        <v>236.29090000000002</v>
      </c>
      <c r="AK473" s="1354">
        <v>2555</v>
      </c>
      <c r="AL473" s="1335"/>
      <c r="AM473" s="1307">
        <v>197.58969318300444</v>
      </c>
      <c r="AN473" s="1284">
        <v>-1.3675731681472847E-3</v>
      </c>
      <c r="AP473" s="1266"/>
      <c r="AQ473" s="1266"/>
      <c r="AS473" s="1380"/>
      <c r="AT473" s="1330"/>
      <c r="AU473" s="1330"/>
      <c r="AV473" s="1330"/>
      <c r="AW473" s="1331"/>
      <c r="AX473" s="1331"/>
      <c r="AY473" s="1330"/>
      <c r="AZ473" s="1330"/>
      <c r="BA473" s="1330"/>
      <c r="BB473" s="1330"/>
      <c r="BC473" s="1330"/>
      <c r="BD473" s="1330"/>
      <c r="BE473" s="1330"/>
      <c r="BF473" s="1330"/>
      <c r="BG473" s="1330"/>
      <c r="BH473" s="1330"/>
      <c r="BI473" s="1330"/>
      <c r="BJ473" s="1330"/>
      <c r="BK473" s="1330"/>
      <c r="BL473" s="1330"/>
      <c r="BM473" s="1330"/>
      <c r="BN473" s="1330"/>
      <c r="BO473" s="1330"/>
      <c r="BP473" s="1330"/>
      <c r="BQ473" s="1330"/>
      <c r="BR473" s="1330"/>
      <c r="BS473" s="1330"/>
      <c r="BT473" s="1330"/>
      <c r="BU473" s="1330"/>
      <c r="BV473" s="1330"/>
      <c r="BW473" s="1330"/>
      <c r="BX473" s="1330"/>
      <c r="BY473" s="1330"/>
      <c r="BZ473" s="1330"/>
      <c r="CA473" s="1330"/>
      <c r="CB473" s="1330"/>
      <c r="CC473" s="1330"/>
      <c r="CD473" s="1330"/>
      <c r="CE473" s="1330"/>
      <c r="CF473" s="1330"/>
      <c r="CG473" s="1330"/>
    </row>
    <row r="474" spans="1:85" s="1289" customFormat="1" ht="40.35" hidden="1" customHeight="1" outlineLevel="1" collapsed="1">
      <c r="A474" s="1299">
        <v>44879</v>
      </c>
      <c r="B474" s="1341">
        <v>46</v>
      </c>
      <c r="C474" s="1353">
        <v>177.07</v>
      </c>
      <c r="D474" s="1355">
        <v>249.95400000000001</v>
      </c>
      <c r="E474" s="1356">
        <v>488.86</v>
      </c>
      <c r="F474" s="1353">
        <v>196.297</v>
      </c>
      <c r="G474" s="1354">
        <v>4777</v>
      </c>
      <c r="H474" s="1353">
        <v>183.90880000000001</v>
      </c>
      <c r="I474" s="1354">
        <v>1368</v>
      </c>
      <c r="J474" s="1353">
        <v>198.51</v>
      </c>
      <c r="K474" s="1353">
        <v>192.14000000000001</v>
      </c>
      <c r="L474" s="1352">
        <v>232.70000000000002</v>
      </c>
      <c r="M474" s="1353">
        <v>201.92000000000002</v>
      </c>
      <c r="N474" s="1353">
        <v>194</v>
      </c>
      <c r="O474" s="1355">
        <v>198.7115</v>
      </c>
      <c r="P474" s="1358">
        <v>1499</v>
      </c>
      <c r="Q474" s="1355">
        <v>203.05</v>
      </c>
      <c r="R474" s="1362" t="s">
        <v>217</v>
      </c>
      <c r="S474" s="1355">
        <v>237.22</v>
      </c>
      <c r="T474" s="1355">
        <v>195.85</v>
      </c>
      <c r="U474" s="1355">
        <v>179.65</v>
      </c>
      <c r="V474" s="1355">
        <v>193.05</v>
      </c>
      <c r="W474" s="1355">
        <v>195.13990000000001</v>
      </c>
      <c r="X474" s="1358">
        <v>79544.86</v>
      </c>
      <c r="Y474" s="1355">
        <v>225.66</v>
      </c>
      <c r="Z474" s="1355">
        <v>171.96</v>
      </c>
      <c r="AA474" s="1355">
        <v>205.5</v>
      </c>
      <c r="AB474" s="1355">
        <v>198.86030000000002</v>
      </c>
      <c r="AC474" s="1359">
        <v>934.7</v>
      </c>
      <c r="AD474" s="1355">
        <v>218.28</v>
      </c>
      <c r="AE474" s="1355">
        <v>223.86750000000001</v>
      </c>
      <c r="AF474" s="1355">
        <v>1101.3800000000001</v>
      </c>
      <c r="AG474" s="1355">
        <v>205.66</v>
      </c>
      <c r="AH474" s="1355">
        <v>203.49</v>
      </c>
      <c r="AI474" s="1355">
        <v>222.45000000000002</v>
      </c>
      <c r="AJ474" s="1355">
        <v>233.74100000000001</v>
      </c>
      <c r="AK474" s="1354">
        <v>2542</v>
      </c>
      <c r="AL474" s="1335"/>
      <c r="AM474" s="1307">
        <v>197.30829573024323</v>
      </c>
      <c r="AN474" s="1284">
        <v>-1.4241504616365752E-3</v>
      </c>
      <c r="AP474" s="1266"/>
      <c r="AQ474" s="1266"/>
      <c r="AS474" s="1380"/>
      <c r="AT474" s="1330"/>
      <c r="AU474" s="1330"/>
      <c r="AV474" s="1330"/>
      <c r="AW474" s="1331"/>
      <c r="AX474" s="1331"/>
      <c r="AY474" s="1330"/>
      <c r="AZ474" s="1330"/>
      <c r="BA474" s="1330"/>
      <c r="BB474" s="1330"/>
      <c r="BC474" s="1330"/>
      <c r="BD474" s="1330"/>
      <c r="BE474" s="1330"/>
      <c r="BF474" s="1330"/>
      <c r="BG474" s="1330"/>
      <c r="BH474" s="1330"/>
      <c r="BI474" s="1330"/>
      <c r="BJ474" s="1330"/>
      <c r="BK474" s="1330"/>
      <c r="BL474" s="1330"/>
      <c r="BM474" s="1330"/>
      <c r="BN474" s="1330"/>
      <c r="BO474" s="1330"/>
      <c r="BP474" s="1330"/>
      <c r="BQ474" s="1330"/>
      <c r="BR474" s="1330"/>
      <c r="BS474" s="1330"/>
      <c r="BT474" s="1330"/>
      <c r="BU474" s="1330"/>
      <c r="BV474" s="1330"/>
      <c r="BW474" s="1330"/>
      <c r="BX474" s="1330"/>
      <c r="BY474" s="1330"/>
      <c r="BZ474" s="1330"/>
      <c r="CA474" s="1330"/>
      <c r="CB474" s="1330"/>
      <c r="CC474" s="1330"/>
      <c r="CD474" s="1330"/>
      <c r="CE474" s="1330"/>
      <c r="CF474" s="1330"/>
      <c r="CG474" s="1330"/>
    </row>
    <row r="475" spans="1:85" s="1289" customFormat="1" ht="40.35" hidden="1" customHeight="1" outlineLevel="1" collapsed="1">
      <c r="A475" s="1299">
        <v>44886</v>
      </c>
      <c r="B475" s="1341">
        <v>47</v>
      </c>
      <c r="C475" s="1353">
        <v>179.21</v>
      </c>
      <c r="D475" s="1355">
        <v>250.09710000000001</v>
      </c>
      <c r="E475" s="1356">
        <v>489.14</v>
      </c>
      <c r="F475" s="1353">
        <v>195.95400000000001</v>
      </c>
      <c r="G475" s="1354">
        <v>4774</v>
      </c>
      <c r="H475" s="1353">
        <v>183.53540000000001</v>
      </c>
      <c r="I475" s="1354">
        <v>1365</v>
      </c>
      <c r="J475" s="1353">
        <v>201.88</v>
      </c>
      <c r="K475" s="1353">
        <v>191.06</v>
      </c>
      <c r="L475" s="1352">
        <v>236.6</v>
      </c>
      <c r="M475" s="1353">
        <v>201.44</v>
      </c>
      <c r="N475" s="1353">
        <v>193</v>
      </c>
      <c r="O475" s="1355">
        <v>198.28490000000002</v>
      </c>
      <c r="P475" s="1358">
        <v>1496</v>
      </c>
      <c r="Q475" s="1355">
        <v>203.18</v>
      </c>
      <c r="R475" s="1362" t="s">
        <v>217</v>
      </c>
      <c r="S475" s="1355">
        <v>235.02</v>
      </c>
      <c r="T475" s="1355">
        <v>202.54</v>
      </c>
      <c r="U475" s="1355">
        <v>185.93</v>
      </c>
      <c r="V475" s="1355" t="s">
        <v>202</v>
      </c>
      <c r="W475" s="1355">
        <v>197.4075</v>
      </c>
      <c r="X475" s="1358">
        <v>80847.11</v>
      </c>
      <c r="Y475" s="1355">
        <v>225.29</v>
      </c>
      <c r="Z475" s="1355">
        <v>174.09</v>
      </c>
      <c r="AA475" s="1355">
        <v>207.31</v>
      </c>
      <c r="AB475" s="1355">
        <v>204.04170000000002</v>
      </c>
      <c r="AC475" s="1359">
        <v>958.92000000000007</v>
      </c>
      <c r="AD475" s="1355">
        <v>218.28</v>
      </c>
      <c r="AE475" s="1355">
        <v>230.95250000000001</v>
      </c>
      <c r="AF475" s="1355">
        <v>1138.8600000000001</v>
      </c>
      <c r="AG475" s="1355">
        <v>205.37</v>
      </c>
      <c r="AH475" s="1355">
        <v>204.02</v>
      </c>
      <c r="AI475" s="1355">
        <v>222.49</v>
      </c>
      <c r="AJ475" s="1355">
        <v>232.87380000000002</v>
      </c>
      <c r="AK475" s="1354">
        <v>2539</v>
      </c>
      <c r="AL475" s="1335"/>
      <c r="AM475" s="1307">
        <v>199.3675229042698</v>
      </c>
      <c r="AN475" s="1284">
        <v>1.0436597034125361E-2</v>
      </c>
      <c r="AP475" s="1266"/>
      <c r="AQ475" s="1266"/>
      <c r="AS475" s="1380"/>
      <c r="AT475" s="1330"/>
      <c r="AU475" s="1330"/>
      <c r="AV475" s="1330"/>
      <c r="AW475" s="1331"/>
      <c r="AX475" s="1331"/>
      <c r="AY475" s="1330"/>
      <c r="AZ475" s="1330"/>
      <c r="BA475" s="1330"/>
      <c r="BB475" s="1330"/>
      <c r="BC475" s="1330"/>
      <c r="BD475" s="1330"/>
      <c r="BE475" s="1330"/>
      <c r="BF475" s="1330"/>
      <c r="BG475" s="1330"/>
      <c r="BH475" s="1330"/>
      <c r="BI475" s="1330"/>
      <c r="BJ475" s="1330"/>
      <c r="BK475" s="1330"/>
      <c r="BL475" s="1330"/>
      <c r="BM475" s="1330"/>
      <c r="BN475" s="1330"/>
      <c r="BO475" s="1330"/>
      <c r="BP475" s="1330"/>
      <c r="BQ475" s="1330"/>
      <c r="BR475" s="1330"/>
      <c r="BS475" s="1330"/>
      <c r="BT475" s="1330"/>
      <c r="BU475" s="1330"/>
      <c r="BV475" s="1330"/>
      <c r="BW475" s="1330"/>
      <c r="BX475" s="1330"/>
      <c r="BY475" s="1330"/>
      <c r="BZ475" s="1330"/>
      <c r="CA475" s="1330"/>
      <c r="CB475" s="1330"/>
      <c r="CC475" s="1330"/>
      <c r="CD475" s="1330"/>
      <c r="CE475" s="1330"/>
      <c r="CF475" s="1330"/>
      <c r="CG475" s="1330"/>
    </row>
    <row r="476" spans="1:85" s="1289" customFormat="1" ht="40.35" hidden="1" customHeight="1" outlineLevel="1" collapsed="1">
      <c r="A476" s="1299">
        <v>44893</v>
      </c>
      <c r="B476" s="1341">
        <v>48</v>
      </c>
      <c r="C476" s="1353">
        <v>186.95000000000002</v>
      </c>
      <c r="D476" s="1355">
        <v>250.37320000000003</v>
      </c>
      <c r="E476" s="1356">
        <v>489.68</v>
      </c>
      <c r="F476" s="1353">
        <v>197.35250000000002</v>
      </c>
      <c r="G476" s="1354">
        <v>4807</v>
      </c>
      <c r="H476" s="1353">
        <v>185.1574</v>
      </c>
      <c r="I476" s="1354">
        <v>1377</v>
      </c>
      <c r="J476" s="1353">
        <v>206.56</v>
      </c>
      <c r="K476" s="1353">
        <v>195.45000000000002</v>
      </c>
      <c r="L476" s="1352">
        <v>233.48000000000002</v>
      </c>
      <c r="M476" s="1353">
        <v>201.54</v>
      </c>
      <c r="N476" s="1353">
        <v>193</v>
      </c>
      <c r="O476" s="1355">
        <v>203.1953</v>
      </c>
      <c r="P476" s="1358">
        <v>1534</v>
      </c>
      <c r="Q476" s="1355">
        <v>203.15</v>
      </c>
      <c r="R476" s="1362" t="s">
        <v>217</v>
      </c>
      <c r="S476" s="1355">
        <v>233.64000000000001</v>
      </c>
      <c r="T476" s="1355">
        <v>210.58</v>
      </c>
      <c r="U476" s="1355">
        <v>198.89000000000001</v>
      </c>
      <c r="V476" s="1355">
        <v>199.44</v>
      </c>
      <c r="W476" s="1355">
        <v>204.0154</v>
      </c>
      <c r="X476" s="1358">
        <v>83605.52</v>
      </c>
      <c r="Y476" s="1355">
        <v>224.25</v>
      </c>
      <c r="Z476" s="1355">
        <v>178.31</v>
      </c>
      <c r="AA476" s="1355">
        <v>212.21</v>
      </c>
      <c r="AB476" s="1355">
        <v>213.68770000000001</v>
      </c>
      <c r="AC476" s="1359">
        <v>1000.84</v>
      </c>
      <c r="AD476" s="1355">
        <v>218.28</v>
      </c>
      <c r="AE476" s="1355">
        <v>238.40010000000001</v>
      </c>
      <c r="AF476" s="1355">
        <v>1174.42</v>
      </c>
      <c r="AG476" s="1355">
        <v>210.86</v>
      </c>
      <c r="AH476" s="1355">
        <v>206.09</v>
      </c>
      <c r="AI476" s="1355">
        <v>223.53</v>
      </c>
      <c r="AJ476" s="1355">
        <v>233.90400000000002</v>
      </c>
      <c r="AK476" s="1354">
        <v>2548</v>
      </c>
      <c r="AL476" s="1335"/>
      <c r="AM476" s="1307">
        <v>203.40762241361307</v>
      </c>
      <c r="AN476" s="1284">
        <v>2.0264581966457973E-2</v>
      </c>
      <c r="AP476" s="1266"/>
      <c r="AQ476" s="1266"/>
      <c r="AS476" s="1380"/>
      <c r="AT476" s="1330"/>
      <c r="AU476" s="1330"/>
      <c r="AV476" s="1330"/>
      <c r="AW476" s="1331"/>
      <c r="AX476" s="1331"/>
      <c r="AY476" s="1330"/>
      <c r="AZ476" s="1330"/>
      <c r="BA476" s="1330"/>
      <c r="BB476" s="1330"/>
      <c r="BC476" s="1330"/>
      <c r="BD476" s="1330"/>
      <c r="BE476" s="1330"/>
      <c r="BF476" s="1330"/>
      <c r="BG476" s="1330"/>
      <c r="BH476" s="1330"/>
      <c r="BI476" s="1330"/>
      <c r="BJ476" s="1330"/>
      <c r="BK476" s="1330"/>
      <c r="BL476" s="1330"/>
      <c r="BM476" s="1330"/>
      <c r="BN476" s="1330"/>
      <c r="BO476" s="1330"/>
      <c r="BP476" s="1330"/>
      <c r="BQ476" s="1330"/>
      <c r="BR476" s="1330"/>
      <c r="BS476" s="1330"/>
      <c r="BT476" s="1330"/>
      <c r="BU476" s="1330"/>
      <c r="BV476" s="1330"/>
      <c r="BW476" s="1330"/>
      <c r="BX476" s="1330"/>
      <c r="BY476" s="1330"/>
      <c r="BZ476" s="1330"/>
      <c r="CA476" s="1330"/>
      <c r="CB476" s="1330"/>
      <c r="CC476" s="1330"/>
      <c r="CD476" s="1330"/>
      <c r="CE476" s="1330"/>
      <c r="CF476" s="1330"/>
      <c r="CG476" s="1330"/>
    </row>
    <row r="477" spans="1:85" s="1289" customFormat="1" ht="40.35" hidden="1" customHeight="1" outlineLevel="1" collapsed="1">
      <c r="A477" s="1299">
        <v>44900</v>
      </c>
      <c r="B477" s="1341">
        <v>49</v>
      </c>
      <c r="C477" s="1353">
        <v>190.39000000000001</v>
      </c>
      <c r="D477" s="1355">
        <v>250.49080000000001</v>
      </c>
      <c r="E477" s="1356">
        <v>489.91</v>
      </c>
      <c r="F477" s="1353">
        <v>203.0821</v>
      </c>
      <c r="G477" s="1354">
        <v>4940</v>
      </c>
      <c r="H477" s="1353">
        <v>185.8083</v>
      </c>
      <c r="I477" s="1354">
        <v>1382</v>
      </c>
      <c r="J477" s="1353">
        <v>208.56</v>
      </c>
      <c r="K477" s="1353">
        <v>192.48000000000002</v>
      </c>
      <c r="L477" s="1352">
        <v>235.04</v>
      </c>
      <c r="M477" s="1353">
        <v>198.36</v>
      </c>
      <c r="N477" s="1353">
        <v>193</v>
      </c>
      <c r="O477" s="1355">
        <v>207.18520000000001</v>
      </c>
      <c r="P477" s="1358">
        <v>1565</v>
      </c>
      <c r="Q477" s="1355">
        <v>203.1</v>
      </c>
      <c r="R477" s="1362" t="s">
        <v>217</v>
      </c>
      <c r="S477" s="1355">
        <v>232.62</v>
      </c>
      <c r="T477" s="1355">
        <v>222.77</v>
      </c>
      <c r="U477" s="1355">
        <v>211.02</v>
      </c>
      <c r="V477" s="1355">
        <v>203.72</v>
      </c>
      <c r="W477" s="1355">
        <v>206.0684</v>
      </c>
      <c r="X477" s="1358">
        <v>85387.680000000008</v>
      </c>
      <c r="Y477" s="1355">
        <v>225.21</v>
      </c>
      <c r="Z477" s="1355">
        <v>180.63</v>
      </c>
      <c r="AA477" s="1355">
        <v>216.79</v>
      </c>
      <c r="AB477" s="1355">
        <v>217.03560000000002</v>
      </c>
      <c r="AC477" s="1359">
        <v>1018.08</v>
      </c>
      <c r="AD477" s="1355">
        <v>218.28</v>
      </c>
      <c r="AE477" s="1355">
        <v>238.1328</v>
      </c>
      <c r="AF477" s="1355">
        <v>1171.6200000000001</v>
      </c>
      <c r="AG477" s="1355">
        <v>216.91</v>
      </c>
      <c r="AH477" s="1355">
        <v>205.93</v>
      </c>
      <c r="AI477" s="1355">
        <v>224.44</v>
      </c>
      <c r="AJ477" s="1355">
        <v>234.99380000000002</v>
      </c>
      <c r="AK477" s="1354">
        <v>2563</v>
      </c>
      <c r="AL477" s="1335"/>
      <c r="AM477" s="1307">
        <v>204.83050547029967</v>
      </c>
      <c r="AN477" s="1284">
        <v>6.9952297745916603E-3</v>
      </c>
      <c r="AP477" s="1266"/>
      <c r="AQ477" s="1266"/>
      <c r="AS477" s="1380"/>
      <c r="AT477" s="1330"/>
      <c r="AU477" s="1330"/>
      <c r="AV477" s="1330"/>
      <c r="AW477" s="1331"/>
      <c r="AX477" s="1331"/>
      <c r="AY477" s="1330"/>
      <c r="AZ477" s="1330"/>
      <c r="BA477" s="1330"/>
      <c r="BB477" s="1330"/>
      <c r="BC477" s="1330"/>
      <c r="BD477" s="1330"/>
      <c r="BE477" s="1330"/>
      <c r="BF477" s="1330"/>
      <c r="BG477" s="1330"/>
      <c r="BH477" s="1330"/>
      <c r="BI477" s="1330"/>
      <c r="BJ477" s="1330"/>
      <c r="BK477" s="1330"/>
      <c r="BL477" s="1330"/>
      <c r="BM477" s="1330"/>
      <c r="BN477" s="1330"/>
      <c r="BO477" s="1330"/>
      <c r="BP477" s="1330"/>
      <c r="BQ477" s="1330"/>
      <c r="BR477" s="1330"/>
      <c r="BS477" s="1330"/>
      <c r="BT477" s="1330"/>
      <c r="BU477" s="1330"/>
      <c r="BV477" s="1330"/>
      <c r="BW477" s="1330"/>
      <c r="BX477" s="1330"/>
      <c r="BY477" s="1330"/>
      <c r="BZ477" s="1330"/>
      <c r="CA477" s="1330"/>
      <c r="CB477" s="1330"/>
      <c r="CC477" s="1330"/>
      <c r="CD477" s="1330"/>
      <c r="CE477" s="1330"/>
      <c r="CF477" s="1330"/>
      <c r="CG477" s="1330"/>
    </row>
    <row r="478" spans="1:85" s="1289" customFormat="1" ht="40.35" hidden="1" customHeight="1" outlineLevel="1" collapsed="1">
      <c r="A478" s="1299">
        <v>44907</v>
      </c>
      <c r="B478" s="1341">
        <v>50</v>
      </c>
      <c r="C478" s="1353">
        <v>189.68</v>
      </c>
      <c r="D478" s="1355">
        <v>252.1628</v>
      </c>
      <c r="E478" s="1356">
        <v>493.18</v>
      </c>
      <c r="F478" s="1353">
        <v>204.82240000000002</v>
      </c>
      <c r="G478" s="1354">
        <v>4973</v>
      </c>
      <c r="H478" s="1353">
        <v>186.73440000000002</v>
      </c>
      <c r="I478" s="1354">
        <v>1389</v>
      </c>
      <c r="J478" s="1353">
        <v>208.73000000000002</v>
      </c>
      <c r="K478" s="1353">
        <v>191.66</v>
      </c>
      <c r="L478" s="1352">
        <v>236.08</v>
      </c>
      <c r="M478" s="1353">
        <v>201.04</v>
      </c>
      <c r="N478" s="1353">
        <v>193</v>
      </c>
      <c r="O478" s="1355">
        <v>208.3578</v>
      </c>
      <c r="P478" s="1358">
        <v>1572</v>
      </c>
      <c r="Q478" s="1355">
        <v>203.24</v>
      </c>
      <c r="R478" s="1362" t="s">
        <v>217</v>
      </c>
      <c r="S478" s="1355">
        <v>231.77</v>
      </c>
      <c r="T478" s="1355">
        <v>229.33</v>
      </c>
      <c r="U478" s="1355">
        <v>214.41</v>
      </c>
      <c r="V478" s="1355">
        <v>203.49</v>
      </c>
      <c r="W478" s="1355">
        <v>212.85140000000001</v>
      </c>
      <c r="X478" s="1358">
        <v>87305.26</v>
      </c>
      <c r="Y478" s="1355">
        <v>224.13</v>
      </c>
      <c r="Z478" s="1355">
        <v>180.20000000000002</v>
      </c>
      <c r="AA478" s="1355">
        <v>215.69</v>
      </c>
      <c r="AB478" s="1355">
        <v>214.37980000000002</v>
      </c>
      <c r="AC478" s="1359">
        <v>1005.38</v>
      </c>
      <c r="AD478" s="1355">
        <v>218.28</v>
      </c>
      <c r="AE478" s="1355">
        <v>234.4068</v>
      </c>
      <c r="AF478" s="1355">
        <v>1154.4000000000001</v>
      </c>
      <c r="AG478" s="1355">
        <v>217.56</v>
      </c>
      <c r="AH478" s="1355">
        <v>216.05</v>
      </c>
      <c r="AI478" s="1355">
        <v>224.75</v>
      </c>
      <c r="AJ478" s="1355">
        <v>234.6593</v>
      </c>
      <c r="AK478" s="1354">
        <v>2565</v>
      </c>
      <c r="AL478" s="1335"/>
      <c r="AM478" s="1307">
        <v>204.96227294080796</v>
      </c>
      <c r="AN478" s="1284">
        <v>6.4330003094870136E-4</v>
      </c>
      <c r="AP478" s="1266"/>
      <c r="AQ478" s="1266"/>
      <c r="AS478" s="1380"/>
      <c r="AT478" s="1330"/>
      <c r="AU478" s="1330"/>
      <c r="AV478" s="1330"/>
      <c r="AW478" s="1331"/>
      <c r="AX478" s="1331"/>
      <c r="AY478" s="1330"/>
      <c r="AZ478" s="1330"/>
      <c r="BA478" s="1330"/>
      <c r="BB478" s="1330"/>
      <c r="BC478" s="1330"/>
      <c r="BD478" s="1330"/>
      <c r="BE478" s="1330"/>
      <c r="BF478" s="1330"/>
      <c r="BG478" s="1330"/>
      <c r="BH478" s="1330"/>
      <c r="BI478" s="1330"/>
      <c r="BJ478" s="1330"/>
      <c r="BK478" s="1330"/>
      <c r="BL478" s="1330"/>
      <c r="BM478" s="1330"/>
      <c r="BN478" s="1330"/>
      <c r="BO478" s="1330"/>
      <c r="BP478" s="1330"/>
      <c r="BQ478" s="1330"/>
      <c r="BR478" s="1330"/>
      <c r="BS478" s="1330"/>
      <c r="BT478" s="1330"/>
      <c r="BU478" s="1330"/>
      <c r="BV478" s="1330"/>
      <c r="BW478" s="1330"/>
      <c r="BX478" s="1330"/>
      <c r="BY478" s="1330"/>
      <c r="BZ478" s="1330"/>
      <c r="CA478" s="1330"/>
      <c r="CB478" s="1330"/>
      <c r="CC478" s="1330"/>
      <c r="CD478" s="1330"/>
      <c r="CE478" s="1330"/>
      <c r="CF478" s="1330"/>
      <c r="CG478" s="1330"/>
    </row>
    <row r="479" spans="1:85" s="1289" customFormat="1" ht="40.35" hidden="1" customHeight="1" outlineLevel="1" collapsed="1">
      <c r="A479" s="1299">
        <v>44914</v>
      </c>
      <c r="B479" s="1341">
        <v>51</v>
      </c>
      <c r="C479" s="1353">
        <v>188.24</v>
      </c>
      <c r="D479" s="1355">
        <v>254.9085</v>
      </c>
      <c r="E479" s="1356">
        <v>498.55</v>
      </c>
      <c r="F479" s="1353">
        <v>204.8785</v>
      </c>
      <c r="G479" s="1354">
        <v>4964</v>
      </c>
      <c r="H479" s="1353">
        <v>186.48780000000002</v>
      </c>
      <c r="I479" s="1354">
        <v>1387</v>
      </c>
      <c r="J479" s="1353">
        <v>208.16</v>
      </c>
      <c r="K479" s="1353">
        <v>192.43</v>
      </c>
      <c r="L479" s="1352">
        <v>235.69</v>
      </c>
      <c r="M479" s="1353">
        <v>203.34</v>
      </c>
      <c r="N479" s="1353">
        <v>193</v>
      </c>
      <c r="O479" s="1355">
        <v>205.44160000000002</v>
      </c>
      <c r="P479" s="1358">
        <v>1549</v>
      </c>
      <c r="Q479" s="1355">
        <v>203.41</v>
      </c>
      <c r="R479" s="1362" t="s">
        <v>217</v>
      </c>
      <c r="S479" s="1355">
        <v>232.16</v>
      </c>
      <c r="T479" s="1355">
        <v>231.3</v>
      </c>
      <c r="U479" s="1355">
        <v>213.26</v>
      </c>
      <c r="V479" s="1355">
        <v>203.68</v>
      </c>
      <c r="W479" s="1355">
        <v>212.68090000000001</v>
      </c>
      <c r="X479" s="1358">
        <v>85697.66</v>
      </c>
      <c r="Y479" s="1355">
        <v>226.59</v>
      </c>
      <c r="Z479" s="1355">
        <v>180.51</v>
      </c>
      <c r="AA479" s="1355">
        <v>216.48000000000002</v>
      </c>
      <c r="AB479" s="1355">
        <v>211.375</v>
      </c>
      <c r="AC479" s="1359">
        <v>985.88</v>
      </c>
      <c r="AD479" s="1355">
        <v>218.28</v>
      </c>
      <c r="AE479" s="1355">
        <v>229.90620000000001</v>
      </c>
      <c r="AF479" s="1355">
        <v>1128.1400000000001</v>
      </c>
      <c r="AG479" s="1355">
        <v>219.05</v>
      </c>
      <c r="AH479" s="1355">
        <v>214.52</v>
      </c>
      <c r="AI479" s="1355">
        <v>224.63</v>
      </c>
      <c r="AJ479" s="1355">
        <v>232.95830000000001</v>
      </c>
      <c r="AK479" s="1354">
        <v>2576</v>
      </c>
      <c r="AL479" s="1335"/>
      <c r="AM479" s="1307">
        <v>204.51248457041441</v>
      </c>
      <c r="AN479" s="1284">
        <v>-2.194493474042658E-3</v>
      </c>
      <c r="AP479" s="1266"/>
      <c r="AQ479" s="1266"/>
      <c r="AS479" s="1380"/>
      <c r="AT479" s="1330"/>
      <c r="AU479" s="1330"/>
      <c r="AV479" s="1330"/>
      <c r="AW479" s="1331"/>
      <c r="AX479" s="1331"/>
      <c r="AY479" s="1330"/>
      <c r="AZ479" s="1330"/>
      <c r="BA479" s="1330"/>
      <c r="BB479" s="1330"/>
      <c r="BC479" s="1330"/>
      <c r="BD479" s="1330"/>
      <c r="BE479" s="1330"/>
      <c r="BF479" s="1330"/>
      <c r="BG479" s="1330"/>
      <c r="BH479" s="1330"/>
      <c r="BI479" s="1330"/>
      <c r="BJ479" s="1330"/>
      <c r="BK479" s="1330"/>
      <c r="BL479" s="1330"/>
      <c r="BM479" s="1330"/>
      <c r="BN479" s="1330"/>
      <c r="BO479" s="1330"/>
      <c r="BP479" s="1330"/>
      <c r="BQ479" s="1330"/>
      <c r="BR479" s="1330"/>
      <c r="BS479" s="1330"/>
      <c r="BT479" s="1330"/>
      <c r="BU479" s="1330"/>
      <c r="BV479" s="1330"/>
      <c r="BW479" s="1330"/>
      <c r="BX479" s="1330"/>
      <c r="BY479" s="1330"/>
      <c r="BZ479" s="1330"/>
      <c r="CA479" s="1330"/>
      <c r="CB479" s="1330"/>
      <c r="CC479" s="1330"/>
      <c r="CD479" s="1330"/>
      <c r="CE479" s="1330"/>
      <c r="CF479" s="1330"/>
      <c r="CG479" s="1330"/>
    </row>
    <row r="480" spans="1:85" s="1289" customFormat="1" ht="40.35" hidden="1" customHeight="1" outlineLevel="1" collapsed="1">
      <c r="A480" s="1299">
        <v>44921</v>
      </c>
      <c r="B480" s="1341">
        <v>52</v>
      </c>
      <c r="C480" s="1353">
        <v>190.01</v>
      </c>
      <c r="D480" s="1355">
        <v>255.71120000000002</v>
      </c>
      <c r="E480" s="1356">
        <v>500.12</v>
      </c>
      <c r="F480" s="1353">
        <v>204.1799</v>
      </c>
      <c r="G480" s="1354">
        <v>4942</v>
      </c>
      <c r="H480" s="1353">
        <v>183.9579</v>
      </c>
      <c r="I480" s="1354">
        <v>1368</v>
      </c>
      <c r="J480" s="1353">
        <v>208.93</v>
      </c>
      <c r="K480" s="1353">
        <v>191.68</v>
      </c>
      <c r="L480" s="1352">
        <v>235.04</v>
      </c>
      <c r="M480" s="1353">
        <v>200.55</v>
      </c>
      <c r="N480" s="1353">
        <v>194</v>
      </c>
      <c r="O480" s="1355" t="s">
        <v>202</v>
      </c>
      <c r="P480" s="1358" t="s">
        <v>202</v>
      </c>
      <c r="Q480" s="1355">
        <v>203.12</v>
      </c>
      <c r="R480" s="1362" t="s">
        <v>217</v>
      </c>
      <c r="S480" s="1355">
        <v>233.98000000000002</v>
      </c>
      <c r="T480" s="1355">
        <v>227.15</v>
      </c>
      <c r="U480" s="1355">
        <v>215.06</v>
      </c>
      <c r="V480" s="1355">
        <v>202.98000000000002</v>
      </c>
      <c r="W480" s="1355">
        <v>210.6232</v>
      </c>
      <c r="X480" s="1358">
        <v>84479.45</v>
      </c>
      <c r="Y480" s="1355">
        <v>226.74</v>
      </c>
      <c r="Z480" s="1355">
        <v>176.41</v>
      </c>
      <c r="AA480" s="1355">
        <v>218.35</v>
      </c>
      <c r="AB480" s="1355">
        <v>210.60490000000001</v>
      </c>
      <c r="AC480" s="1359">
        <v>983.85</v>
      </c>
      <c r="AD480" s="1355">
        <v>218.28</v>
      </c>
      <c r="AE480" s="1355">
        <v>226.09190000000001</v>
      </c>
      <c r="AF480" s="1355">
        <v>1115.3600000000001</v>
      </c>
      <c r="AG480" s="1355">
        <v>215.70000000000002</v>
      </c>
      <c r="AH480" s="1355">
        <v>169.52</v>
      </c>
      <c r="AI480" s="1355">
        <v>225.91</v>
      </c>
      <c r="AJ480" s="1355">
        <v>231.82590000000002</v>
      </c>
      <c r="AK480" s="1354">
        <v>2578</v>
      </c>
      <c r="AL480" s="1335"/>
      <c r="AM480" s="1307">
        <v>203.62563243553612</v>
      </c>
      <c r="AN480" s="1284">
        <v>-4.3364205209337481E-3</v>
      </c>
      <c r="AP480" s="1266"/>
      <c r="AQ480" s="1266"/>
      <c r="AS480" s="1380"/>
      <c r="AT480" s="1330"/>
      <c r="AU480" s="1330"/>
      <c r="AV480" s="1330"/>
      <c r="AW480" s="1331"/>
      <c r="AX480" s="1331"/>
      <c r="AY480" s="1330"/>
      <c r="AZ480" s="1330"/>
      <c r="BA480" s="1330"/>
      <c r="BB480" s="1330"/>
      <c r="BC480" s="1330"/>
      <c r="BD480" s="1330"/>
      <c r="BE480" s="1330"/>
      <c r="BF480" s="1330"/>
      <c r="BG480" s="1330"/>
      <c r="BH480" s="1330"/>
      <c r="BI480" s="1330"/>
      <c r="BJ480" s="1330"/>
      <c r="BK480" s="1330"/>
      <c r="BL480" s="1330"/>
      <c r="BM480" s="1330"/>
      <c r="BN480" s="1330"/>
      <c r="BO480" s="1330"/>
      <c r="BP480" s="1330"/>
      <c r="BQ480" s="1330"/>
      <c r="BR480" s="1330"/>
      <c r="BS480" s="1330"/>
      <c r="BT480" s="1330"/>
      <c r="BU480" s="1330"/>
      <c r="BV480" s="1330"/>
      <c r="BW480" s="1330"/>
      <c r="BX480" s="1330"/>
      <c r="BY480" s="1330"/>
      <c r="BZ480" s="1330"/>
      <c r="CA480" s="1330"/>
      <c r="CB480" s="1330"/>
      <c r="CC480" s="1330"/>
      <c r="CD480" s="1330"/>
      <c r="CE480" s="1330"/>
      <c r="CF480" s="1330"/>
      <c r="CG480" s="1330"/>
    </row>
    <row r="481" spans="1:85" s="1289" customFormat="1" ht="40.35" hidden="1" customHeight="1" outlineLevel="1" collapsed="1">
      <c r="A481" s="1299">
        <v>44928</v>
      </c>
      <c r="B481" s="1341">
        <v>1</v>
      </c>
      <c r="C481" s="1353">
        <v>186.25</v>
      </c>
      <c r="D481" s="1355">
        <v>255.90550000000002</v>
      </c>
      <c r="E481" s="1356">
        <v>500.5</v>
      </c>
      <c r="F481" s="1353">
        <v>206.8691</v>
      </c>
      <c r="G481" s="1354">
        <v>4982</v>
      </c>
      <c r="H481" s="1353">
        <v>181.65720000000002</v>
      </c>
      <c r="I481" s="1354">
        <v>1351</v>
      </c>
      <c r="J481" s="1353">
        <v>208.84</v>
      </c>
      <c r="K481" s="1353">
        <v>195.06</v>
      </c>
      <c r="L481" s="1352">
        <v>233.74</v>
      </c>
      <c r="M481" s="1353">
        <v>200.28</v>
      </c>
      <c r="N481" s="1353">
        <v>195</v>
      </c>
      <c r="O481" s="1355">
        <v>207</v>
      </c>
      <c r="P481" s="1362"/>
      <c r="Q481" s="1355">
        <v>203.55</v>
      </c>
      <c r="R481" s="1362" t="s">
        <v>217</v>
      </c>
      <c r="S481" s="1355">
        <v>232.96</v>
      </c>
      <c r="T481" s="1355">
        <v>226.32</v>
      </c>
      <c r="U481" s="1355">
        <v>209.95000000000002</v>
      </c>
      <c r="V481" s="1355">
        <v>203.78</v>
      </c>
      <c r="W481" s="1355">
        <v>212.73690000000002</v>
      </c>
      <c r="X481" s="1358">
        <v>84847.98</v>
      </c>
      <c r="Y481" s="1355">
        <v>227.31</v>
      </c>
      <c r="Z481" s="1355">
        <v>176.07</v>
      </c>
      <c r="AA481" s="1355">
        <v>216.51</v>
      </c>
      <c r="AB481" s="1355">
        <v>210.38640000000001</v>
      </c>
      <c r="AC481" s="1359">
        <v>985.02</v>
      </c>
      <c r="AD481" s="1355">
        <v>218.28</v>
      </c>
      <c r="AE481" s="1355">
        <v>224.95950000000002</v>
      </c>
      <c r="AF481" s="1355">
        <v>1109.68</v>
      </c>
      <c r="AG481" s="1355">
        <v>216.59</v>
      </c>
      <c r="AH481" s="1355">
        <v>212.23000000000002</v>
      </c>
      <c r="AI481" s="1355">
        <v>223.81</v>
      </c>
      <c r="AJ481" s="1355">
        <v>230.74900000000002</v>
      </c>
      <c r="AK481" s="1354">
        <v>2581</v>
      </c>
      <c r="AL481" s="1335"/>
      <c r="AM481" s="1307">
        <v>203.48833831297631</v>
      </c>
      <c r="AN481" s="1284">
        <v>-6.7424774041291435E-4</v>
      </c>
      <c r="AP481" s="1266"/>
      <c r="AQ481" s="1266"/>
      <c r="AS481" s="1380"/>
      <c r="AT481" s="1330"/>
      <c r="AU481" s="1330"/>
      <c r="AV481" s="1330"/>
      <c r="AW481" s="1331"/>
      <c r="AX481" s="1331"/>
      <c r="AY481" s="1330"/>
      <c r="AZ481" s="1330"/>
      <c r="BA481" s="1330"/>
      <c r="BB481" s="1330"/>
      <c r="BC481" s="1330"/>
      <c r="BD481" s="1330"/>
      <c r="BE481" s="1330"/>
      <c r="BF481" s="1330"/>
      <c r="BG481" s="1330"/>
      <c r="BH481" s="1330"/>
      <c r="BI481" s="1330"/>
      <c r="BJ481" s="1330"/>
      <c r="BK481" s="1330"/>
      <c r="BL481" s="1330"/>
      <c r="BM481" s="1330"/>
      <c r="BN481" s="1330"/>
      <c r="BO481" s="1330"/>
      <c r="BP481" s="1330"/>
      <c r="BQ481" s="1330"/>
      <c r="BR481" s="1330"/>
      <c r="BS481" s="1330"/>
      <c r="BT481" s="1330"/>
      <c r="BU481" s="1330"/>
      <c r="BV481" s="1330"/>
      <c r="BW481" s="1330"/>
      <c r="BX481" s="1330"/>
      <c r="BY481" s="1330"/>
      <c r="BZ481" s="1330"/>
      <c r="CA481" s="1330"/>
      <c r="CB481" s="1330"/>
      <c r="CC481" s="1330"/>
      <c r="CD481" s="1330"/>
      <c r="CE481" s="1330"/>
      <c r="CF481" s="1330"/>
      <c r="CG481" s="1330"/>
    </row>
    <row r="482" spans="1:85" s="1289" customFormat="1" ht="40.35" hidden="1" customHeight="1" outlineLevel="1" collapsed="1">
      <c r="A482" s="1299">
        <v>44935</v>
      </c>
      <c r="B482" s="1341">
        <v>2</v>
      </c>
      <c r="C482" s="1353">
        <v>186.68</v>
      </c>
      <c r="D482" s="1355">
        <v>255.90550000000002</v>
      </c>
      <c r="E482" s="1356">
        <v>500.5</v>
      </c>
      <c r="F482" s="1353">
        <v>206.27790000000002</v>
      </c>
      <c r="G482" s="1354">
        <v>4954</v>
      </c>
      <c r="H482" s="1353">
        <v>179.08280000000002</v>
      </c>
      <c r="I482" s="1354">
        <v>1332</v>
      </c>
      <c r="J482" s="1353">
        <v>208.79</v>
      </c>
      <c r="K482" s="1353">
        <v>194.84</v>
      </c>
      <c r="L482" s="1352">
        <v>235.3</v>
      </c>
      <c r="M482" s="1353">
        <v>198.91</v>
      </c>
      <c r="N482" s="1353">
        <v>206</v>
      </c>
      <c r="O482" s="1355">
        <v>206</v>
      </c>
      <c r="P482" s="1362"/>
      <c r="Q482" s="1355">
        <v>201.32</v>
      </c>
      <c r="R482" s="1362" t="s">
        <v>217</v>
      </c>
      <c r="S482" s="1355">
        <v>235.51</v>
      </c>
      <c r="T482" s="1355">
        <v>213.98000000000002</v>
      </c>
      <c r="U482" s="1355">
        <v>208.72</v>
      </c>
      <c r="V482" s="1355">
        <v>203.51</v>
      </c>
      <c r="W482" s="1355">
        <v>209.17170000000002</v>
      </c>
      <c r="X482" s="1358">
        <v>83245.27</v>
      </c>
      <c r="Y482" s="1355">
        <v>227.12</v>
      </c>
      <c r="Z482" s="1355">
        <v>172.86</v>
      </c>
      <c r="AA482" s="1355">
        <v>217.73000000000002</v>
      </c>
      <c r="AB482" s="1355">
        <v>206.30280000000002</v>
      </c>
      <c r="AC482" s="1359">
        <v>967.79</v>
      </c>
      <c r="AD482" s="1355">
        <v>218.22</v>
      </c>
      <c r="AE482" s="1355">
        <v>219.23780000000002</v>
      </c>
      <c r="AF482" s="1355">
        <v>1082.1200000000001</v>
      </c>
      <c r="AG482" s="1355">
        <v>216.6</v>
      </c>
      <c r="AH482" s="1355">
        <v>207.08</v>
      </c>
      <c r="AI482" s="1355">
        <v>223.78</v>
      </c>
      <c r="AJ482" s="1355">
        <v>230.34740000000002</v>
      </c>
      <c r="AK482" s="1354">
        <v>2590</v>
      </c>
      <c r="AL482" s="1335"/>
      <c r="AM482" s="1307">
        <v>202.79832443887673</v>
      </c>
      <c r="AN482" s="1284">
        <v>-3.3909258870564729E-3</v>
      </c>
      <c r="AP482" s="1266"/>
      <c r="AQ482" s="1266"/>
      <c r="AS482" s="1380"/>
      <c r="AT482" s="1330"/>
      <c r="AU482" s="1330"/>
      <c r="AV482" s="1330"/>
      <c r="AW482" s="1331"/>
      <c r="AX482" s="1331"/>
      <c r="AY482" s="1330"/>
      <c r="AZ482" s="1330"/>
      <c r="BA482" s="1330"/>
      <c r="BB482" s="1330"/>
      <c r="BC482" s="1330"/>
      <c r="BD482" s="1330"/>
      <c r="BE482" s="1330"/>
      <c r="BF482" s="1330"/>
      <c r="BG482" s="1330"/>
      <c r="BH482" s="1330"/>
      <c r="BI482" s="1330"/>
      <c r="BJ482" s="1330"/>
      <c r="BK482" s="1330"/>
      <c r="BL482" s="1330"/>
      <c r="BM482" s="1330"/>
      <c r="BN482" s="1330"/>
      <c r="BO482" s="1330"/>
      <c r="BP482" s="1330"/>
      <c r="BQ482" s="1330"/>
      <c r="BR482" s="1330"/>
      <c r="BS482" s="1330"/>
      <c r="BT482" s="1330"/>
      <c r="BU482" s="1330"/>
      <c r="BV482" s="1330"/>
      <c r="BW482" s="1330"/>
      <c r="BX482" s="1330"/>
      <c r="BY482" s="1330"/>
      <c r="BZ482" s="1330"/>
      <c r="CA482" s="1330"/>
      <c r="CB482" s="1330"/>
      <c r="CC482" s="1330"/>
      <c r="CD482" s="1330"/>
      <c r="CE482" s="1330"/>
      <c r="CF482" s="1330"/>
      <c r="CG482" s="1330"/>
    </row>
    <row r="483" spans="1:85" s="1289" customFormat="1" ht="40.35" hidden="1" customHeight="1" outlineLevel="1" collapsed="1">
      <c r="A483" s="1299">
        <v>44942</v>
      </c>
      <c r="B483" s="1341">
        <v>3</v>
      </c>
      <c r="C483" s="1353">
        <v>186.93</v>
      </c>
      <c r="D483" s="1355">
        <v>256.27359999999999</v>
      </c>
      <c r="E483" s="1356">
        <v>501.22</v>
      </c>
      <c r="F483" s="1353">
        <v>207.12480000000002</v>
      </c>
      <c r="G483" s="1354">
        <v>4962</v>
      </c>
      <c r="H483" s="1353">
        <v>176.363</v>
      </c>
      <c r="I483" s="1354">
        <v>1312</v>
      </c>
      <c r="J483" s="1353">
        <v>208.39000000000001</v>
      </c>
      <c r="K483" s="1353">
        <v>194.72</v>
      </c>
      <c r="L483" s="1352">
        <v>230.36</v>
      </c>
      <c r="M483" s="1353">
        <v>200.81</v>
      </c>
      <c r="N483" s="1353">
        <v>201</v>
      </c>
      <c r="O483" s="1355">
        <v>206</v>
      </c>
      <c r="P483" s="1362"/>
      <c r="Q483" s="1355">
        <v>199.57</v>
      </c>
      <c r="R483" s="1362" t="s">
        <v>217</v>
      </c>
      <c r="S483" s="1355">
        <v>237.68</v>
      </c>
      <c r="T483" s="1355">
        <v>205.81</v>
      </c>
      <c r="U483" s="1355">
        <v>206.36</v>
      </c>
      <c r="V483" s="1355">
        <v>202.86</v>
      </c>
      <c r="W483" s="1355">
        <v>207.3357</v>
      </c>
      <c r="X483" s="1358">
        <v>82337.73</v>
      </c>
      <c r="Y483" s="1355">
        <v>225.88</v>
      </c>
      <c r="Z483" s="1355">
        <v>172.47</v>
      </c>
      <c r="AA483" s="1355">
        <v>216.29</v>
      </c>
      <c r="AB483" s="1355">
        <v>203.6705</v>
      </c>
      <c r="AC483" s="1359">
        <v>957.33</v>
      </c>
      <c r="AD483" s="1355">
        <v>220.62</v>
      </c>
      <c r="AE483" s="1355">
        <v>211.96800000000002</v>
      </c>
      <c r="AF483" s="1355">
        <v>1045.49</v>
      </c>
      <c r="AG483" s="1355">
        <v>215.66</v>
      </c>
      <c r="AH483" s="1355">
        <v>207.68</v>
      </c>
      <c r="AI483" s="1355">
        <v>223.55</v>
      </c>
      <c r="AJ483" s="1355">
        <v>228.1054</v>
      </c>
      <c r="AK483" s="1354">
        <v>2557</v>
      </c>
      <c r="AL483" s="1335"/>
      <c r="AM483" s="1307">
        <v>201.64762878171007</v>
      </c>
      <c r="AN483" s="1284">
        <v>-5.6740885820951714E-3</v>
      </c>
      <c r="AP483" s="1266"/>
      <c r="AQ483" s="1266"/>
      <c r="AS483" s="1380"/>
      <c r="AT483" s="1330"/>
      <c r="AU483" s="1330"/>
      <c r="AV483" s="1330"/>
      <c r="AW483" s="1331"/>
      <c r="AX483" s="1331"/>
      <c r="AY483" s="1330"/>
      <c r="AZ483" s="1330"/>
      <c r="BA483" s="1330"/>
      <c r="BB483" s="1330"/>
      <c r="BC483" s="1330"/>
      <c r="BD483" s="1330"/>
      <c r="BE483" s="1330"/>
      <c r="BF483" s="1330"/>
      <c r="BG483" s="1330"/>
      <c r="BH483" s="1330"/>
      <c r="BI483" s="1330"/>
      <c r="BJ483" s="1330"/>
      <c r="BK483" s="1330"/>
      <c r="BL483" s="1330"/>
      <c r="BM483" s="1330"/>
      <c r="BN483" s="1330"/>
      <c r="BO483" s="1330"/>
      <c r="BP483" s="1330"/>
      <c r="BQ483" s="1330"/>
      <c r="BR483" s="1330"/>
      <c r="BS483" s="1330"/>
      <c r="BT483" s="1330"/>
      <c r="BU483" s="1330"/>
      <c r="BV483" s="1330"/>
      <c r="BW483" s="1330"/>
      <c r="BX483" s="1330"/>
      <c r="BY483" s="1330"/>
      <c r="BZ483" s="1330"/>
      <c r="CA483" s="1330"/>
      <c r="CB483" s="1330"/>
      <c r="CC483" s="1330"/>
      <c r="CD483" s="1330"/>
      <c r="CE483" s="1330"/>
      <c r="CF483" s="1330"/>
      <c r="CG483" s="1330"/>
    </row>
    <row r="484" spans="1:85" s="1289" customFormat="1" ht="40.35" hidden="1" customHeight="1" outlineLevel="1" collapsed="1">
      <c r="A484" s="1299">
        <v>44949</v>
      </c>
      <c r="B484" s="1341">
        <v>4</v>
      </c>
      <c r="C484" s="1353">
        <v>187.75</v>
      </c>
      <c r="D484" s="1355">
        <v>256.79520000000002</v>
      </c>
      <c r="E484" s="1356">
        <v>502.24</v>
      </c>
      <c r="F484" s="1353">
        <v>207.75060000000002</v>
      </c>
      <c r="G484" s="1354">
        <v>4955</v>
      </c>
      <c r="H484" s="1353">
        <v>170.99960000000002</v>
      </c>
      <c r="I484" s="1354">
        <v>1272</v>
      </c>
      <c r="J484" s="1353">
        <v>208.65</v>
      </c>
      <c r="K484" s="1353">
        <v>195.26</v>
      </c>
      <c r="L484" s="1352">
        <v>233.35</v>
      </c>
      <c r="M484" s="1353">
        <v>205.66</v>
      </c>
      <c r="N484" s="1353">
        <v>206</v>
      </c>
      <c r="O484" s="1355">
        <v>206</v>
      </c>
      <c r="P484" s="1362"/>
      <c r="Q484" s="1355">
        <v>199.55</v>
      </c>
      <c r="R484" s="1362" t="s">
        <v>217</v>
      </c>
      <c r="S484" s="1355">
        <v>238.08</v>
      </c>
      <c r="T484" s="1355">
        <v>207.3</v>
      </c>
      <c r="U484" s="1355">
        <v>204.39000000000001</v>
      </c>
      <c r="V484" s="1355">
        <v>202.98000000000002</v>
      </c>
      <c r="W484" s="1355">
        <v>204.98220000000001</v>
      </c>
      <c r="X484" s="1358">
        <v>80324.320000000007</v>
      </c>
      <c r="Y484" s="1355">
        <v>227.13</v>
      </c>
      <c r="Z484" s="1355">
        <v>178.34</v>
      </c>
      <c r="AA484" s="1355">
        <v>218.28</v>
      </c>
      <c r="AB484" s="1355">
        <v>199.38160000000002</v>
      </c>
      <c r="AC484" s="1359">
        <v>939.56000000000006</v>
      </c>
      <c r="AD484" s="1355">
        <v>222.98000000000002</v>
      </c>
      <c r="AE484" s="1355">
        <v>205.71700000000001</v>
      </c>
      <c r="AF484" s="1355">
        <v>1009.23</v>
      </c>
      <c r="AG484" s="1355">
        <v>214.69</v>
      </c>
      <c r="AH484" s="1355">
        <v>206.22</v>
      </c>
      <c r="AI484" s="1355">
        <v>223.42000000000002</v>
      </c>
      <c r="AJ484" s="1355">
        <v>229.31660000000002</v>
      </c>
      <c r="AK484" s="1354">
        <v>2559</v>
      </c>
      <c r="AL484" s="1335"/>
      <c r="AM484" s="1307">
        <v>202.37459503079657</v>
      </c>
      <c r="AN484" s="1284">
        <v>3.6051316520735455E-3</v>
      </c>
      <c r="AP484" s="1266"/>
      <c r="AQ484" s="1266"/>
      <c r="AS484" s="1380"/>
      <c r="AT484" s="1330"/>
      <c r="AU484" s="1330"/>
      <c r="AV484" s="1330"/>
      <c r="AW484" s="1331"/>
      <c r="AX484" s="1331"/>
      <c r="AY484" s="1330"/>
      <c r="AZ484" s="1330"/>
      <c r="BA484" s="1330"/>
      <c r="BB484" s="1330"/>
      <c r="BC484" s="1330"/>
      <c r="BD484" s="1330"/>
      <c r="BE484" s="1330"/>
      <c r="BF484" s="1330"/>
      <c r="BG484" s="1330"/>
      <c r="BH484" s="1330"/>
      <c r="BI484" s="1330"/>
      <c r="BJ484" s="1330"/>
      <c r="BK484" s="1330"/>
      <c r="BL484" s="1330"/>
      <c r="BM484" s="1330"/>
      <c r="BN484" s="1330"/>
      <c r="BO484" s="1330"/>
      <c r="BP484" s="1330"/>
      <c r="BQ484" s="1330"/>
      <c r="BR484" s="1330"/>
      <c r="BS484" s="1330"/>
      <c r="BT484" s="1330"/>
      <c r="BU484" s="1330"/>
      <c r="BV484" s="1330"/>
      <c r="BW484" s="1330"/>
      <c r="BX484" s="1330"/>
      <c r="BY484" s="1330"/>
      <c r="BZ484" s="1330"/>
      <c r="CA484" s="1330"/>
      <c r="CB484" s="1330"/>
      <c r="CC484" s="1330"/>
      <c r="CD484" s="1330"/>
      <c r="CE484" s="1330"/>
      <c r="CF484" s="1330"/>
      <c r="CG484" s="1330"/>
    </row>
    <row r="485" spans="1:85" s="1289" customFormat="1" ht="40.35" hidden="1" customHeight="1" outlineLevel="1" collapsed="1">
      <c r="A485" s="1299">
        <v>44956</v>
      </c>
      <c r="B485" s="1341">
        <v>5</v>
      </c>
      <c r="C485" s="1353">
        <v>187.27</v>
      </c>
      <c r="D485" s="1355">
        <v>257.22469999999998</v>
      </c>
      <c r="E485" s="1356">
        <v>503.08</v>
      </c>
      <c r="F485" s="1353">
        <v>208.13390000000001</v>
      </c>
      <c r="G485" s="1354">
        <v>4951</v>
      </c>
      <c r="H485" s="1353">
        <v>166.92780000000002</v>
      </c>
      <c r="I485" s="1354">
        <v>1242</v>
      </c>
      <c r="J485" s="1353">
        <v>213.97</v>
      </c>
      <c r="K485" s="1353">
        <v>194.71</v>
      </c>
      <c r="L485" s="1352">
        <v>236.08</v>
      </c>
      <c r="M485" s="1353">
        <v>208.16</v>
      </c>
      <c r="N485" s="1353">
        <v>206</v>
      </c>
      <c r="O485" s="1355">
        <v>206</v>
      </c>
      <c r="P485" s="1362"/>
      <c r="Q485" s="1355">
        <v>195.91</v>
      </c>
      <c r="R485" s="1362" t="s">
        <v>217</v>
      </c>
      <c r="S485" s="1355">
        <v>239.71</v>
      </c>
      <c r="T485" s="1355">
        <v>204.01</v>
      </c>
      <c r="U485" s="1355">
        <v>202.9</v>
      </c>
      <c r="V485" s="1355">
        <v>205.71</v>
      </c>
      <c r="W485" s="1355">
        <v>205.08200000000002</v>
      </c>
      <c r="X485" s="1358">
        <v>79713.900000000009</v>
      </c>
      <c r="Y485" s="1355">
        <v>225.82</v>
      </c>
      <c r="Z485" s="1355">
        <v>181.43</v>
      </c>
      <c r="AA485" s="1355">
        <v>218.87</v>
      </c>
      <c r="AB485" s="1355">
        <v>206.03570000000002</v>
      </c>
      <c r="AC485" s="1359">
        <v>968.98</v>
      </c>
      <c r="AD485" s="1355">
        <v>226.43</v>
      </c>
      <c r="AE485" s="1355">
        <v>198.27</v>
      </c>
      <c r="AF485" s="1355">
        <v>972.69</v>
      </c>
      <c r="AG485" s="1355">
        <v>214.48000000000002</v>
      </c>
      <c r="AH485" s="1355">
        <v>207.32</v>
      </c>
      <c r="AI485" s="1355">
        <v>224.63</v>
      </c>
      <c r="AJ485" s="1355">
        <v>226.29230000000001</v>
      </c>
      <c r="AK485" s="1354">
        <v>2560</v>
      </c>
      <c r="AL485" s="1335"/>
      <c r="AM485" s="1307">
        <v>204.98094899258797</v>
      </c>
      <c r="AN485" s="1284">
        <v>1.287885943092193E-2</v>
      </c>
      <c r="AP485" s="1266"/>
      <c r="AQ485" s="1266"/>
      <c r="AS485" s="1380"/>
      <c r="AT485" s="1330"/>
      <c r="AU485" s="1330"/>
      <c r="AV485" s="1330"/>
      <c r="AW485" s="1331"/>
      <c r="AX485" s="1331"/>
      <c r="AY485" s="1330"/>
      <c r="AZ485" s="1330"/>
      <c r="BA485" s="1330"/>
      <c r="BB485" s="1330"/>
      <c r="BC485" s="1330"/>
      <c r="BD485" s="1330"/>
      <c r="BE485" s="1330"/>
      <c r="BF485" s="1330"/>
      <c r="BG485" s="1330"/>
      <c r="BH485" s="1330"/>
      <c r="BI485" s="1330"/>
      <c r="BJ485" s="1330"/>
      <c r="BK485" s="1330"/>
      <c r="BL485" s="1330"/>
      <c r="BM485" s="1330"/>
      <c r="BN485" s="1330"/>
      <c r="BO485" s="1330"/>
      <c r="BP485" s="1330"/>
      <c r="BQ485" s="1330"/>
      <c r="BR485" s="1330"/>
      <c r="BS485" s="1330"/>
      <c r="BT485" s="1330"/>
      <c r="BU485" s="1330"/>
      <c r="BV485" s="1330"/>
      <c r="BW485" s="1330"/>
      <c r="BX485" s="1330"/>
      <c r="BY485" s="1330"/>
      <c r="BZ485" s="1330"/>
      <c r="CA485" s="1330"/>
      <c r="CB485" s="1330"/>
      <c r="CC485" s="1330"/>
      <c r="CD485" s="1330"/>
      <c r="CE485" s="1330"/>
      <c r="CF485" s="1330"/>
      <c r="CG485" s="1330"/>
    </row>
    <row r="486" spans="1:85" s="1289" customFormat="1" ht="40.35" hidden="1" customHeight="1" outlineLevel="1" collapsed="1">
      <c r="A486" s="1299">
        <v>44963</v>
      </c>
      <c r="B486" s="1341">
        <v>6</v>
      </c>
      <c r="C486" s="1353">
        <v>195.70000000000002</v>
      </c>
      <c r="D486" s="1355">
        <v>257.22469999999998</v>
      </c>
      <c r="E486" s="1356">
        <v>503.08</v>
      </c>
      <c r="F486" s="1353">
        <v>209.87710000000001</v>
      </c>
      <c r="G486" s="1354">
        <v>4985</v>
      </c>
      <c r="H486" s="1353">
        <v>166.32760000000002</v>
      </c>
      <c r="I486" s="1354">
        <v>1238</v>
      </c>
      <c r="J486" s="1353">
        <v>224.15</v>
      </c>
      <c r="K486" s="1353">
        <v>201.48000000000002</v>
      </c>
      <c r="L486" s="1352">
        <v>241.54</v>
      </c>
      <c r="M486" s="1353">
        <v>208.32</v>
      </c>
      <c r="N486" s="1353">
        <v>217</v>
      </c>
      <c r="O486" s="1355">
        <v>212</v>
      </c>
      <c r="P486" s="1362"/>
      <c r="Q486" s="1355">
        <v>194.1</v>
      </c>
      <c r="R486" s="1362" t="s">
        <v>217</v>
      </c>
      <c r="S486" s="1355">
        <v>241.09</v>
      </c>
      <c r="T486" s="1355">
        <v>220.98000000000002</v>
      </c>
      <c r="U486" s="1355">
        <v>209.9</v>
      </c>
      <c r="V486" s="1355">
        <v>214.1</v>
      </c>
      <c r="W486" s="1355">
        <v>210.5172</v>
      </c>
      <c r="X486" s="1358">
        <v>81978.42</v>
      </c>
      <c r="Y486" s="1355">
        <v>226.56</v>
      </c>
      <c r="Z486" s="1355">
        <v>193.77</v>
      </c>
      <c r="AA486" s="1355">
        <v>225.87</v>
      </c>
      <c r="AB486" s="1355">
        <v>218.9837</v>
      </c>
      <c r="AC486" s="1359">
        <v>1038.94</v>
      </c>
      <c r="AD486" s="1355">
        <v>230.43</v>
      </c>
      <c r="AE486" s="1355">
        <v>194.85810000000001</v>
      </c>
      <c r="AF486" s="1355">
        <v>954.93000000000006</v>
      </c>
      <c r="AG486" s="1355">
        <v>222.96</v>
      </c>
      <c r="AH486" s="1355">
        <v>213.21</v>
      </c>
      <c r="AI486" s="1355">
        <v>224.63</v>
      </c>
      <c r="AJ486" s="1355">
        <v>226.8991</v>
      </c>
      <c r="AK486" s="1354">
        <v>2557</v>
      </c>
      <c r="AL486" s="1335"/>
      <c r="AM486" s="1307">
        <v>212.52016835786617</v>
      </c>
      <c r="AN486" s="1284">
        <v>3.6780097869245409E-2</v>
      </c>
      <c r="AP486" s="1266"/>
      <c r="AQ486" s="1266"/>
      <c r="AS486" s="1380"/>
      <c r="AT486" s="1330"/>
      <c r="AU486" s="1330"/>
      <c r="AV486" s="1330"/>
      <c r="AW486" s="1331"/>
      <c r="AX486" s="1331"/>
      <c r="AY486" s="1330"/>
      <c r="AZ486" s="1330"/>
      <c r="BA486" s="1330"/>
      <c r="BB486" s="1330"/>
      <c r="BC486" s="1330"/>
      <c r="BD486" s="1330"/>
      <c r="BE486" s="1330"/>
      <c r="BF486" s="1330"/>
      <c r="BG486" s="1330"/>
      <c r="BH486" s="1330"/>
      <c r="BI486" s="1330"/>
      <c r="BJ486" s="1330"/>
      <c r="BK486" s="1330"/>
      <c r="BL486" s="1330"/>
      <c r="BM486" s="1330"/>
      <c r="BN486" s="1330"/>
      <c r="BO486" s="1330"/>
      <c r="BP486" s="1330"/>
      <c r="BQ486" s="1330"/>
      <c r="BR486" s="1330"/>
      <c r="BS486" s="1330"/>
      <c r="BT486" s="1330"/>
      <c r="BU486" s="1330"/>
      <c r="BV486" s="1330"/>
      <c r="BW486" s="1330"/>
      <c r="BX486" s="1330"/>
      <c r="BY486" s="1330"/>
      <c r="BZ486" s="1330"/>
      <c r="CA486" s="1330"/>
      <c r="CB486" s="1330"/>
      <c r="CC486" s="1330"/>
      <c r="CD486" s="1330"/>
      <c r="CE486" s="1330"/>
      <c r="CF486" s="1330"/>
      <c r="CG486" s="1330"/>
    </row>
    <row r="487" spans="1:85" s="1289" customFormat="1" ht="40.35" hidden="1" customHeight="1" outlineLevel="1" collapsed="1">
      <c r="A487" s="1299">
        <v>44970</v>
      </c>
      <c r="B487" s="1341">
        <v>7</v>
      </c>
      <c r="C487" s="1353">
        <v>209.55</v>
      </c>
      <c r="D487" s="1355">
        <v>258.26769999999999</v>
      </c>
      <c r="E487" s="1356">
        <v>505.12</v>
      </c>
      <c r="F487" s="1353">
        <v>216.88230000000001</v>
      </c>
      <c r="G487" s="1354">
        <v>5142</v>
      </c>
      <c r="H487" s="1353">
        <v>171.0471</v>
      </c>
      <c r="I487" s="1354">
        <v>1274</v>
      </c>
      <c r="J487" s="1353">
        <v>233.63</v>
      </c>
      <c r="K487" s="1353">
        <v>206.8</v>
      </c>
      <c r="L487" s="1352">
        <v>242.06</v>
      </c>
      <c r="M487" s="1353">
        <v>216.67000000000002</v>
      </c>
      <c r="N487" s="1353">
        <v>222</v>
      </c>
      <c r="O487" s="1355">
        <v>223</v>
      </c>
      <c r="P487" s="1362"/>
      <c r="Q487" s="1355">
        <v>194.20000000000002</v>
      </c>
      <c r="R487" s="1362" t="s">
        <v>217</v>
      </c>
      <c r="S487" s="1355">
        <v>241.91</v>
      </c>
      <c r="T487" s="1355">
        <v>231.61</v>
      </c>
      <c r="U487" s="1355">
        <v>223.71</v>
      </c>
      <c r="V487" s="1355">
        <v>224.98000000000002</v>
      </c>
      <c r="W487" s="1355">
        <v>225.34030000000001</v>
      </c>
      <c r="X487" s="1358">
        <v>86728.960000000006</v>
      </c>
      <c r="Y487" s="1355">
        <v>225.68</v>
      </c>
      <c r="Z487" s="1355">
        <v>203.97</v>
      </c>
      <c r="AA487" s="1355">
        <v>235.47</v>
      </c>
      <c r="AB487" s="1355">
        <v>227.40540000000001</v>
      </c>
      <c r="AC487" s="1359">
        <v>1085.76</v>
      </c>
      <c r="AD487" s="1355">
        <v>237.43</v>
      </c>
      <c r="AE487" s="1355">
        <v>204.8767</v>
      </c>
      <c r="AF487" s="1355">
        <v>1005.09</v>
      </c>
      <c r="AG487" s="1355">
        <v>232.85</v>
      </c>
      <c r="AH487" s="1355">
        <v>218.1</v>
      </c>
      <c r="AI487" s="1355">
        <v>224.25</v>
      </c>
      <c r="AJ487" s="1355">
        <v>228.0224</v>
      </c>
      <c r="AK487" s="1354">
        <v>2544</v>
      </c>
      <c r="AL487" s="1335"/>
      <c r="AM487" s="1307">
        <v>220.64706384800084</v>
      </c>
      <c r="AN487" s="1284">
        <v>3.8240584660415244E-2</v>
      </c>
      <c r="AP487" s="1266"/>
      <c r="AQ487" s="1266"/>
      <c r="AS487" s="1380"/>
      <c r="AT487" s="1330"/>
      <c r="AU487" s="1330"/>
      <c r="AV487" s="1330"/>
      <c r="AW487" s="1331"/>
      <c r="AX487" s="1331"/>
      <c r="AY487" s="1330"/>
      <c r="AZ487" s="1330"/>
      <c r="BA487" s="1330"/>
      <c r="BB487" s="1330"/>
      <c r="BC487" s="1330"/>
      <c r="BD487" s="1330"/>
      <c r="BE487" s="1330"/>
      <c r="BF487" s="1330"/>
      <c r="BG487" s="1330"/>
      <c r="BH487" s="1330"/>
      <c r="BI487" s="1330"/>
      <c r="BJ487" s="1330"/>
      <c r="BK487" s="1330"/>
      <c r="BL487" s="1330"/>
      <c r="BM487" s="1330"/>
      <c r="BN487" s="1330"/>
      <c r="BO487" s="1330"/>
      <c r="BP487" s="1330"/>
      <c r="BQ487" s="1330"/>
      <c r="BR487" s="1330"/>
      <c r="BS487" s="1330"/>
      <c r="BT487" s="1330"/>
      <c r="BU487" s="1330"/>
      <c r="BV487" s="1330"/>
      <c r="BW487" s="1330"/>
      <c r="BX487" s="1330"/>
      <c r="BY487" s="1330"/>
      <c r="BZ487" s="1330"/>
      <c r="CA487" s="1330"/>
      <c r="CB487" s="1330"/>
      <c r="CC487" s="1330"/>
      <c r="CD487" s="1330"/>
      <c r="CE487" s="1330"/>
      <c r="CF487" s="1330"/>
      <c r="CG487" s="1330"/>
    </row>
    <row r="488" spans="1:85" s="1289" customFormat="1" ht="40.35" hidden="1" customHeight="1" outlineLevel="1" collapsed="1">
      <c r="A488" s="1299">
        <v>44977</v>
      </c>
      <c r="B488" s="1341">
        <v>8</v>
      </c>
      <c r="C488" s="1353">
        <v>218.53</v>
      </c>
      <c r="D488" s="1355">
        <v>260.66059999999999</v>
      </c>
      <c r="E488" s="1356">
        <v>509.8</v>
      </c>
      <c r="F488" s="1353">
        <v>229.74560000000002</v>
      </c>
      <c r="G488" s="1354">
        <v>5441</v>
      </c>
      <c r="H488" s="1353">
        <v>175.28710000000001</v>
      </c>
      <c r="I488" s="1354">
        <v>1305</v>
      </c>
      <c r="J488" s="1353">
        <v>236</v>
      </c>
      <c r="K488" s="1353">
        <v>211.29</v>
      </c>
      <c r="L488" s="1352">
        <v>246.22</v>
      </c>
      <c r="M488" s="1353">
        <v>223.52</v>
      </c>
      <c r="N488" s="1353">
        <v>227</v>
      </c>
      <c r="O488" s="1355">
        <v>237</v>
      </c>
      <c r="P488" s="1362"/>
      <c r="Q488" s="1355">
        <v>197.84</v>
      </c>
      <c r="R488" s="1362" t="s">
        <v>217</v>
      </c>
      <c r="S488" s="1355">
        <v>242.72</v>
      </c>
      <c r="T488" s="1355">
        <v>244.05</v>
      </c>
      <c r="U488" s="1355">
        <v>229.53</v>
      </c>
      <c r="V488" s="1355">
        <v>229.8</v>
      </c>
      <c r="W488" s="1355">
        <v>234.2602</v>
      </c>
      <c r="X488" s="1358">
        <v>89574.07</v>
      </c>
      <c r="Y488" s="1355">
        <v>226.05</v>
      </c>
      <c r="Z488" s="1355">
        <v>208.94</v>
      </c>
      <c r="AA488" s="1355">
        <v>242.43</v>
      </c>
      <c r="AB488" s="1355">
        <v>230.78410000000002</v>
      </c>
      <c r="AC488" s="1359">
        <v>1094.5</v>
      </c>
      <c r="AD488" s="1355">
        <v>244</v>
      </c>
      <c r="AE488" s="1355">
        <v>219.297</v>
      </c>
      <c r="AF488" s="1355">
        <v>1078.6500000000001</v>
      </c>
      <c r="AG488" s="1355">
        <v>238.98000000000002</v>
      </c>
      <c r="AH488" s="1355">
        <v>229.72</v>
      </c>
      <c r="AI488" s="1355">
        <v>224.55</v>
      </c>
      <c r="AJ488" s="1355">
        <v>229.50140000000002</v>
      </c>
      <c r="AK488" s="1354">
        <v>2536</v>
      </c>
      <c r="AL488" s="1335"/>
      <c r="AM488" s="1307">
        <v>225.36651603507676</v>
      </c>
      <c r="AN488" s="1284">
        <v>2.1389145655375863E-2</v>
      </c>
      <c r="AP488" s="1266"/>
      <c r="AQ488" s="1266"/>
      <c r="AS488" s="1380"/>
      <c r="AT488" s="1330"/>
      <c r="AU488" s="1330"/>
      <c r="AV488" s="1330"/>
      <c r="AW488" s="1331"/>
      <c r="AX488" s="1331"/>
      <c r="AY488" s="1330"/>
      <c r="AZ488" s="1330"/>
      <c r="BA488" s="1330"/>
      <c r="BB488" s="1330"/>
      <c r="BC488" s="1330"/>
      <c r="BD488" s="1330"/>
      <c r="BE488" s="1330"/>
      <c r="BF488" s="1330"/>
      <c r="BG488" s="1330"/>
      <c r="BH488" s="1330"/>
      <c r="BI488" s="1330"/>
      <c r="BJ488" s="1330"/>
      <c r="BK488" s="1330"/>
      <c r="BL488" s="1330"/>
      <c r="BM488" s="1330"/>
      <c r="BN488" s="1330"/>
      <c r="BO488" s="1330"/>
      <c r="BP488" s="1330"/>
      <c r="BQ488" s="1330"/>
      <c r="BR488" s="1330"/>
      <c r="BS488" s="1330"/>
      <c r="BT488" s="1330"/>
      <c r="BU488" s="1330"/>
      <c r="BV488" s="1330"/>
      <c r="BW488" s="1330"/>
      <c r="BX488" s="1330"/>
      <c r="BY488" s="1330"/>
      <c r="BZ488" s="1330"/>
      <c r="CA488" s="1330"/>
      <c r="CB488" s="1330"/>
      <c r="CC488" s="1330"/>
      <c r="CD488" s="1330"/>
      <c r="CE488" s="1330"/>
      <c r="CF488" s="1330"/>
      <c r="CG488" s="1330"/>
    </row>
    <row r="489" spans="1:85" s="1289" customFormat="1" ht="40.35" hidden="1" customHeight="1" outlineLevel="1" collapsed="1">
      <c r="A489" s="1299">
        <v>44984</v>
      </c>
      <c r="B489" s="1341">
        <v>9</v>
      </c>
      <c r="C489" s="1353">
        <v>218.20000000000002</v>
      </c>
      <c r="D489" s="1355">
        <v>262.11270000000002</v>
      </c>
      <c r="E489" s="1356">
        <v>512.64</v>
      </c>
      <c r="F489" s="1353">
        <v>227.18720000000002</v>
      </c>
      <c r="G489" s="1354">
        <v>5345</v>
      </c>
      <c r="H489" s="1353">
        <v>177.76150000000001</v>
      </c>
      <c r="I489" s="1354">
        <v>1323</v>
      </c>
      <c r="J489" s="1353">
        <v>236.87</v>
      </c>
      <c r="K489" s="1353">
        <v>212.72</v>
      </c>
      <c r="L489" s="1352">
        <v>249.6</v>
      </c>
      <c r="M489" s="1353">
        <v>228.62</v>
      </c>
      <c r="N489" s="1353">
        <v>231</v>
      </c>
      <c r="O489" s="1355">
        <v>233</v>
      </c>
      <c r="P489" s="1362"/>
      <c r="Q489" s="1355">
        <v>208.13</v>
      </c>
      <c r="R489" s="1362" t="s">
        <v>217</v>
      </c>
      <c r="S489" s="1355">
        <v>242.66</v>
      </c>
      <c r="T489" s="1355">
        <v>243.07</v>
      </c>
      <c r="U489" s="1355">
        <v>230.64000000000001</v>
      </c>
      <c r="V489" s="1355">
        <v>232.07</v>
      </c>
      <c r="W489" s="1355">
        <v>236.2089</v>
      </c>
      <c r="X489" s="1358">
        <v>89214.06</v>
      </c>
      <c r="Y489" s="1355">
        <v>224.92000000000002</v>
      </c>
      <c r="Z489" s="1355">
        <v>209.41</v>
      </c>
      <c r="AA489" s="1355">
        <v>243.22</v>
      </c>
      <c r="AB489" s="1355">
        <v>229.9051</v>
      </c>
      <c r="AC489" s="1359">
        <v>1081.49</v>
      </c>
      <c r="AD489" s="1355">
        <v>250.06</v>
      </c>
      <c r="AE489" s="1355">
        <v>230.3887</v>
      </c>
      <c r="AF489" s="1355">
        <v>1133.71</v>
      </c>
      <c r="AG489" s="1355">
        <v>239.70000000000002</v>
      </c>
      <c r="AH489" s="1355">
        <v>234.07</v>
      </c>
      <c r="AI489" s="1355">
        <v>224.78</v>
      </c>
      <c r="AJ489" s="1355">
        <v>229.30280000000002</v>
      </c>
      <c r="AK489" s="1354">
        <v>2544</v>
      </c>
      <c r="AL489" s="1335"/>
      <c r="AM489" s="1307">
        <v>227.30440000000004</v>
      </c>
      <c r="AN489" s="1284">
        <v>8.5988105021850281E-3</v>
      </c>
      <c r="AP489" s="1266"/>
      <c r="AQ489" s="1266"/>
      <c r="AS489" s="1380"/>
      <c r="AT489" s="1330"/>
      <c r="AU489" s="1330"/>
      <c r="AV489" s="1330"/>
      <c r="AW489" s="1331"/>
      <c r="AX489" s="1331"/>
      <c r="AY489" s="1330"/>
      <c r="AZ489" s="1330"/>
      <c r="BA489" s="1330"/>
      <c r="BB489" s="1330"/>
      <c r="BC489" s="1330"/>
      <c r="BD489" s="1330"/>
      <c r="BE489" s="1330"/>
      <c r="BF489" s="1330"/>
      <c r="BG489" s="1330"/>
      <c r="BH489" s="1330"/>
      <c r="BI489" s="1330"/>
      <c r="BJ489" s="1330"/>
      <c r="BK489" s="1330"/>
      <c r="BL489" s="1330"/>
      <c r="BM489" s="1330"/>
      <c r="BN489" s="1330"/>
      <c r="BO489" s="1330"/>
      <c r="BP489" s="1330"/>
      <c r="BQ489" s="1330"/>
      <c r="BR489" s="1330"/>
      <c r="BS489" s="1330"/>
      <c r="BT489" s="1330"/>
      <c r="BU489" s="1330"/>
      <c r="BV489" s="1330"/>
      <c r="BW489" s="1330"/>
      <c r="BX489" s="1330"/>
      <c r="BY489" s="1330"/>
      <c r="BZ489" s="1330"/>
      <c r="CA489" s="1330"/>
      <c r="CB489" s="1330"/>
      <c r="CC489" s="1330"/>
      <c r="CD489" s="1330"/>
      <c r="CE489" s="1330"/>
      <c r="CF489" s="1330"/>
      <c r="CG489" s="1330"/>
    </row>
    <row r="490" spans="1:85" s="1289" customFormat="1" ht="40.35" hidden="1" customHeight="1" outlineLevel="1" collapsed="1">
      <c r="A490" s="1299">
        <v>44991</v>
      </c>
      <c r="B490" s="1341">
        <v>10</v>
      </c>
      <c r="C490" s="1353">
        <v>218.8</v>
      </c>
      <c r="D490" s="1355">
        <v>263.32960000000003</v>
      </c>
      <c r="E490" s="1356">
        <v>515.02</v>
      </c>
      <c r="F490" s="1353">
        <v>228.0326</v>
      </c>
      <c r="G490" s="1354">
        <v>5376</v>
      </c>
      <c r="H490" s="1353">
        <v>178.04220000000001</v>
      </c>
      <c r="I490" s="1354">
        <v>1325</v>
      </c>
      <c r="J490" s="1353">
        <v>237.56</v>
      </c>
      <c r="K490" s="1353">
        <v>212.55</v>
      </c>
      <c r="L490" s="1352">
        <v>253.63</v>
      </c>
      <c r="M490" s="1353">
        <v>233.73000000000002</v>
      </c>
      <c r="N490" s="1353">
        <v>238</v>
      </c>
      <c r="O490" s="1355">
        <v>231</v>
      </c>
      <c r="P490" s="1362"/>
      <c r="Q490" s="1355">
        <v>208.34</v>
      </c>
      <c r="R490" s="1362" t="s">
        <v>217</v>
      </c>
      <c r="S490" s="1355">
        <v>241.19</v>
      </c>
      <c r="T490" s="1355">
        <v>239.5</v>
      </c>
      <c r="U490" s="1355">
        <v>228.02</v>
      </c>
      <c r="V490" s="1355">
        <v>231.26</v>
      </c>
      <c r="W490" s="1355">
        <v>234.1678</v>
      </c>
      <c r="X490" s="1358">
        <v>88962.35</v>
      </c>
      <c r="Y490" s="1355">
        <v>225.72</v>
      </c>
      <c r="Z490" s="1355">
        <v>209.17000000000002</v>
      </c>
      <c r="AA490" s="1355">
        <v>242.84</v>
      </c>
      <c r="AB490" s="1355">
        <v>229.62470000000002</v>
      </c>
      <c r="AC490" s="1359">
        <v>1076.73</v>
      </c>
      <c r="AD490" s="1355">
        <v>255.51000000000002</v>
      </c>
      <c r="AE490" s="1355">
        <v>233.85940000000002</v>
      </c>
      <c r="AF490" s="1355">
        <v>1149.81</v>
      </c>
      <c r="AG490" s="1355">
        <v>239.01</v>
      </c>
      <c r="AH490" s="1355">
        <v>230.84</v>
      </c>
      <c r="AI490" s="1355">
        <v>224.24</v>
      </c>
      <c r="AJ490" s="1355">
        <v>225.3416</v>
      </c>
      <c r="AK490" s="1354">
        <v>2541</v>
      </c>
      <c r="AL490" s="1335"/>
      <c r="AM490" s="1307">
        <v>228.63125244806355</v>
      </c>
      <c r="AN490" s="1284">
        <v>5.8373372801561185E-3</v>
      </c>
      <c r="AP490" s="1266"/>
      <c r="AQ490" s="1266"/>
      <c r="AS490" s="1380"/>
      <c r="AT490" s="1330"/>
      <c r="AU490" s="1330"/>
      <c r="AV490" s="1330"/>
      <c r="AW490" s="1331"/>
      <c r="AX490" s="1331"/>
      <c r="AY490" s="1330"/>
      <c r="AZ490" s="1330"/>
      <c r="BA490" s="1330"/>
      <c r="BB490" s="1330"/>
      <c r="BC490" s="1330"/>
      <c r="BD490" s="1330"/>
      <c r="BE490" s="1330"/>
      <c r="BF490" s="1330"/>
      <c r="BG490" s="1330"/>
      <c r="BH490" s="1330"/>
      <c r="BI490" s="1330"/>
      <c r="BJ490" s="1330"/>
      <c r="BK490" s="1330"/>
      <c r="BL490" s="1330"/>
      <c r="BM490" s="1330"/>
      <c r="BN490" s="1330"/>
      <c r="BO490" s="1330"/>
      <c r="BP490" s="1330"/>
      <c r="BQ490" s="1330"/>
      <c r="BR490" s="1330"/>
      <c r="BS490" s="1330"/>
      <c r="BT490" s="1330"/>
      <c r="BU490" s="1330"/>
      <c r="BV490" s="1330"/>
      <c r="BW490" s="1330"/>
      <c r="BX490" s="1330"/>
      <c r="BY490" s="1330"/>
      <c r="BZ490" s="1330"/>
      <c r="CA490" s="1330"/>
      <c r="CB490" s="1330"/>
      <c r="CC490" s="1330"/>
      <c r="CD490" s="1330"/>
      <c r="CE490" s="1330"/>
      <c r="CF490" s="1330"/>
      <c r="CG490" s="1330"/>
    </row>
    <row r="491" spans="1:85" s="1289" customFormat="1" ht="40.35" hidden="1" customHeight="1" outlineLevel="1" collapsed="1">
      <c r="A491" s="1299">
        <v>44998</v>
      </c>
      <c r="B491" s="1341">
        <v>11</v>
      </c>
      <c r="C491" s="1353">
        <v>218.4</v>
      </c>
      <c r="D491" s="1355">
        <v>263.73860000000002</v>
      </c>
      <c r="E491" s="1356">
        <v>515.82000000000005</v>
      </c>
      <c r="F491" s="1353">
        <v>226.1498</v>
      </c>
      <c r="G491" s="1354">
        <v>5396</v>
      </c>
      <c r="H491" s="1353">
        <v>179.0505</v>
      </c>
      <c r="I491" s="1354">
        <v>1333</v>
      </c>
      <c r="J491" s="1353">
        <v>237.71</v>
      </c>
      <c r="K491" s="1353">
        <v>214.22</v>
      </c>
      <c r="L491" s="1352">
        <v>255.97</v>
      </c>
      <c r="M491" s="1353">
        <v>239.36</v>
      </c>
      <c r="N491" s="1353">
        <v>250</v>
      </c>
      <c r="O491" s="1355">
        <v>231</v>
      </c>
      <c r="P491" s="1362"/>
      <c r="Q491" s="1355">
        <v>213.01</v>
      </c>
      <c r="R491" s="1362" t="s">
        <v>217</v>
      </c>
      <c r="S491" s="1355">
        <v>241.91</v>
      </c>
      <c r="T491" s="1355">
        <v>241.69</v>
      </c>
      <c r="U491" s="1355">
        <v>227.02</v>
      </c>
      <c r="V491" s="1355">
        <v>232.3</v>
      </c>
      <c r="W491" s="1355">
        <v>229.4829</v>
      </c>
      <c r="X491" s="1358">
        <v>90215.95</v>
      </c>
      <c r="Y491" s="1355">
        <v>225.82</v>
      </c>
      <c r="Z491" s="1355">
        <v>208.94</v>
      </c>
      <c r="AA491" s="1355">
        <v>242.15</v>
      </c>
      <c r="AB491" s="1355">
        <v>232.64260000000002</v>
      </c>
      <c r="AC491" s="1359">
        <v>1092.3900000000001</v>
      </c>
      <c r="AD491" s="1355">
        <v>260.51</v>
      </c>
      <c r="AE491" s="1355">
        <v>232.64490000000001</v>
      </c>
      <c r="AF491" s="1355">
        <v>1144.54</v>
      </c>
      <c r="AG491" s="1355">
        <v>237.87</v>
      </c>
      <c r="AH491" s="1355">
        <v>232.17000000000002</v>
      </c>
      <c r="AI491" s="1355">
        <v>223.52</v>
      </c>
      <c r="AJ491" s="1355">
        <v>225.53280000000001</v>
      </c>
      <c r="AK491" s="1354">
        <v>2542</v>
      </c>
      <c r="AL491" s="1335"/>
      <c r="AM491" s="1307">
        <v>230.82951845704144</v>
      </c>
      <c r="AN491" s="1284">
        <v>9.6148972874006144E-3</v>
      </c>
      <c r="AP491" s="1266"/>
      <c r="AQ491" s="1266"/>
      <c r="AS491" s="1380"/>
      <c r="AT491" s="1330"/>
      <c r="AU491" s="1330"/>
      <c r="AV491" s="1330"/>
      <c r="AW491" s="1331"/>
      <c r="AX491" s="1331"/>
      <c r="AY491" s="1330"/>
      <c r="AZ491" s="1330"/>
      <c r="BA491" s="1330"/>
      <c r="BB491" s="1330"/>
      <c r="BC491" s="1330"/>
      <c r="BD491" s="1330"/>
      <c r="BE491" s="1330"/>
      <c r="BF491" s="1330"/>
      <c r="BG491" s="1330"/>
      <c r="BH491" s="1330"/>
      <c r="BI491" s="1330"/>
      <c r="BJ491" s="1330"/>
      <c r="BK491" s="1330"/>
      <c r="BL491" s="1330"/>
      <c r="BM491" s="1330"/>
      <c r="BN491" s="1330"/>
      <c r="BO491" s="1330"/>
      <c r="BP491" s="1330"/>
      <c r="BQ491" s="1330"/>
      <c r="BR491" s="1330"/>
      <c r="BS491" s="1330"/>
      <c r="BT491" s="1330"/>
      <c r="BU491" s="1330"/>
      <c r="BV491" s="1330"/>
      <c r="BW491" s="1330"/>
      <c r="BX491" s="1330"/>
      <c r="BY491" s="1330"/>
      <c r="BZ491" s="1330"/>
      <c r="CA491" s="1330"/>
      <c r="CB491" s="1330"/>
      <c r="CC491" s="1330"/>
      <c r="CD491" s="1330"/>
      <c r="CE491" s="1330"/>
      <c r="CF491" s="1330"/>
      <c r="CG491" s="1330"/>
    </row>
    <row r="492" spans="1:85" s="1289" customFormat="1" ht="40.35" hidden="1" customHeight="1" outlineLevel="1" collapsed="1">
      <c r="A492" s="1299">
        <v>45005</v>
      </c>
      <c r="B492" s="1341">
        <v>12</v>
      </c>
      <c r="C492" s="1353">
        <v>218.22</v>
      </c>
      <c r="D492" s="1355">
        <v>264.42380000000003</v>
      </c>
      <c r="E492" s="1356">
        <v>517.16</v>
      </c>
      <c r="F492" s="1353">
        <v>227.91640000000001</v>
      </c>
      <c r="G492" s="1354">
        <v>5422</v>
      </c>
      <c r="H492" s="1353">
        <v>182.8689</v>
      </c>
      <c r="I492" s="1354">
        <v>1362</v>
      </c>
      <c r="J492" s="1353">
        <v>240.97</v>
      </c>
      <c r="K492" s="1353">
        <v>212.84</v>
      </c>
      <c r="L492" s="1352">
        <v>260.39</v>
      </c>
      <c r="M492" s="1353">
        <v>243.85</v>
      </c>
      <c r="N492" s="1353">
        <v>243</v>
      </c>
      <c r="O492" s="1355">
        <v>233</v>
      </c>
      <c r="P492" s="1362"/>
      <c r="Q492" s="1355">
        <v>213.35</v>
      </c>
      <c r="R492" s="1362" t="s">
        <v>217</v>
      </c>
      <c r="S492" s="1355">
        <v>241.57</v>
      </c>
      <c r="T492" s="1355">
        <v>240.77</v>
      </c>
      <c r="U492" s="1355">
        <v>230.51</v>
      </c>
      <c r="V492" s="1355">
        <v>232.51</v>
      </c>
      <c r="W492" s="1355">
        <v>236.38040000000001</v>
      </c>
      <c r="X492" s="1358">
        <v>92310.58</v>
      </c>
      <c r="Y492" s="1355">
        <v>225.52</v>
      </c>
      <c r="Z492" s="1355">
        <v>210.45000000000002</v>
      </c>
      <c r="AA492" s="1355">
        <v>243.5</v>
      </c>
      <c r="AB492" s="1355">
        <v>237.60340000000002</v>
      </c>
      <c r="AC492" s="1359">
        <v>1115.1100000000001</v>
      </c>
      <c r="AD492" s="1355">
        <v>263.95999999999998</v>
      </c>
      <c r="AE492" s="1355">
        <v>230.9</v>
      </c>
      <c r="AF492" s="1355">
        <v>1137.08</v>
      </c>
      <c r="AG492" s="1355">
        <v>238.45000000000002</v>
      </c>
      <c r="AH492" s="1355">
        <v>235.72</v>
      </c>
      <c r="AI492" s="1355">
        <v>223.98000000000002</v>
      </c>
      <c r="AJ492" s="1355">
        <v>227.49930000000001</v>
      </c>
      <c r="AK492" s="1354">
        <v>2543</v>
      </c>
      <c r="AL492" s="1335"/>
      <c r="AM492" s="1307">
        <v>233.13351498068695</v>
      </c>
      <c r="AN492" s="1284">
        <v>9.9813773344343826E-3</v>
      </c>
      <c r="AP492" s="1266"/>
      <c r="AQ492" s="1266"/>
      <c r="AS492" s="1380"/>
      <c r="AT492" s="1330"/>
      <c r="AU492" s="1330"/>
      <c r="AV492" s="1330"/>
      <c r="AW492" s="1331"/>
      <c r="AX492" s="1331"/>
      <c r="AY492" s="1330"/>
      <c r="AZ492" s="1330"/>
      <c r="BA492" s="1330"/>
      <c r="BB492" s="1330"/>
      <c r="BC492" s="1330"/>
      <c r="BD492" s="1330"/>
      <c r="BE492" s="1330"/>
      <c r="BF492" s="1330"/>
      <c r="BG492" s="1330"/>
      <c r="BH492" s="1330"/>
      <c r="BI492" s="1330"/>
      <c r="BJ492" s="1330"/>
      <c r="BK492" s="1330"/>
      <c r="BL492" s="1330"/>
      <c r="BM492" s="1330"/>
      <c r="BN492" s="1330"/>
      <c r="BO492" s="1330"/>
      <c r="BP492" s="1330"/>
      <c r="BQ492" s="1330"/>
      <c r="BR492" s="1330"/>
      <c r="BS492" s="1330"/>
      <c r="BT492" s="1330"/>
      <c r="BU492" s="1330"/>
      <c r="BV492" s="1330"/>
      <c r="BW492" s="1330"/>
      <c r="BX492" s="1330"/>
      <c r="BY492" s="1330"/>
      <c r="BZ492" s="1330"/>
      <c r="CA492" s="1330"/>
      <c r="CB492" s="1330"/>
      <c r="CC492" s="1330"/>
      <c r="CD492" s="1330"/>
      <c r="CE492" s="1330"/>
      <c r="CF492" s="1330"/>
      <c r="CG492" s="1330"/>
    </row>
    <row r="493" spans="1:85" s="1289" customFormat="1" ht="40.35" hidden="1" customHeight="1" outlineLevel="1" collapsed="1">
      <c r="A493" s="1299">
        <v>45012</v>
      </c>
      <c r="B493" s="1341">
        <v>13</v>
      </c>
      <c r="C493" s="1353">
        <v>223.85</v>
      </c>
      <c r="D493" s="1355">
        <v>268.53460000000001</v>
      </c>
      <c r="E493" s="1356">
        <v>525.20000000000005</v>
      </c>
      <c r="F493" s="1353">
        <v>230.5318</v>
      </c>
      <c r="G493" s="1354">
        <v>5442</v>
      </c>
      <c r="H493" s="1353">
        <v>188.86490000000001</v>
      </c>
      <c r="I493" s="1354">
        <v>1407</v>
      </c>
      <c r="J493" s="1353">
        <v>242.88</v>
      </c>
      <c r="K493" s="1353">
        <v>215.53</v>
      </c>
      <c r="L493" s="1352">
        <v>258.31</v>
      </c>
      <c r="M493" s="1353">
        <v>245.33</v>
      </c>
      <c r="N493" s="1353">
        <v>246</v>
      </c>
      <c r="O493" s="1355">
        <v>240</v>
      </c>
      <c r="P493" s="1362"/>
      <c r="Q493" s="1355">
        <v>219.19</v>
      </c>
      <c r="R493" s="1362" t="s">
        <v>217</v>
      </c>
      <c r="S493" s="1355">
        <v>241.4</v>
      </c>
      <c r="T493" s="1355">
        <v>253.72</v>
      </c>
      <c r="U493" s="1355">
        <v>235.56</v>
      </c>
      <c r="V493" s="1355">
        <v>236.29</v>
      </c>
      <c r="W493" s="1355">
        <v>241.98660000000001</v>
      </c>
      <c r="X493" s="1358">
        <v>92455.47</v>
      </c>
      <c r="Y493" s="1355">
        <v>225.28</v>
      </c>
      <c r="Z493" s="1355">
        <v>213.76</v>
      </c>
      <c r="AA493" s="1355">
        <v>247.52</v>
      </c>
      <c r="AB493" s="1355">
        <v>241.70680000000002</v>
      </c>
      <c r="AC493" s="1359">
        <v>1131.25</v>
      </c>
      <c r="AD493" s="1355">
        <v>266.53000000000003</v>
      </c>
      <c r="AE493" s="1355">
        <v>231.73660000000001</v>
      </c>
      <c r="AF493" s="1355">
        <v>1146.0899999999999</v>
      </c>
      <c r="AG493" s="1355">
        <v>244.72</v>
      </c>
      <c r="AH493" s="1355">
        <v>239.54</v>
      </c>
      <c r="AI493" s="1355">
        <v>225.4</v>
      </c>
      <c r="AJ493" s="1355">
        <v>224.9247</v>
      </c>
      <c r="AK493" s="1354">
        <v>2532</v>
      </c>
      <c r="AL493" s="1335"/>
      <c r="AM493" s="1307">
        <v>236.14527727320177</v>
      </c>
      <c r="AN493" s="1284">
        <v>1.2918615724402782E-2</v>
      </c>
      <c r="AP493" s="1266"/>
      <c r="AQ493" s="1266"/>
      <c r="AS493" s="1380"/>
      <c r="AT493" s="1330"/>
      <c r="AU493" s="1330"/>
      <c r="AV493" s="1330"/>
      <c r="AW493" s="1331"/>
      <c r="AX493" s="1331"/>
      <c r="AY493" s="1330"/>
      <c r="AZ493" s="1330"/>
      <c r="BA493" s="1330"/>
      <c r="BB493" s="1330"/>
      <c r="BC493" s="1330"/>
      <c r="BD493" s="1330"/>
      <c r="BE493" s="1330"/>
      <c r="BF493" s="1330"/>
      <c r="BG493" s="1330"/>
      <c r="BH493" s="1330"/>
      <c r="BI493" s="1330"/>
      <c r="BJ493" s="1330"/>
      <c r="BK493" s="1330"/>
      <c r="BL493" s="1330"/>
      <c r="BM493" s="1330"/>
      <c r="BN493" s="1330"/>
      <c r="BO493" s="1330"/>
      <c r="BP493" s="1330"/>
      <c r="BQ493" s="1330"/>
      <c r="BR493" s="1330"/>
      <c r="BS493" s="1330"/>
      <c r="BT493" s="1330"/>
      <c r="BU493" s="1330"/>
      <c r="BV493" s="1330"/>
      <c r="BW493" s="1330"/>
      <c r="BX493" s="1330"/>
      <c r="BY493" s="1330"/>
      <c r="BZ493" s="1330"/>
      <c r="CA493" s="1330"/>
      <c r="CB493" s="1330"/>
      <c r="CC493" s="1330"/>
      <c r="CD493" s="1330"/>
      <c r="CE493" s="1330"/>
      <c r="CF493" s="1330"/>
      <c r="CG493" s="1330"/>
    </row>
    <row r="494" spans="1:85" s="1289" customFormat="1" ht="40.35" hidden="1" customHeight="1" outlineLevel="1" collapsed="1">
      <c r="A494" s="1299">
        <v>45019</v>
      </c>
      <c r="B494" s="1341">
        <v>14</v>
      </c>
      <c r="C494" s="1353">
        <v>223.1</v>
      </c>
      <c r="D494" s="1355">
        <v>276.16320000000002</v>
      </c>
      <c r="E494" s="1356">
        <v>540.12</v>
      </c>
      <c r="F494" s="1353">
        <v>232.4854</v>
      </c>
      <c r="G494" s="1354">
        <v>5447</v>
      </c>
      <c r="H494" s="1353">
        <v>191.66680000000002</v>
      </c>
      <c r="I494" s="1354">
        <v>1428</v>
      </c>
      <c r="J494" s="1353">
        <v>243.03</v>
      </c>
      <c r="K494" s="1353">
        <v>213.89000000000001</v>
      </c>
      <c r="L494" s="1352">
        <v>258.18</v>
      </c>
      <c r="M494" s="1353">
        <v>249.83</v>
      </c>
      <c r="N494" s="1353">
        <v>247</v>
      </c>
      <c r="O494" s="1355">
        <v>236</v>
      </c>
      <c r="P494" s="1362"/>
      <c r="Q494" s="1355">
        <v>219.6</v>
      </c>
      <c r="R494" s="1362" t="s">
        <v>217</v>
      </c>
      <c r="S494" s="1355">
        <v>241.61</v>
      </c>
      <c r="T494" s="1355">
        <v>252.24</v>
      </c>
      <c r="U494" s="1355">
        <v>240.48000000000002</v>
      </c>
      <c r="V494" s="1355">
        <v>236.77</v>
      </c>
      <c r="W494" s="1355">
        <v>242.20160000000001</v>
      </c>
      <c r="X494" s="1358">
        <v>91332.84</v>
      </c>
      <c r="Y494" s="1355" t="s">
        <v>202</v>
      </c>
      <c r="Z494" s="1355">
        <v>213.73000000000002</v>
      </c>
      <c r="AA494" s="1355">
        <v>247.47</v>
      </c>
      <c r="AB494" s="1355">
        <v>241.39630000000002</v>
      </c>
      <c r="AC494" s="1359">
        <v>1129.7</v>
      </c>
      <c r="AD494" s="1355">
        <v>267.36</v>
      </c>
      <c r="AE494" s="1355">
        <v>233.5386</v>
      </c>
      <c r="AF494" s="1355">
        <v>1153.04</v>
      </c>
      <c r="AG494" s="1355">
        <v>240.44</v>
      </c>
      <c r="AH494" s="1355">
        <v>236.17000000000002</v>
      </c>
      <c r="AI494" s="1355">
        <v>224.55</v>
      </c>
      <c r="AJ494" s="1355">
        <v>224.28460000000001</v>
      </c>
      <c r="AK494" s="1354">
        <v>2541</v>
      </c>
      <c r="AL494" s="1335"/>
      <c r="AM494" s="1307">
        <v>236.96831241256922</v>
      </c>
      <c r="AN494" s="1284">
        <v>3.485291549639058E-3</v>
      </c>
      <c r="AP494" s="1266"/>
      <c r="AQ494" s="1266"/>
      <c r="AS494" s="1380"/>
      <c r="AT494" s="1330"/>
      <c r="AU494" s="1330"/>
      <c r="AV494" s="1330"/>
      <c r="AW494" s="1331"/>
      <c r="AX494" s="1331"/>
      <c r="AY494" s="1330"/>
      <c r="AZ494" s="1330"/>
      <c r="BA494" s="1330"/>
      <c r="BB494" s="1330"/>
      <c r="BC494" s="1330"/>
      <c r="BD494" s="1330"/>
      <c r="BE494" s="1330"/>
      <c r="BF494" s="1330"/>
      <c r="BG494" s="1330"/>
      <c r="BH494" s="1330"/>
      <c r="BI494" s="1330"/>
      <c r="BJ494" s="1330"/>
      <c r="BK494" s="1330"/>
      <c r="BL494" s="1330"/>
      <c r="BM494" s="1330"/>
      <c r="BN494" s="1330"/>
      <c r="BO494" s="1330"/>
      <c r="BP494" s="1330"/>
      <c r="BQ494" s="1330"/>
      <c r="BR494" s="1330"/>
      <c r="BS494" s="1330"/>
      <c r="BT494" s="1330"/>
      <c r="BU494" s="1330"/>
      <c r="BV494" s="1330"/>
      <c r="BW494" s="1330"/>
      <c r="BX494" s="1330"/>
      <c r="BY494" s="1330"/>
      <c r="BZ494" s="1330"/>
      <c r="CA494" s="1330"/>
      <c r="CB494" s="1330"/>
      <c r="CC494" s="1330"/>
      <c r="CD494" s="1330"/>
      <c r="CE494" s="1330"/>
      <c r="CF494" s="1330"/>
      <c r="CG494" s="1330"/>
    </row>
    <row r="495" spans="1:85" s="1289" customFormat="1" ht="40.35" hidden="1" customHeight="1" outlineLevel="1" collapsed="1">
      <c r="A495" s="1299">
        <v>45026</v>
      </c>
      <c r="B495" s="1341">
        <v>15</v>
      </c>
      <c r="C495" s="1353">
        <v>224.4</v>
      </c>
      <c r="D495" s="1355">
        <v>277.65620000000001</v>
      </c>
      <c r="E495" s="1356">
        <v>543.04</v>
      </c>
      <c r="F495" s="1353">
        <v>232.88990000000001</v>
      </c>
      <c r="G495" s="1354">
        <v>5445</v>
      </c>
      <c r="H495" s="1353">
        <v>197.02430000000001</v>
      </c>
      <c r="I495" s="1354">
        <v>1468</v>
      </c>
      <c r="J495" s="1353">
        <v>243.19</v>
      </c>
      <c r="K495" s="1353">
        <v>215.38</v>
      </c>
      <c r="L495" s="1352">
        <v>260.64999999999998</v>
      </c>
      <c r="M495" s="1353">
        <v>247.05</v>
      </c>
      <c r="N495" s="1353">
        <v>246</v>
      </c>
      <c r="O495" s="1355">
        <v>234</v>
      </c>
      <c r="P495" s="1362"/>
      <c r="Q495" s="1355">
        <v>219.8</v>
      </c>
      <c r="R495" s="1362" t="s">
        <v>217</v>
      </c>
      <c r="S495" s="1355">
        <v>240.68</v>
      </c>
      <c r="T495" s="1355">
        <v>259.82</v>
      </c>
      <c r="U495" s="1355">
        <v>244.16</v>
      </c>
      <c r="V495" s="1355">
        <v>237.02</v>
      </c>
      <c r="W495" s="1355">
        <v>240.32680000000002</v>
      </c>
      <c r="X495" s="1358">
        <v>90142.12</v>
      </c>
      <c r="Y495" s="1355" t="s">
        <v>202</v>
      </c>
      <c r="Z495" s="1355">
        <v>213.91</v>
      </c>
      <c r="AA495" s="1355">
        <v>248.36</v>
      </c>
      <c r="AB495" s="1355">
        <v>246.34970000000001</v>
      </c>
      <c r="AC495" s="1359">
        <v>1148.1200000000001</v>
      </c>
      <c r="AD495" s="1355">
        <v>267.36</v>
      </c>
      <c r="AE495" s="1355">
        <v>234.0729</v>
      </c>
      <c r="AF495" s="1355">
        <v>1156.25</v>
      </c>
      <c r="AG495" s="1355">
        <v>244.6</v>
      </c>
      <c r="AH495" s="1355">
        <v>239.65</v>
      </c>
      <c r="AI495" s="1355">
        <v>224.23000000000002</v>
      </c>
      <c r="AJ495" s="1355">
        <v>225.48570000000001</v>
      </c>
      <c r="AK495" s="1354">
        <v>2565</v>
      </c>
      <c r="AL495" s="1335"/>
      <c r="AM495" s="1307">
        <v>237.72454879423745</v>
      </c>
      <c r="AN495" s="1284">
        <v>3.191297494458345E-3</v>
      </c>
      <c r="AP495" s="1266"/>
      <c r="AQ495" s="1266"/>
      <c r="AS495" s="1380"/>
      <c r="AT495" s="1330"/>
      <c r="AU495" s="1330"/>
      <c r="AV495" s="1330"/>
      <c r="AW495" s="1331"/>
      <c r="AX495" s="1331"/>
      <c r="AY495" s="1330"/>
      <c r="AZ495" s="1330"/>
      <c r="BA495" s="1330"/>
      <c r="BB495" s="1330"/>
      <c r="BC495" s="1330"/>
      <c r="BD495" s="1330"/>
      <c r="BE495" s="1330"/>
      <c r="BF495" s="1330"/>
      <c r="BG495" s="1330"/>
      <c r="BH495" s="1330"/>
      <c r="BI495" s="1330"/>
      <c r="BJ495" s="1330"/>
      <c r="BK495" s="1330"/>
      <c r="BL495" s="1330"/>
      <c r="BM495" s="1330"/>
      <c r="BN495" s="1330"/>
      <c r="BO495" s="1330"/>
      <c r="BP495" s="1330"/>
      <c r="BQ495" s="1330"/>
      <c r="BR495" s="1330"/>
      <c r="BS495" s="1330"/>
      <c r="BT495" s="1330"/>
      <c r="BU495" s="1330"/>
      <c r="BV495" s="1330"/>
      <c r="BW495" s="1330"/>
      <c r="BX495" s="1330"/>
      <c r="BY495" s="1330"/>
      <c r="BZ495" s="1330"/>
      <c r="CA495" s="1330"/>
      <c r="CB495" s="1330"/>
      <c r="CC495" s="1330"/>
      <c r="CD495" s="1330"/>
      <c r="CE495" s="1330"/>
      <c r="CF495" s="1330"/>
      <c r="CG495" s="1330"/>
    </row>
    <row r="496" spans="1:85" s="1289" customFormat="1" ht="40.35" hidden="1" customHeight="1" outlineLevel="1" collapsed="1">
      <c r="A496" s="1299">
        <v>45033</v>
      </c>
      <c r="B496" s="1341">
        <v>16</v>
      </c>
      <c r="C496" s="1353">
        <v>224.46</v>
      </c>
      <c r="D496" s="1355">
        <v>276.23480000000001</v>
      </c>
      <c r="E496" s="1356">
        <v>540.26</v>
      </c>
      <c r="F496" s="1353">
        <v>231.57660000000001</v>
      </c>
      <c r="G496" s="1354">
        <v>5431</v>
      </c>
      <c r="H496" s="1353">
        <v>198.6063</v>
      </c>
      <c r="I496" s="1354">
        <v>1480</v>
      </c>
      <c r="J496" s="1353">
        <v>243.12</v>
      </c>
      <c r="K496" s="1353">
        <v>216.76</v>
      </c>
      <c r="L496" s="1352">
        <v>262.99</v>
      </c>
      <c r="M496" s="1353">
        <v>249.24</v>
      </c>
      <c r="N496" s="1353">
        <v>247</v>
      </c>
      <c r="O496" s="1355">
        <v>235</v>
      </c>
      <c r="P496" s="1362"/>
      <c r="Q496" s="1355">
        <v>219.92000000000002</v>
      </c>
      <c r="R496" s="1362" t="s">
        <v>217</v>
      </c>
      <c r="S496" s="1355">
        <v>240.86</v>
      </c>
      <c r="T496" s="1355">
        <v>264.43</v>
      </c>
      <c r="U496" s="1355">
        <v>244.36</v>
      </c>
      <c r="V496" s="1355">
        <v>237.02</v>
      </c>
      <c r="W496" s="1355">
        <v>239.74200000000002</v>
      </c>
      <c r="X496" s="1358">
        <v>89922.1</v>
      </c>
      <c r="Y496" s="1355">
        <v>225.66</v>
      </c>
      <c r="Z496" s="1355">
        <v>214</v>
      </c>
      <c r="AA496" s="1355">
        <v>248.66</v>
      </c>
      <c r="AB496" s="1355">
        <v>255.93400000000003</v>
      </c>
      <c r="AC496" s="1359">
        <v>1182.6600000000001</v>
      </c>
      <c r="AD496" s="1355">
        <v>267.36</v>
      </c>
      <c r="AE496" s="1355">
        <v>235.15190000000001</v>
      </c>
      <c r="AF496" s="1355">
        <v>1161.1600000000001</v>
      </c>
      <c r="AG496" s="1355">
        <v>242.05</v>
      </c>
      <c r="AH496" s="1355">
        <v>237.69</v>
      </c>
      <c r="AI496" s="1355">
        <v>224.07</v>
      </c>
      <c r="AJ496" s="1355">
        <v>224.51780000000002</v>
      </c>
      <c r="AK496" s="1354">
        <v>2542</v>
      </c>
      <c r="AL496" s="1335"/>
      <c r="AM496" s="1307">
        <v>239.5388190207747</v>
      </c>
      <c r="AN496" s="1284">
        <v>7.6318168895026517E-3</v>
      </c>
      <c r="AP496" s="1266"/>
      <c r="AQ496" s="1266"/>
      <c r="AS496" s="1380"/>
      <c r="AT496" s="1330"/>
      <c r="AU496" s="1330"/>
      <c r="AV496" s="1330"/>
      <c r="AW496" s="1331"/>
      <c r="AX496" s="1331"/>
      <c r="AY496" s="1330"/>
      <c r="AZ496" s="1330"/>
      <c r="BA496" s="1330"/>
      <c r="BB496" s="1330"/>
      <c r="BC496" s="1330"/>
      <c r="BD496" s="1330"/>
      <c r="BE496" s="1330"/>
      <c r="BF496" s="1330"/>
      <c r="BG496" s="1330"/>
      <c r="BH496" s="1330"/>
      <c r="BI496" s="1330"/>
      <c r="BJ496" s="1330"/>
      <c r="BK496" s="1330"/>
      <c r="BL496" s="1330"/>
      <c r="BM496" s="1330"/>
      <c r="BN496" s="1330"/>
      <c r="BO496" s="1330"/>
      <c r="BP496" s="1330"/>
      <c r="BQ496" s="1330"/>
      <c r="BR496" s="1330"/>
      <c r="BS496" s="1330"/>
      <c r="BT496" s="1330"/>
      <c r="BU496" s="1330"/>
      <c r="BV496" s="1330"/>
      <c r="BW496" s="1330"/>
      <c r="BX496" s="1330"/>
      <c r="BY496" s="1330"/>
      <c r="BZ496" s="1330"/>
      <c r="CA496" s="1330"/>
      <c r="CB496" s="1330"/>
      <c r="CC496" s="1330"/>
      <c r="CD496" s="1330"/>
      <c r="CE496" s="1330"/>
      <c r="CF496" s="1330"/>
      <c r="CG496" s="1330"/>
    </row>
    <row r="497" spans="1:85" s="1289" customFormat="1" ht="40.35" hidden="1" customHeight="1" outlineLevel="1" collapsed="1">
      <c r="A497" s="1299">
        <v>45040</v>
      </c>
      <c r="B497" s="1341">
        <v>17</v>
      </c>
      <c r="C497" s="1353">
        <v>224.37</v>
      </c>
      <c r="D497" s="1355">
        <v>276.23480000000001</v>
      </c>
      <c r="E497" s="1356">
        <v>540.26</v>
      </c>
      <c r="F497" s="1353">
        <v>231.0592</v>
      </c>
      <c r="G497" s="1354">
        <v>5429</v>
      </c>
      <c r="H497" s="1353">
        <v>202.45910000000001</v>
      </c>
      <c r="I497" s="1354">
        <v>1509</v>
      </c>
      <c r="J497" s="1353">
        <v>243.16</v>
      </c>
      <c r="K497" s="1353">
        <v>216.87</v>
      </c>
      <c r="L497" s="1352">
        <v>261.82</v>
      </c>
      <c r="M497" s="1353">
        <v>249.16</v>
      </c>
      <c r="N497" s="1353">
        <v>241</v>
      </c>
      <c r="O497" s="1355">
        <v>235</v>
      </c>
      <c r="P497" s="1362"/>
      <c r="Q497" s="1355">
        <v>219.88</v>
      </c>
      <c r="R497" s="1362" t="s">
        <v>217</v>
      </c>
      <c r="S497" s="1355">
        <v>241.35</v>
      </c>
      <c r="T497" s="1355">
        <v>270.26</v>
      </c>
      <c r="U497" s="1355">
        <v>251.47</v>
      </c>
      <c r="V497" s="1355">
        <v>237.74</v>
      </c>
      <c r="W497" s="1355">
        <v>242.0197</v>
      </c>
      <c r="X497" s="1358">
        <v>90749.45</v>
      </c>
      <c r="Y497" s="1355" t="s">
        <v>202</v>
      </c>
      <c r="Z497" s="1355">
        <v>213.68</v>
      </c>
      <c r="AA497" s="1355">
        <v>247.44</v>
      </c>
      <c r="AB497" s="1355">
        <v>260.18270000000001</v>
      </c>
      <c r="AC497" s="1359">
        <v>1195.06</v>
      </c>
      <c r="AD497" s="1355">
        <v>267.36</v>
      </c>
      <c r="AE497" s="1355">
        <v>238.74420000000001</v>
      </c>
      <c r="AF497" s="1355">
        <v>1178.24</v>
      </c>
      <c r="AG497" s="1355">
        <v>239.79</v>
      </c>
      <c r="AH497" s="1355">
        <v>239.72</v>
      </c>
      <c r="AI497" s="1355">
        <v>224.04</v>
      </c>
      <c r="AJ497" s="1355">
        <v>224.6833</v>
      </c>
      <c r="AK497" s="1354">
        <v>2549</v>
      </c>
      <c r="AL497" s="1335"/>
      <c r="AM497" s="1307">
        <v>239.98760203570308</v>
      </c>
      <c r="AN497" s="1284">
        <v>1.8735293793423757E-3</v>
      </c>
      <c r="AP497" s="1266"/>
      <c r="AQ497" s="1266"/>
      <c r="AS497" s="1380"/>
      <c r="AT497" s="1330"/>
      <c r="AU497" s="1330"/>
      <c r="AV497" s="1330"/>
      <c r="AW497" s="1331"/>
      <c r="AX497" s="1331"/>
      <c r="AY497" s="1330"/>
      <c r="AZ497" s="1330"/>
      <c r="BA497" s="1330"/>
      <c r="BB497" s="1330"/>
      <c r="BC497" s="1330"/>
      <c r="BD497" s="1330"/>
      <c r="BE497" s="1330"/>
      <c r="BF497" s="1330"/>
      <c r="BG497" s="1330"/>
      <c r="BH497" s="1330"/>
      <c r="BI497" s="1330"/>
      <c r="BJ497" s="1330"/>
      <c r="BK497" s="1330"/>
      <c r="BL497" s="1330"/>
      <c r="BM497" s="1330"/>
      <c r="BN497" s="1330"/>
      <c r="BO497" s="1330"/>
      <c r="BP497" s="1330"/>
      <c r="BQ497" s="1330"/>
      <c r="BR497" s="1330"/>
      <c r="BS497" s="1330"/>
      <c r="BT497" s="1330"/>
      <c r="BU497" s="1330"/>
      <c r="BV497" s="1330"/>
      <c r="BW497" s="1330"/>
      <c r="BX497" s="1330"/>
      <c r="BY497" s="1330"/>
      <c r="BZ497" s="1330"/>
      <c r="CA497" s="1330"/>
      <c r="CB497" s="1330"/>
      <c r="CC497" s="1330"/>
      <c r="CD497" s="1330"/>
      <c r="CE497" s="1330"/>
      <c r="CF497" s="1330"/>
      <c r="CG497" s="1330"/>
    </row>
    <row r="498" spans="1:85" s="1289" customFormat="1" ht="40.35" hidden="1" customHeight="1" outlineLevel="1" collapsed="1">
      <c r="A498" s="1299">
        <v>45047</v>
      </c>
      <c r="B498" s="1341">
        <v>18</v>
      </c>
      <c r="C498" s="1353">
        <v>224.51</v>
      </c>
      <c r="D498" s="1355">
        <v>276.75630000000001</v>
      </c>
      <c r="E498" s="1356">
        <v>541.28</v>
      </c>
      <c r="F498" s="1353">
        <v>231.61330000000001</v>
      </c>
      <c r="G498" s="1354">
        <v>5440</v>
      </c>
      <c r="H498" s="1353">
        <v>203.97640000000001</v>
      </c>
      <c r="I498" s="1354">
        <v>1520</v>
      </c>
      <c r="J498" s="1353">
        <v>243.51</v>
      </c>
      <c r="K498" s="1353">
        <v>217.96</v>
      </c>
      <c r="L498" s="1352">
        <v>261.3</v>
      </c>
      <c r="M498" s="1353">
        <v>246.24</v>
      </c>
      <c r="N498" s="1353">
        <v>236</v>
      </c>
      <c r="O498" s="1355">
        <v>240</v>
      </c>
      <c r="P498" s="1362"/>
      <c r="Q498" s="1355">
        <v>221.70000000000002</v>
      </c>
      <c r="R498" s="1362" t="s">
        <v>217</v>
      </c>
      <c r="S498" s="1355">
        <v>241.81</v>
      </c>
      <c r="T498" s="1355">
        <v>264.56</v>
      </c>
      <c r="U498" s="1355">
        <v>251.65</v>
      </c>
      <c r="V498" s="1355">
        <v>236.41</v>
      </c>
      <c r="W498" s="1355">
        <v>241.06820000000002</v>
      </c>
      <c r="X498" s="1358">
        <v>90024.17</v>
      </c>
      <c r="Y498" s="1355" t="s">
        <v>202</v>
      </c>
      <c r="Z498" s="1355">
        <v>213.87</v>
      </c>
      <c r="AA498" s="1355">
        <v>245.22</v>
      </c>
      <c r="AB498" s="1355">
        <v>254.94040000000001</v>
      </c>
      <c r="AC498" s="1359">
        <v>1167.82</v>
      </c>
      <c r="AD498" s="1355">
        <v>267.36</v>
      </c>
      <c r="AE498" s="1355">
        <v>249.79680000000002</v>
      </c>
      <c r="AF498" s="1355">
        <v>1231.3700000000001</v>
      </c>
      <c r="AG498" s="1355">
        <v>241.33</v>
      </c>
      <c r="AH498" s="1355">
        <v>239.65</v>
      </c>
      <c r="AI498" s="1355">
        <v>221.56</v>
      </c>
      <c r="AJ498" s="1355">
        <v>226.97920000000002</v>
      </c>
      <c r="AK498" s="1354">
        <v>2566</v>
      </c>
      <c r="AL498" s="1335"/>
      <c r="AM498" s="1307">
        <v>238.90136553920044</v>
      </c>
      <c r="AN498" s="1284">
        <v>-4.5262192183621597E-3</v>
      </c>
      <c r="AP498" s="1266"/>
      <c r="AQ498" s="1266"/>
      <c r="AS498" s="1380"/>
      <c r="AT498" s="1330"/>
      <c r="AU498" s="1330"/>
      <c r="AV498" s="1330"/>
      <c r="AW498" s="1331"/>
      <c r="AX498" s="1331"/>
      <c r="AY498" s="1330"/>
      <c r="AZ498" s="1330"/>
      <c r="BA498" s="1330"/>
      <c r="BB498" s="1330"/>
      <c r="BC498" s="1330"/>
      <c r="BD498" s="1330"/>
      <c r="BE498" s="1330"/>
      <c r="BF498" s="1330"/>
      <c r="BG498" s="1330"/>
      <c r="BH498" s="1330"/>
      <c r="BI498" s="1330"/>
      <c r="BJ498" s="1330"/>
      <c r="BK498" s="1330"/>
      <c r="BL498" s="1330"/>
      <c r="BM498" s="1330"/>
      <c r="BN498" s="1330"/>
      <c r="BO498" s="1330"/>
      <c r="BP498" s="1330"/>
      <c r="BQ498" s="1330"/>
      <c r="BR498" s="1330"/>
      <c r="BS498" s="1330"/>
      <c r="BT498" s="1330"/>
      <c r="BU498" s="1330"/>
      <c r="BV498" s="1330"/>
      <c r="BW498" s="1330"/>
      <c r="BX498" s="1330"/>
      <c r="BY498" s="1330"/>
      <c r="BZ498" s="1330"/>
      <c r="CA498" s="1330"/>
      <c r="CB498" s="1330"/>
      <c r="CC498" s="1330"/>
      <c r="CD498" s="1330"/>
      <c r="CE498" s="1330"/>
      <c r="CF498" s="1330"/>
      <c r="CG498" s="1330"/>
    </row>
    <row r="499" spans="1:85" s="1289" customFormat="1" ht="40.35" hidden="1" customHeight="1" outlineLevel="1" collapsed="1">
      <c r="A499" s="1299">
        <v>45054</v>
      </c>
      <c r="B499" s="1341">
        <v>19</v>
      </c>
      <c r="C499" s="1353">
        <v>224.66</v>
      </c>
      <c r="D499" s="1355">
        <v>276.1019</v>
      </c>
      <c r="E499" s="1356">
        <v>540</v>
      </c>
      <c r="F499" s="1353">
        <v>232.07930000000002</v>
      </c>
      <c r="G499" s="1354">
        <v>5447</v>
      </c>
      <c r="H499" s="1353">
        <v>205.5609</v>
      </c>
      <c r="I499" s="1354">
        <v>1531</v>
      </c>
      <c r="J499" s="1353">
        <v>243.08</v>
      </c>
      <c r="K499" s="1353">
        <v>216.27</v>
      </c>
      <c r="L499" s="1352">
        <v>260.91000000000003</v>
      </c>
      <c r="M499" s="1353">
        <v>247.11</v>
      </c>
      <c r="N499" s="1353">
        <v>231</v>
      </c>
      <c r="O499" s="1355">
        <v>239</v>
      </c>
      <c r="P499" s="1362"/>
      <c r="Q499" s="1355">
        <v>221.65</v>
      </c>
      <c r="R499" s="1362" t="s">
        <v>217</v>
      </c>
      <c r="S499" s="1355">
        <v>243.16</v>
      </c>
      <c r="T499" s="1355">
        <v>261.64999999999998</v>
      </c>
      <c r="U499" s="1355">
        <v>251.46</v>
      </c>
      <c r="V499" s="1355">
        <v>236.66</v>
      </c>
      <c r="W499" s="1355">
        <v>244.5301</v>
      </c>
      <c r="X499" s="1358">
        <v>90851.66</v>
      </c>
      <c r="Y499" s="1355">
        <v>223.63</v>
      </c>
      <c r="Z499" s="1355">
        <v>213.96</v>
      </c>
      <c r="AA499" s="1355">
        <v>247.81</v>
      </c>
      <c r="AB499" s="1355">
        <v>250.79050000000001</v>
      </c>
      <c r="AC499" s="1359">
        <v>1141</v>
      </c>
      <c r="AD499" s="1355">
        <v>267.36</v>
      </c>
      <c r="AE499" s="1355">
        <v>256.8383</v>
      </c>
      <c r="AF499" s="1355">
        <v>1265.49</v>
      </c>
      <c r="AG499" s="1355">
        <v>241.12</v>
      </c>
      <c r="AH499" s="1355">
        <v>242.23000000000002</v>
      </c>
      <c r="AI499" s="1355">
        <v>221.65</v>
      </c>
      <c r="AJ499" s="1355">
        <v>228.03390000000002</v>
      </c>
      <c r="AK499" s="1354">
        <v>2558</v>
      </c>
      <c r="AL499" s="1335"/>
      <c r="AM499" s="1307">
        <v>238.2606056895292</v>
      </c>
      <c r="AN499" s="1284">
        <v>-2.6821104526759676E-3</v>
      </c>
      <c r="AP499" s="1266"/>
      <c r="AQ499" s="1266"/>
      <c r="AS499" s="1380"/>
      <c r="AT499" s="1330"/>
      <c r="AU499" s="1330"/>
      <c r="AV499" s="1330"/>
      <c r="AW499" s="1331"/>
      <c r="AX499" s="1331"/>
      <c r="AY499" s="1330"/>
      <c r="AZ499" s="1330"/>
      <c r="BA499" s="1330"/>
      <c r="BB499" s="1330"/>
      <c r="BC499" s="1330"/>
      <c r="BD499" s="1330"/>
      <c r="BE499" s="1330"/>
      <c r="BF499" s="1330"/>
      <c r="BG499" s="1330"/>
      <c r="BH499" s="1330"/>
      <c r="BI499" s="1330"/>
      <c r="BJ499" s="1330"/>
      <c r="BK499" s="1330"/>
      <c r="BL499" s="1330"/>
      <c r="BM499" s="1330"/>
      <c r="BN499" s="1330"/>
      <c r="BO499" s="1330"/>
      <c r="BP499" s="1330"/>
      <c r="BQ499" s="1330"/>
      <c r="BR499" s="1330"/>
      <c r="BS499" s="1330"/>
      <c r="BT499" s="1330"/>
      <c r="BU499" s="1330"/>
      <c r="BV499" s="1330"/>
      <c r="BW499" s="1330"/>
      <c r="BX499" s="1330"/>
      <c r="BY499" s="1330"/>
      <c r="BZ499" s="1330"/>
      <c r="CA499" s="1330"/>
      <c r="CB499" s="1330"/>
      <c r="CC499" s="1330"/>
      <c r="CD499" s="1330"/>
      <c r="CE499" s="1330"/>
      <c r="CF499" s="1330"/>
      <c r="CG499" s="1330"/>
    </row>
    <row r="500" spans="1:85" s="1289" customFormat="1" ht="40.35" hidden="1" customHeight="1" outlineLevel="1" collapsed="1">
      <c r="A500" s="1299">
        <v>45061</v>
      </c>
      <c r="B500" s="1341">
        <v>20</v>
      </c>
      <c r="C500" s="1353">
        <v>224.43</v>
      </c>
      <c r="D500" s="1355">
        <v>276.1019</v>
      </c>
      <c r="E500" s="1356">
        <v>540</v>
      </c>
      <c r="F500" s="1353">
        <v>230.06920000000002</v>
      </c>
      <c r="G500" s="1354">
        <v>5446</v>
      </c>
      <c r="H500" s="1353">
        <v>207.71550000000002</v>
      </c>
      <c r="I500" s="1354">
        <v>1547</v>
      </c>
      <c r="J500" s="1353">
        <v>243.34</v>
      </c>
      <c r="K500" s="1353">
        <v>215.58</v>
      </c>
      <c r="L500" s="1352">
        <v>264.42</v>
      </c>
      <c r="M500" s="1353">
        <v>247.06</v>
      </c>
      <c r="N500" s="1353">
        <v>229</v>
      </c>
      <c r="O500" s="1355">
        <v>240</v>
      </c>
      <c r="P500" s="1362"/>
      <c r="Q500" s="1355">
        <v>222.07</v>
      </c>
      <c r="R500" s="1362" t="s">
        <v>217</v>
      </c>
      <c r="S500" s="1355">
        <v>243.07</v>
      </c>
      <c r="T500" s="1355">
        <v>258.2</v>
      </c>
      <c r="U500" s="1355">
        <v>248.4</v>
      </c>
      <c r="V500" s="1355">
        <v>236.46</v>
      </c>
      <c r="W500" s="1355">
        <v>246.13490000000002</v>
      </c>
      <c r="X500" s="1358">
        <v>91704.95</v>
      </c>
      <c r="Y500" s="1355">
        <v>226.38</v>
      </c>
      <c r="Z500" s="1355">
        <v>213.87</v>
      </c>
      <c r="AA500" s="1355">
        <v>248.32</v>
      </c>
      <c r="AB500" s="1355">
        <v>250.77010000000001</v>
      </c>
      <c r="AC500" s="1359">
        <v>1132.75</v>
      </c>
      <c r="AD500" s="1355">
        <v>267.36</v>
      </c>
      <c r="AE500" s="1355">
        <v>259.8623</v>
      </c>
      <c r="AF500" s="1355">
        <v>1288.3600000000001</v>
      </c>
      <c r="AG500" s="1355">
        <v>243.64000000000001</v>
      </c>
      <c r="AH500" s="1355">
        <v>245.89000000000001</v>
      </c>
      <c r="AI500" s="1355">
        <v>222.85</v>
      </c>
      <c r="AJ500" s="1355">
        <v>226.42940000000002</v>
      </c>
      <c r="AK500" s="1354">
        <v>2563</v>
      </c>
      <c r="AL500" s="1335"/>
      <c r="AM500" s="1307">
        <v>238.32863090092911</v>
      </c>
      <c r="AN500" s="1284">
        <v>2.8550759032541784E-4</v>
      </c>
      <c r="AP500" s="1266"/>
      <c r="AQ500" s="1266"/>
      <c r="AS500" s="1380"/>
      <c r="AT500" s="1330"/>
      <c r="AU500" s="1330"/>
      <c r="AV500" s="1330"/>
      <c r="AW500" s="1331"/>
      <c r="AX500" s="1331"/>
      <c r="AY500" s="1330"/>
      <c r="AZ500" s="1330"/>
      <c r="BA500" s="1330"/>
      <c r="BB500" s="1330"/>
      <c r="BC500" s="1330"/>
      <c r="BD500" s="1330"/>
      <c r="BE500" s="1330"/>
      <c r="BF500" s="1330"/>
      <c r="BG500" s="1330"/>
      <c r="BH500" s="1330"/>
      <c r="BI500" s="1330"/>
      <c r="BJ500" s="1330"/>
      <c r="BK500" s="1330"/>
      <c r="BL500" s="1330"/>
      <c r="BM500" s="1330"/>
      <c r="BN500" s="1330"/>
      <c r="BO500" s="1330"/>
      <c r="BP500" s="1330"/>
      <c r="BQ500" s="1330"/>
      <c r="BR500" s="1330"/>
      <c r="BS500" s="1330"/>
      <c r="BT500" s="1330"/>
      <c r="BU500" s="1330"/>
      <c r="BV500" s="1330"/>
      <c r="BW500" s="1330"/>
      <c r="BX500" s="1330"/>
      <c r="BY500" s="1330"/>
      <c r="BZ500" s="1330"/>
      <c r="CA500" s="1330"/>
      <c r="CB500" s="1330"/>
      <c r="CC500" s="1330"/>
      <c r="CD500" s="1330"/>
      <c r="CE500" s="1330"/>
      <c r="CF500" s="1330"/>
      <c r="CG500" s="1330"/>
    </row>
    <row r="501" spans="1:85" s="1289" customFormat="1" ht="40.35" hidden="1" customHeight="1" outlineLevel="1" collapsed="1">
      <c r="A501" s="1299">
        <v>45068</v>
      </c>
      <c r="B501" s="1341">
        <v>21</v>
      </c>
      <c r="C501" s="1353">
        <v>224.73000000000002</v>
      </c>
      <c r="D501" s="1355">
        <v>275.75420000000003</v>
      </c>
      <c r="E501" s="1356">
        <v>539.32000000000005</v>
      </c>
      <c r="F501" s="1353">
        <v>231.2877</v>
      </c>
      <c r="G501" s="1354">
        <v>5476</v>
      </c>
      <c r="H501" s="1353">
        <v>206.88890000000001</v>
      </c>
      <c r="I501" s="1354">
        <v>1541</v>
      </c>
      <c r="J501" s="1353">
        <v>246.28</v>
      </c>
      <c r="K501" s="1353">
        <v>213.66</v>
      </c>
      <c r="L501" s="1352">
        <v>268.32</v>
      </c>
      <c r="M501" s="1353">
        <v>248.92000000000002</v>
      </c>
      <c r="N501" s="1353">
        <v>227</v>
      </c>
      <c r="O501" s="1355">
        <v>239</v>
      </c>
      <c r="P501" s="1362"/>
      <c r="Q501" s="1355">
        <v>222.15</v>
      </c>
      <c r="R501" s="1362" t="s">
        <v>217</v>
      </c>
      <c r="S501" s="1355">
        <v>243.93</v>
      </c>
      <c r="T501" s="1355">
        <v>257.73</v>
      </c>
      <c r="U501" s="1355">
        <v>247.01000000000002</v>
      </c>
      <c r="V501" s="1355">
        <v>237.49</v>
      </c>
      <c r="W501" s="1355">
        <v>252.59980000000002</v>
      </c>
      <c r="X501" s="1358">
        <v>94404.86</v>
      </c>
      <c r="Y501" s="1355" t="s">
        <v>202</v>
      </c>
      <c r="Z501" s="1355">
        <v>213.94</v>
      </c>
      <c r="AA501" s="1355">
        <v>249.58</v>
      </c>
      <c r="AB501" s="1355">
        <v>252.20450000000002</v>
      </c>
      <c r="AC501" s="1359">
        <v>1138.79</v>
      </c>
      <c r="AD501" s="1355">
        <v>267.36</v>
      </c>
      <c r="AE501" s="1355">
        <v>269.39769999999999</v>
      </c>
      <c r="AF501" s="1355">
        <v>1337.34</v>
      </c>
      <c r="AG501" s="1355">
        <v>244.62</v>
      </c>
      <c r="AH501" s="1355">
        <v>247.48000000000002</v>
      </c>
      <c r="AI501" s="1355">
        <v>222.99</v>
      </c>
      <c r="AJ501" s="1355">
        <v>223.22060000000002</v>
      </c>
      <c r="AK501" s="1354">
        <v>2561</v>
      </c>
      <c r="AL501" s="1335"/>
      <c r="AM501" s="1307">
        <v>239.69850752688174</v>
      </c>
      <c r="AN501" s="1284">
        <v>5.7478475027286091E-3</v>
      </c>
      <c r="AP501" s="1266"/>
      <c r="AQ501" s="1266"/>
      <c r="AS501" s="1380"/>
      <c r="AT501" s="1330"/>
      <c r="AU501" s="1330"/>
      <c r="AV501" s="1330"/>
      <c r="AW501" s="1331"/>
      <c r="AX501" s="1331"/>
      <c r="AY501" s="1330"/>
      <c r="AZ501" s="1330"/>
      <c r="BA501" s="1330"/>
      <c r="BB501" s="1330"/>
      <c r="BC501" s="1330"/>
      <c r="BD501" s="1330"/>
      <c r="BE501" s="1330"/>
      <c r="BF501" s="1330"/>
      <c r="BG501" s="1330"/>
      <c r="BH501" s="1330"/>
      <c r="BI501" s="1330"/>
      <c r="BJ501" s="1330"/>
      <c r="BK501" s="1330"/>
      <c r="BL501" s="1330"/>
      <c r="BM501" s="1330"/>
      <c r="BN501" s="1330"/>
      <c r="BO501" s="1330"/>
      <c r="BP501" s="1330"/>
      <c r="BQ501" s="1330"/>
      <c r="BR501" s="1330"/>
      <c r="BS501" s="1330"/>
      <c r="BT501" s="1330"/>
      <c r="BU501" s="1330"/>
      <c r="BV501" s="1330"/>
      <c r="BW501" s="1330"/>
      <c r="BX501" s="1330"/>
      <c r="BY501" s="1330"/>
      <c r="BZ501" s="1330"/>
      <c r="CA501" s="1330"/>
      <c r="CB501" s="1330"/>
      <c r="CC501" s="1330"/>
      <c r="CD501" s="1330"/>
      <c r="CE501" s="1330"/>
      <c r="CF501" s="1330"/>
      <c r="CG501" s="1330"/>
    </row>
    <row r="502" spans="1:85" s="1289" customFormat="1" ht="40.35" hidden="1" customHeight="1" outlineLevel="1" collapsed="1">
      <c r="A502" s="1299">
        <v>45075</v>
      </c>
      <c r="B502" s="1341">
        <v>22</v>
      </c>
      <c r="C502" s="1353">
        <v>231.85</v>
      </c>
      <c r="D502" s="1355">
        <v>276.69499999999999</v>
      </c>
      <c r="E502" s="1356">
        <v>541.16</v>
      </c>
      <c r="F502" s="1353">
        <v>233.99200000000002</v>
      </c>
      <c r="G502" s="1354">
        <v>5542</v>
      </c>
      <c r="H502" s="1353">
        <v>207.5566</v>
      </c>
      <c r="I502" s="1354">
        <v>1546</v>
      </c>
      <c r="J502" s="1353">
        <v>247.84</v>
      </c>
      <c r="K502" s="1353">
        <v>215.38</v>
      </c>
      <c r="L502" s="1352">
        <v>270.14</v>
      </c>
      <c r="M502" s="1353">
        <v>247.28</v>
      </c>
      <c r="N502" s="1353">
        <v>227</v>
      </c>
      <c r="O502" s="1355">
        <v>244</v>
      </c>
      <c r="P502" s="1362"/>
      <c r="Q502" s="1355">
        <v>222.19</v>
      </c>
      <c r="R502" s="1362" t="s">
        <v>217</v>
      </c>
      <c r="S502" s="1355">
        <v>244.19</v>
      </c>
      <c r="T502" s="1355">
        <v>260.76</v>
      </c>
      <c r="U502" s="1355">
        <v>249.78</v>
      </c>
      <c r="V502" s="1355">
        <v>242.09</v>
      </c>
      <c r="W502" s="1355">
        <v>256.09840000000003</v>
      </c>
      <c r="X502" s="1358">
        <v>95028.97</v>
      </c>
      <c r="Y502" s="1355" t="s">
        <v>202</v>
      </c>
      <c r="Z502" s="1355">
        <v>216.68</v>
      </c>
      <c r="AA502" s="1355">
        <v>253.59</v>
      </c>
      <c r="AB502" s="1355">
        <v>256.0403</v>
      </c>
      <c r="AC502" s="1359">
        <v>1157.73</v>
      </c>
      <c r="AD502" s="1355">
        <v>267.36</v>
      </c>
      <c r="AE502" s="1355">
        <v>278.1413</v>
      </c>
      <c r="AF502" s="1355">
        <v>1380.32</v>
      </c>
      <c r="AG502" s="1355">
        <v>246.28</v>
      </c>
      <c r="AH502" s="1355">
        <v>255.12</v>
      </c>
      <c r="AI502" s="1355">
        <v>221.3</v>
      </c>
      <c r="AJ502" s="1355">
        <v>222.25540000000001</v>
      </c>
      <c r="AK502" s="1354">
        <v>2576</v>
      </c>
      <c r="AL502" s="1335"/>
      <c r="AM502" s="1307">
        <v>241.45393946132165</v>
      </c>
      <c r="AN502" s="1284">
        <v>7.3234996435804778E-3</v>
      </c>
      <c r="AP502" s="1266"/>
      <c r="AQ502" s="1266"/>
      <c r="AS502" s="1380"/>
      <c r="AT502" s="1330"/>
      <c r="AU502" s="1330"/>
      <c r="AV502" s="1330"/>
      <c r="AW502" s="1331"/>
      <c r="AX502" s="1331"/>
      <c r="AY502" s="1330"/>
      <c r="AZ502" s="1330"/>
      <c r="BA502" s="1330"/>
      <c r="BB502" s="1330"/>
      <c r="BC502" s="1330"/>
      <c r="BD502" s="1330"/>
      <c r="BE502" s="1330"/>
      <c r="BF502" s="1330"/>
      <c r="BG502" s="1330"/>
      <c r="BH502" s="1330"/>
      <c r="BI502" s="1330"/>
      <c r="BJ502" s="1330"/>
      <c r="BK502" s="1330"/>
      <c r="BL502" s="1330"/>
      <c r="BM502" s="1330"/>
      <c r="BN502" s="1330"/>
      <c r="BO502" s="1330"/>
      <c r="BP502" s="1330"/>
      <c r="BQ502" s="1330"/>
      <c r="BR502" s="1330"/>
      <c r="BS502" s="1330"/>
      <c r="BT502" s="1330"/>
      <c r="BU502" s="1330"/>
      <c r="BV502" s="1330"/>
      <c r="BW502" s="1330"/>
      <c r="BX502" s="1330"/>
      <c r="BY502" s="1330"/>
      <c r="BZ502" s="1330"/>
      <c r="CA502" s="1330"/>
      <c r="CB502" s="1330"/>
      <c r="CC502" s="1330"/>
      <c r="CD502" s="1330"/>
      <c r="CE502" s="1330"/>
      <c r="CF502" s="1330"/>
      <c r="CG502" s="1330"/>
    </row>
    <row r="503" spans="1:85" s="1289" customFormat="1" ht="40.35" hidden="1" customHeight="1" outlineLevel="1" collapsed="1">
      <c r="A503" s="1299">
        <v>45082</v>
      </c>
      <c r="B503" s="1341">
        <v>23</v>
      </c>
      <c r="C503" s="1353">
        <v>232.78</v>
      </c>
      <c r="D503" s="1355">
        <v>276.61320000000001</v>
      </c>
      <c r="E503" s="1356">
        <v>541</v>
      </c>
      <c r="F503" s="1353">
        <v>234.7277</v>
      </c>
      <c r="G503" s="1354">
        <v>5544</v>
      </c>
      <c r="H503" s="1353">
        <v>207.52950000000001</v>
      </c>
      <c r="I503" s="1354">
        <v>1546</v>
      </c>
      <c r="J503" s="1353">
        <v>251.49</v>
      </c>
      <c r="K503" s="1353">
        <v>214</v>
      </c>
      <c r="L503" s="1352" t="s">
        <v>202</v>
      </c>
      <c r="M503" s="1353">
        <v>246.35</v>
      </c>
      <c r="N503" s="1353">
        <v>228</v>
      </c>
      <c r="O503" s="1355">
        <v>244</v>
      </c>
      <c r="P503" s="1362"/>
      <c r="Q503" s="1355">
        <v>222.08</v>
      </c>
      <c r="R503" s="1362" t="s">
        <v>217</v>
      </c>
      <c r="S503" s="1355">
        <v>243.23000000000002</v>
      </c>
      <c r="T503" s="1355">
        <v>264.07</v>
      </c>
      <c r="U503" s="1355">
        <v>249.95000000000002</v>
      </c>
      <c r="V503" s="1355">
        <v>242.96</v>
      </c>
      <c r="W503" s="1355">
        <v>257.76170000000002</v>
      </c>
      <c r="X503" s="1358">
        <v>95154.930000000008</v>
      </c>
      <c r="Y503" s="1355">
        <v>225.33</v>
      </c>
      <c r="Z503" s="1355">
        <v>216.91</v>
      </c>
      <c r="AA503" s="1355">
        <v>254.04</v>
      </c>
      <c r="AB503" s="1355">
        <v>262.54640000000001</v>
      </c>
      <c r="AC503" s="1359">
        <v>1175.1500000000001</v>
      </c>
      <c r="AD503" s="1355">
        <v>267.36</v>
      </c>
      <c r="AE503" s="1355">
        <v>282.50870000000003</v>
      </c>
      <c r="AF503" s="1355">
        <v>1400.9</v>
      </c>
      <c r="AG503" s="1355">
        <v>248.85</v>
      </c>
      <c r="AH503" s="1355">
        <v>253.84</v>
      </c>
      <c r="AI503" s="1355">
        <v>220.47</v>
      </c>
      <c r="AJ503" s="1355">
        <v>221.86200000000002</v>
      </c>
      <c r="AK503" s="1354">
        <v>2581</v>
      </c>
      <c r="AL503" s="1335"/>
      <c r="AM503" s="1307">
        <v>243.54801310157634</v>
      </c>
      <c r="AN503" s="1284">
        <v>8.6727665116026476E-3</v>
      </c>
      <c r="AP503" s="1266"/>
      <c r="AQ503" s="1266"/>
      <c r="AS503" s="1380"/>
      <c r="AT503" s="1330"/>
      <c r="AU503" s="1330"/>
      <c r="AV503" s="1330"/>
      <c r="AW503" s="1331"/>
      <c r="AX503" s="1331"/>
      <c r="AY503" s="1330"/>
      <c r="AZ503" s="1330"/>
      <c r="BA503" s="1330"/>
      <c r="BB503" s="1330"/>
      <c r="BC503" s="1330"/>
      <c r="BD503" s="1330"/>
      <c r="BE503" s="1330"/>
      <c r="BF503" s="1330"/>
      <c r="BG503" s="1330"/>
      <c r="BH503" s="1330"/>
      <c r="BI503" s="1330"/>
      <c r="BJ503" s="1330"/>
      <c r="BK503" s="1330"/>
      <c r="BL503" s="1330"/>
      <c r="BM503" s="1330"/>
      <c r="BN503" s="1330"/>
      <c r="BO503" s="1330"/>
      <c r="BP503" s="1330"/>
      <c r="BQ503" s="1330"/>
      <c r="BR503" s="1330"/>
      <c r="BS503" s="1330"/>
      <c r="BT503" s="1330"/>
      <c r="BU503" s="1330"/>
      <c r="BV503" s="1330"/>
      <c r="BW503" s="1330"/>
      <c r="BX503" s="1330"/>
      <c r="BY503" s="1330"/>
      <c r="BZ503" s="1330"/>
      <c r="CA503" s="1330"/>
      <c r="CB503" s="1330"/>
      <c r="CC503" s="1330"/>
      <c r="CD503" s="1330"/>
      <c r="CE503" s="1330"/>
      <c r="CF503" s="1330"/>
      <c r="CG503" s="1330"/>
    </row>
    <row r="504" spans="1:85" s="1289" customFormat="1" ht="40.35" hidden="1" customHeight="1" outlineLevel="1" collapsed="1">
      <c r="A504" s="1299">
        <v>45089</v>
      </c>
      <c r="B504" s="1341">
        <v>24</v>
      </c>
      <c r="C504" s="1353">
        <v>237.74</v>
      </c>
      <c r="D504" s="1355">
        <v>276.8177</v>
      </c>
      <c r="E504" s="1356">
        <v>541.4</v>
      </c>
      <c r="F504" s="1353">
        <v>238.6627</v>
      </c>
      <c r="G504" s="1354">
        <v>5674</v>
      </c>
      <c r="H504" s="1353">
        <v>207.33840000000001</v>
      </c>
      <c r="I504" s="1354">
        <v>1545</v>
      </c>
      <c r="J504" s="1353">
        <v>253.57</v>
      </c>
      <c r="K504" s="1353">
        <v>215.5</v>
      </c>
      <c r="L504" s="1352">
        <v>270.66000000000003</v>
      </c>
      <c r="M504" s="1353">
        <v>246.66</v>
      </c>
      <c r="N504" s="1353">
        <v>231</v>
      </c>
      <c r="O504" s="1355">
        <v>248</v>
      </c>
      <c r="P504" s="1362"/>
      <c r="Q504" s="1355">
        <v>222.51</v>
      </c>
      <c r="R504" s="1362" t="s">
        <v>217</v>
      </c>
      <c r="S504" s="1355">
        <v>244.52</v>
      </c>
      <c r="T504" s="1355">
        <v>271.41000000000003</v>
      </c>
      <c r="U504" s="1355">
        <v>256.48</v>
      </c>
      <c r="V504" s="1355">
        <v>246.73000000000002</v>
      </c>
      <c r="W504" s="1355">
        <v>256.72669999999999</v>
      </c>
      <c r="X504" s="1358">
        <v>95386.44</v>
      </c>
      <c r="Y504" s="1355">
        <v>226.35</v>
      </c>
      <c r="Z504" s="1355">
        <v>218.07</v>
      </c>
      <c r="AA504" s="1355">
        <v>256.91000000000003</v>
      </c>
      <c r="AB504" s="1355">
        <v>267.97649999999999</v>
      </c>
      <c r="AC504" s="1359">
        <v>1196.1400000000001</v>
      </c>
      <c r="AD504" s="1355">
        <v>267.36</v>
      </c>
      <c r="AE504" s="1355">
        <v>283.53390000000002</v>
      </c>
      <c r="AF504" s="1355">
        <v>1406</v>
      </c>
      <c r="AG504" s="1355">
        <v>252.25</v>
      </c>
      <c r="AH504" s="1355">
        <v>258.44</v>
      </c>
      <c r="AI504" s="1355">
        <v>222.06</v>
      </c>
      <c r="AJ504" s="1355">
        <v>221.458</v>
      </c>
      <c r="AK504" s="1354">
        <v>2572</v>
      </c>
      <c r="AL504" s="1335"/>
      <c r="AM504" s="1307">
        <v>245.64706285624797</v>
      </c>
      <c r="AN504" s="1284">
        <v>8.6186281215776539E-3</v>
      </c>
      <c r="AP504" s="1266"/>
      <c r="AQ504" s="1266"/>
      <c r="AS504" s="1380"/>
      <c r="AT504" s="1330"/>
      <c r="AU504" s="1330"/>
      <c r="AV504" s="1330"/>
      <c r="AW504" s="1331"/>
      <c r="AX504" s="1331"/>
      <c r="AY504" s="1330"/>
      <c r="AZ504" s="1330"/>
      <c r="BA504" s="1330"/>
      <c r="BB504" s="1330"/>
      <c r="BC504" s="1330"/>
      <c r="BD504" s="1330"/>
      <c r="BE504" s="1330"/>
      <c r="BF504" s="1330"/>
      <c r="BG504" s="1330"/>
      <c r="BH504" s="1330"/>
      <c r="BI504" s="1330"/>
      <c r="BJ504" s="1330"/>
      <c r="BK504" s="1330"/>
      <c r="BL504" s="1330"/>
      <c r="BM504" s="1330"/>
      <c r="BN504" s="1330"/>
      <c r="BO504" s="1330"/>
      <c r="BP504" s="1330"/>
      <c r="BQ504" s="1330"/>
      <c r="BR504" s="1330"/>
      <c r="BS504" s="1330"/>
      <c r="BT504" s="1330"/>
      <c r="BU504" s="1330"/>
      <c r="BV504" s="1330"/>
      <c r="BW504" s="1330"/>
      <c r="BX504" s="1330"/>
      <c r="BY504" s="1330"/>
      <c r="BZ504" s="1330"/>
      <c r="CA504" s="1330"/>
      <c r="CB504" s="1330"/>
      <c r="CC504" s="1330"/>
      <c r="CD504" s="1330"/>
      <c r="CE504" s="1330"/>
      <c r="CF504" s="1330"/>
      <c r="CG504" s="1330"/>
    </row>
    <row r="505" spans="1:85" s="1289" customFormat="1" ht="40.35" hidden="1" customHeight="1" outlineLevel="1" collapsed="1">
      <c r="A505" s="1299">
        <v>45096</v>
      </c>
      <c r="B505" s="1341">
        <v>25</v>
      </c>
      <c r="C505" s="1353">
        <v>236.82</v>
      </c>
      <c r="D505" s="1355">
        <v>276.85860000000002</v>
      </c>
      <c r="E505" s="1356">
        <v>541.48</v>
      </c>
      <c r="F505" s="1353">
        <v>240.58880000000002</v>
      </c>
      <c r="G505" s="1354">
        <v>5709</v>
      </c>
      <c r="H505" s="1353">
        <v>207.2765</v>
      </c>
      <c r="I505" s="1354">
        <v>1544</v>
      </c>
      <c r="J505" s="1353">
        <v>253.49</v>
      </c>
      <c r="K505" s="1353">
        <v>218.05</v>
      </c>
      <c r="L505" s="1352">
        <v>273.91000000000003</v>
      </c>
      <c r="M505" s="1353">
        <v>249</v>
      </c>
      <c r="N505" s="1353">
        <v>235</v>
      </c>
      <c r="O505" s="1355">
        <v>248</v>
      </c>
      <c r="P505" s="1362"/>
      <c r="Q505" s="1355">
        <v>222.58</v>
      </c>
      <c r="R505" s="1362" t="s">
        <v>217</v>
      </c>
      <c r="S505" s="1355">
        <v>256.62</v>
      </c>
      <c r="T505" s="1355">
        <v>272.05</v>
      </c>
      <c r="U505" s="1355">
        <v>257.89</v>
      </c>
      <c r="V505" s="1355">
        <v>247</v>
      </c>
      <c r="W505" s="1355">
        <v>259.06560000000002</v>
      </c>
      <c r="X505" s="1358">
        <v>96190.33</v>
      </c>
      <c r="Y505" s="1355">
        <v>226.32</v>
      </c>
      <c r="Z505" s="1355">
        <v>223.41</v>
      </c>
      <c r="AA505" s="1355">
        <v>257.09000000000003</v>
      </c>
      <c r="AB505" s="1355">
        <v>271.16669999999999</v>
      </c>
      <c r="AC505" s="1359">
        <v>1204.05</v>
      </c>
      <c r="AD505" s="1355">
        <v>267.36</v>
      </c>
      <c r="AE505" s="1355">
        <v>277.81909999999999</v>
      </c>
      <c r="AF505" s="1355">
        <v>1377.82</v>
      </c>
      <c r="AG505" s="1355">
        <v>254.62</v>
      </c>
      <c r="AH505" s="1355">
        <v>255.87</v>
      </c>
      <c r="AI505" s="1355">
        <v>222.12</v>
      </c>
      <c r="AJ505" s="1355">
        <v>219.81470000000002</v>
      </c>
      <c r="AK505" s="1354">
        <v>2571</v>
      </c>
      <c r="AL505" s="1335"/>
      <c r="AM505" s="1307">
        <v>247.26450263075481</v>
      </c>
      <c r="AN505" s="1284">
        <v>6.584405104217872E-3</v>
      </c>
      <c r="AP505" s="1266"/>
      <c r="AQ505" s="1266"/>
      <c r="AS505" s="1380"/>
      <c r="AT505" s="1330"/>
      <c r="AU505" s="1330"/>
      <c r="AV505" s="1330"/>
      <c r="AW505" s="1331"/>
      <c r="AX505" s="1331"/>
      <c r="AY505" s="1330"/>
      <c r="AZ505" s="1330"/>
      <c r="BA505" s="1330"/>
      <c r="BB505" s="1330"/>
      <c r="BC505" s="1330"/>
      <c r="BD505" s="1330"/>
      <c r="BE505" s="1330"/>
      <c r="BF505" s="1330"/>
      <c r="BG505" s="1330"/>
      <c r="BH505" s="1330"/>
      <c r="BI505" s="1330"/>
      <c r="BJ505" s="1330"/>
      <c r="BK505" s="1330"/>
      <c r="BL505" s="1330"/>
      <c r="BM505" s="1330"/>
      <c r="BN505" s="1330"/>
      <c r="BO505" s="1330"/>
      <c r="BP505" s="1330"/>
      <c r="BQ505" s="1330"/>
      <c r="BR505" s="1330"/>
      <c r="BS505" s="1330"/>
      <c r="BT505" s="1330"/>
      <c r="BU505" s="1330"/>
      <c r="BV505" s="1330"/>
      <c r="BW505" s="1330"/>
      <c r="BX505" s="1330"/>
      <c r="BY505" s="1330"/>
      <c r="BZ505" s="1330"/>
      <c r="CA505" s="1330"/>
      <c r="CB505" s="1330"/>
      <c r="CC505" s="1330"/>
      <c r="CD505" s="1330"/>
      <c r="CE505" s="1330"/>
      <c r="CF505" s="1330"/>
      <c r="CG505" s="1330"/>
    </row>
    <row r="506" spans="1:85" s="1289" customFormat="1" ht="40.35" hidden="1" customHeight="1" outlineLevel="1" collapsed="1">
      <c r="A506" s="1299">
        <v>45103</v>
      </c>
      <c r="B506" s="1341">
        <v>26</v>
      </c>
      <c r="C506" s="1353">
        <v>239.58</v>
      </c>
      <c r="D506" s="1355">
        <v>274.53730000000002</v>
      </c>
      <c r="E506" s="1356">
        <v>536.94000000000005</v>
      </c>
      <c r="F506" s="1353">
        <v>242.85590000000002</v>
      </c>
      <c r="G506" s="1354">
        <v>5751</v>
      </c>
      <c r="H506" s="1353">
        <v>207.05530000000002</v>
      </c>
      <c r="I506" s="1354">
        <v>1542</v>
      </c>
      <c r="J506" s="1353">
        <v>257.33</v>
      </c>
      <c r="K506" s="1353">
        <v>217.38</v>
      </c>
      <c r="L506" s="1352">
        <v>275.73</v>
      </c>
      <c r="M506" s="1353">
        <v>247.78</v>
      </c>
      <c r="N506" s="1353">
        <v>239</v>
      </c>
      <c r="O506" s="1355">
        <v>249</v>
      </c>
      <c r="P506" s="1362"/>
      <c r="Q506" s="1355">
        <v>222.64000000000001</v>
      </c>
      <c r="R506" s="1362" t="s">
        <v>217</v>
      </c>
      <c r="S506" s="1355">
        <v>257.48</v>
      </c>
      <c r="T506" s="1355">
        <v>273.66000000000003</v>
      </c>
      <c r="U506" s="1355">
        <v>259.14999999999998</v>
      </c>
      <c r="V506" s="1355">
        <v>248.63</v>
      </c>
      <c r="W506" s="1355">
        <v>256.7525</v>
      </c>
      <c r="X506" s="1358">
        <v>95144.76</v>
      </c>
      <c r="Y506" s="1355">
        <v>226.38</v>
      </c>
      <c r="Z506" s="1355">
        <v>223.4</v>
      </c>
      <c r="AA506" s="1355">
        <v>259.13</v>
      </c>
      <c r="AB506" s="1355">
        <v>272.92990000000003</v>
      </c>
      <c r="AC506" s="1359">
        <v>1212.23</v>
      </c>
      <c r="AD506" s="1355">
        <v>267.36</v>
      </c>
      <c r="AE506" s="1355">
        <v>275.37850000000003</v>
      </c>
      <c r="AF506" s="1355">
        <v>1365.96</v>
      </c>
      <c r="AG506" s="1355">
        <v>255.13</v>
      </c>
      <c r="AH506" s="1355">
        <v>255.44</v>
      </c>
      <c r="AI506" s="1355">
        <v>222.48000000000002</v>
      </c>
      <c r="AJ506" s="1355">
        <v>218.5334</v>
      </c>
      <c r="AK506" s="1354">
        <v>2570</v>
      </c>
      <c r="AL506" s="1335"/>
      <c r="AM506" s="1307">
        <v>248.70230082472074</v>
      </c>
      <c r="AN506" s="1284">
        <v>5.8148184582444973E-3</v>
      </c>
      <c r="AP506" s="1266"/>
      <c r="AQ506" s="1266"/>
      <c r="AS506" s="1380"/>
      <c r="AT506" s="1330"/>
      <c r="AU506" s="1330"/>
      <c r="AV506" s="1330"/>
      <c r="AW506" s="1331"/>
      <c r="AX506" s="1331"/>
      <c r="AY506" s="1330"/>
      <c r="AZ506" s="1330"/>
      <c r="BA506" s="1330"/>
      <c r="BB506" s="1330"/>
      <c r="BC506" s="1330"/>
      <c r="BD506" s="1330"/>
      <c r="BE506" s="1330"/>
      <c r="BF506" s="1330"/>
      <c r="BG506" s="1330"/>
      <c r="BH506" s="1330"/>
      <c r="BI506" s="1330"/>
      <c r="BJ506" s="1330"/>
      <c r="BK506" s="1330"/>
      <c r="BL506" s="1330"/>
      <c r="BM506" s="1330"/>
      <c r="BN506" s="1330"/>
      <c r="BO506" s="1330"/>
      <c r="BP506" s="1330"/>
      <c r="BQ506" s="1330"/>
      <c r="BR506" s="1330"/>
      <c r="BS506" s="1330"/>
      <c r="BT506" s="1330"/>
      <c r="BU506" s="1330"/>
      <c r="BV506" s="1330"/>
      <c r="BW506" s="1330"/>
      <c r="BX506" s="1330"/>
      <c r="BY506" s="1330"/>
      <c r="BZ506" s="1330"/>
      <c r="CA506" s="1330"/>
      <c r="CB506" s="1330"/>
      <c r="CC506" s="1330"/>
      <c r="CD506" s="1330"/>
      <c r="CE506" s="1330"/>
      <c r="CF506" s="1330"/>
      <c r="CG506" s="1330"/>
    </row>
    <row r="507" spans="1:85" s="1289" customFormat="1" ht="40.35" hidden="1" customHeight="1" outlineLevel="1" collapsed="1">
      <c r="A507" s="1299">
        <v>45110</v>
      </c>
      <c r="B507" s="1341">
        <v>27</v>
      </c>
      <c r="C507" s="1353">
        <v>242.74</v>
      </c>
      <c r="D507" s="1355">
        <v>274.1078</v>
      </c>
      <c r="E507" s="1356">
        <v>536.1</v>
      </c>
      <c r="F507" s="1353">
        <v>248.6619</v>
      </c>
      <c r="G507" s="1354">
        <v>5920</v>
      </c>
      <c r="H507" s="1353">
        <v>207.27770000000001</v>
      </c>
      <c r="I507" s="1354">
        <v>1544</v>
      </c>
      <c r="J507" s="1353">
        <v>259.81</v>
      </c>
      <c r="K507" s="1353">
        <v>228.72</v>
      </c>
      <c r="L507" s="1352">
        <v>274.82</v>
      </c>
      <c r="M507" s="1353">
        <v>248.92000000000002</v>
      </c>
      <c r="N507" s="1353">
        <v>242</v>
      </c>
      <c r="O507" s="1355">
        <v>256</v>
      </c>
      <c r="P507" s="1362"/>
      <c r="Q507" s="1355">
        <v>222.78</v>
      </c>
      <c r="R507" s="1362" t="s">
        <v>217</v>
      </c>
      <c r="S507" s="1355">
        <v>256.85000000000002</v>
      </c>
      <c r="T507" s="1355">
        <v>278.52</v>
      </c>
      <c r="U507" s="1355">
        <v>265.10000000000002</v>
      </c>
      <c r="V507" s="1355">
        <v>254.11</v>
      </c>
      <c r="W507" s="1355">
        <v>254.41860000000003</v>
      </c>
      <c r="X507" s="1358">
        <v>96692.17</v>
      </c>
      <c r="Y507" s="1355">
        <v>227.19</v>
      </c>
      <c r="Z507" s="1355">
        <v>225.99</v>
      </c>
      <c r="AA507" s="1355">
        <v>264.67</v>
      </c>
      <c r="AB507" s="1355">
        <v>273.79149999999998</v>
      </c>
      <c r="AC507" s="1359">
        <v>1220.23</v>
      </c>
      <c r="AD507" s="1355">
        <v>267.36</v>
      </c>
      <c r="AE507" s="1355">
        <v>273.33280000000002</v>
      </c>
      <c r="AF507" s="1355">
        <v>1354.1100000000001</v>
      </c>
      <c r="AG507" s="1355">
        <v>260.99</v>
      </c>
      <c r="AH507" s="1355">
        <v>257.05</v>
      </c>
      <c r="AI507" s="1355">
        <v>222.33</v>
      </c>
      <c r="AJ507" s="1355">
        <v>216.7483</v>
      </c>
      <c r="AK507" s="1354">
        <v>2570</v>
      </c>
      <c r="AL507" s="1335"/>
      <c r="AM507" s="1307">
        <v>250.50279736924199</v>
      </c>
      <c r="AN507" s="1284">
        <v>7.2395652897083718E-3</v>
      </c>
      <c r="AP507" s="1266"/>
      <c r="AQ507" s="1266"/>
      <c r="AS507" s="1380"/>
      <c r="AT507" s="1330"/>
      <c r="AU507" s="1330"/>
      <c r="AV507" s="1330"/>
      <c r="AW507" s="1331"/>
      <c r="AX507" s="1331"/>
      <c r="AY507" s="1330"/>
      <c r="AZ507" s="1330"/>
      <c r="BA507" s="1330"/>
      <c r="BB507" s="1330"/>
      <c r="BC507" s="1330"/>
      <c r="BD507" s="1330"/>
      <c r="BE507" s="1330"/>
      <c r="BF507" s="1330"/>
      <c r="BG507" s="1330"/>
      <c r="BH507" s="1330"/>
      <c r="BI507" s="1330"/>
      <c r="BJ507" s="1330"/>
      <c r="BK507" s="1330"/>
      <c r="BL507" s="1330"/>
      <c r="BM507" s="1330"/>
      <c r="BN507" s="1330"/>
      <c r="BO507" s="1330"/>
      <c r="BP507" s="1330"/>
      <c r="BQ507" s="1330"/>
      <c r="BR507" s="1330"/>
      <c r="BS507" s="1330"/>
      <c r="BT507" s="1330"/>
      <c r="BU507" s="1330"/>
      <c r="BV507" s="1330"/>
      <c r="BW507" s="1330"/>
      <c r="BX507" s="1330"/>
      <c r="BY507" s="1330"/>
      <c r="BZ507" s="1330"/>
      <c r="CA507" s="1330"/>
      <c r="CB507" s="1330"/>
      <c r="CC507" s="1330"/>
      <c r="CD507" s="1330"/>
      <c r="CE507" s="1330"/>
      <c r="CF507" s="1330"/>
      <c r="CG507" s="1330"/>
    </row>
    <row r="508" spans="1:85" s="1289" customFormat="1" ht="40.35" hidden="1" customHeight="1" outlineLevel="1" collapsed="1">
      <c r="A508" s="1299">
        <v>45117</v>
      </c>
      <c r="B508" s="1341">
        <v>28</v>
      </c>
      <c r="C508" s="1353">
        <v>241.04</v>
      </c>
      <c r="D508" s="1355">
        <v>273.84190000000001</v>
      </c>
      <c r="E508" s="1356">
        <v>535.58000000000004</v>
      </c>
      <c r="F508" s="1353">
        <v>248.89520000000002</v>
      </c>
      <c r="G508" s="1354">
        <v>5930</v>
      </c>
      <c r="H508" s="1353">
        <v>207.2201</v>
      </c>
      <c r="I508" s="1354">
        <v>1544</v>
      </c>
      <c r="J508" s="1353">
        <v>260.82</v>
      </c>
      <c r="K508" s="1353">
        <v>227.05</v>
      </c>
      <c r="L508" s="1352">
        <v>274.95</v>
      </c>
      <c r="M508" s="1353">
        <v>248.84</v>
      </c>
      <c r="N508" s="1353">
        <v>243</v>
      </c>
      <c r="O508" s="1355">
        <v>256</v>
      </c>
      <c r="P508" s="1362"/>
      <c r="Q508" s="1355">
        <v>223.19</v>
      </c>
      <c r="R508" s="1362" t="s">
        <v>217</v>
      </c>
      <c r="S508" s="1355">
        <v>256.84000000000003</v>
      </c>
      <c r="T508" s="1355">
        <v>275.52</v>
      </c>
      <c r="U508" s="1355">
        <v>265.57</v>
      </c>
      <c r="V508" s="1355">
        <v>254.25</v>
      </c>
      <c r="W508" s="1355">
        <v>257.8716</v>
      </c>
      <c r="X508" s="1358">
        <v>97667.41</v>
      </c>
      <c r="Y508" s="1355">
        <v>227.17000000000002</v>
      </c>
      <c r="Z508" s="1355">
        <v>230.8</v>
      </c>
      <c r="AA508" s="1355">
        <v>263.64999999999998</v>
      </c>
      <c r="AB508" s="1355">
        <v>267.46590000000003</v>
      </c>
      <c r="AC508" s="1359">
        <v>1190.93</v>
      </c>
      <c r="AD508" s="1355">
        <v>267.48</v>
      </c>
      <c r="AE508" s="1355">
        <v>268.67529999999999</v>
      </c>
      <c r="AF508" s="1355">
        <v>1329.34</v>
      </c>
      <c r="AG508" s="1355">
        <v>263.97000000000003</v>
      </c>
      <c r="AH508" s="1355">
        <v>261.78000000000003</v>
      </c>
      <c r="AI508" s="1355">
        <v>221.28</v>
      </c>
      <c r="AJ508" s="1355">
        <v>220.233</v>
      </c>
      <c r="AK508" s="1354">
        <v>2571</v>
      </c>
      <c r="AL508" s="1335"/>
      <c r="AM508" s="1307">
        <v>250.50828480815215</v>
      </c>
      <c r="AN508" s="1284">
        <v>2.1905699129076694E-5</v>
      </c>
      <c r="AP508" s="1266"/>
      <c r="AQ508" s="1266"/>
      <c r="AS508" s="1380"/>
      <c r="AT508" s="1330"/>
      <c r="AU508" s="1330"/>
      <c r="AV508" s="1330"/>
      <c r="AW508" s="1331"/>
      <c r="AX508" s="1331"/>
      <c r="AY508" s="1330"/>
      <c r="AZ508" s="1330"/>
      <c r="BA508" s="1330"/>
      <c r="BB508" s="1330"/>
      <c r="BC508" s="1330"/>
      <c r="BD508" s="1330"/>
      <c r="BE508" s="1330"/>
      <c r="BF508" s="1330"/>
      <c r="BG508" s="1330"/>
      <c r="BH508" s="1330"/>
      <c r="BI508" s="1330"/>
      <c r="BJ508" s="1330"/>
      <c r="BK508" s="1330"/>
      <c r="BL508" s="1330"/>
      <c r="BM508" s="1330"/>
      <c r="BN508" s="1330"/>
      <c r="BO508" s="1330"/>
      <c r="BP508" s="1330"/>
      <c r="BQ508" s="1330"/>
      <c r="BR508" s="1330"/>
      <c r="BS508" s="1330"/>
      <c r="BT508" s="1330"/>
      <c r="BU508" s="1330"/>
      <c r="BV508" s="1330"/>
      <c r="BW508" s="1330"/>
      <c r="BX508" s="1330"/>
      <c r="BY508" s="1330"/>
      <c r="BZ508" s="1330"/>
      <c r="CA508" s="1330"/>
      <c r="CB508" s="1330"/>
      <c r="CC508" s="1330"/>
      <c r="CD508" s="1330"/>
      <c r="CE508" s="1330"/>
      <c r="CF508" s="1330"/>
      <c r="CG508" s="1330"/>
    </row>
    <row r="509" spans="1:85" s="1289" customFormat="1" ht="40.35" hidden="1" customHeight="1" outlineLevel="1" collapsed="1">
      <c r="A509" s="1299">
        <v>45124</v>
      </c>
      <c r="B509" s="1341">
        <v>29</v>
      </c>
      <c r="C509" s="1353">
        <v>242.59</v>
      </c>
      <c r="D509" s="1355">
        <v>273.47380000000004</v>
      </c>
      <c r="E509" s="1356">
        <v>534.86</v>
      </c>
      <c r="F509" s="1353">
        <v>248.23140000000001</v>
      </c>
      <c r="G509" s="1354">
        <v>5935</v>
      </c>
      <c r="H509" s="1353">
        <v>207.2372</v>
      </c>
      <c r="I509" s="1354">
        <v>1544</v>
      </c>
      <c r="J509" s="1353">
        <v>261.01</v>
      </c>
      <c r="K509" s="1353">
        <v>226.81</v>
      </c>
      <c r="L509" s="1352">
        <v>264.42</v>
      </c>
      <c r="M509" s="1353">
        <v>249.56</v>
      </c>
      <c r="N509" s="1353">
        <v>244</v>
      </c>
      <c r="O509" s="1355">
        <v>258</v>
      </c>
      <c r="P509" s="1362"/>
      <c r="Q509" s="1355">
        <v>223.19</v>
      </c>
      <c r="R509" s="1362" t="s">
        <v>217</v>
      </c>
      <c r="S509" s="1355">
        <v>257.12</v>
      </c>
      <c r="T509" s="1355">
        <v>276.64</v>
      </c>
      <c r="U509" s="1355">
        <v>266.7</v>
      </c>
      <c r="V509" s="1355">
        <v>253.64000000000001</v>
      </c>
      <c r="W509" s="1355">
        <v>256.34980000000002</v>
      </c>
      <c r="X509" s="1358">
        <v>96537.66</v>
      </c>
      <c r="Y509" s="1355">
        <v>226.83</v>
      </c>
      <c r="Z509" s="1355">
        <v>230.72</v>
      </c>
      <c r="AA509" s="1355">
        <v>264.06</v>
      </c>
      <c r="AB509" s="1355">
        <v>258.6902</v>
      </c>
      <c r="AC509" s="1359">
        <v>1151.7</v>
      </c>
      <c r="AD509" s="1355">
        <v>267.48</v>
      </c>
      <c r="AE509" s="1355">
        <v>268.94130000000001</v>
      </c>
      <c r="AF509" s="1355">
        <v>1328.52</v>
      </c>
      <c r="AG509" s="1355">
        <v>263.01</v>
      </c>
      <c r="AH509" s="1355">
        <v>259.87</v>
      </c>
      <c r="AI509" s="1355">
        <v>219.72</v>
      </c>
      <c r="AJ509" s="1355">
        <v>222.83690000000001</v>
      </c>
      <c r="AK509" s="1354">
        <v>2564</v>
      </c>
      <c r="AL509" s="1335"/>
      <c r="AM509" s="1307">
        <v>249.46366211916393</v>
      </c>
      <c r="AN509" s="1284">
        <v>-4.1700125398576038E-3</v>
      </c>
      <c r="AP509" s="1266"/>
      <c r="AQ509" s="1266"/>
      <c r="AS509" s="1380"/>
      <c r="AT509" s="1330"/>
      <c r="AU509" s="1330"/>
      <c r="AV509" s="1330"/>
      <c r="AW509" s="1331"/>
      <c r="AX509" s="1331"/>
      <c r="AY509" s="1330"/>
      <c r="AZ509" s="1330"/>
      <c r="BA509" s="1330"/>
      <c r="BB509" s="1330"/>
      <c r="BC509" s="1330"/>
      <c r="BD509" s="1330"/>
      <c r="BE509" s="1330"/>
      <c r="BF509" s="1330"/>
      <c r="BG509" s="1330"/>
      <c r="BH509" s="1330"/>
      <c r="BI509" s="1330"/>
      <c r="BJ509" s="1330"/>
      <c r="BK509" s="1330"/>
      <c r="BL509" s="1330"/>
      <c r="BM509" s="1330"/>
      <c r="BN509" s="1330"/>
      <c r="BO509" s="1330"/>
      <c r="BP509" s="1330"/>
      <c r="BQ509" s="1330"/>
      <c r="BR509" s="1330"/>
      <c r="BS509" s="1330"/>
      <c r="BT509" s="1330"/>
      <c r="BU509" s="1330"/>
      <c r="BV509" s="1330"/>
      <c r="BW509" s="1330"/>
      <c r="BX509" s="1330"/>
      <c r="BY509" s="1330"/>
      <c r="BZ509" s="1330"/>
      <c r="CA509" s="1330"/>
      <c r="CB509" s="1330"/>
      <c r="CC509" s="1330"/>
      <c r="CD509" s="1330"/>
      <c r="CE509" s="1330"/>
      <c r="CF509" s="1330"/>
      <c r="CG509" s="1330"/>
    </row>
    <row r="510" spans="1:85" s="1289" customFormat="1" ht="40.35" hidden="1" customHeight="1" outlineLevel="1" collapsed="1">
      <c r="A510" s="1299">
        <v>45131</v>
      </c>
      <c r="B510" s="1341">
        <v>30</v>
      </c>
      <c r="C510" s="1353">
        <v>240.76</v>
      </c>
      <c r="D510" s="1355">
        <v>273.44310000000002</v>
      </c>
      <c r="E510" s="1356">
        <v>534.79999999999995</v>
      </c>
      <c r="F510" s="1353">
        <v>246.84950000000001</v>
      </c>
      <c r="G510" s="1354">
        <v>5938</v>
      </c>
      <c r="H510" s="1353">
        <v>207.19830000000002</v>
      </c>
      <c r="I510" s="1354">
        <v>1544</v>
      </c>
      <c r="J510" s="1353">
        <v>260.87</v>
      </c>
      <c r="K510" s="1353">
        <v>229.65</v>
      </c>
      <c r="L510" s="1352">
        <v>271.31</v>
      </c>
      <c r="M510" s="1353">
        <v>247.84</v>
      </c>
      <c r="N510" s="1353">
        <v>244</v>
      </c>
      <c r="O510" s="1355">
        <v>255</v>
      </c>
      <c r="P510" s="1362"/>
      <c r="Q510" s="1355">
        <v>223.84</v>
      </c>
      <c r="R510" s="1362" t="s">
        <v>217</v>
      </c>
      <c r="S510" s="1355">
        <v>257.02</v>
      </c>
      <c r="T510" s="1355">
        <v>276.26</v>
      </c>
      <c r="U510" s="1355">
        <v>263.78000000000003</v>
      </c>
      <c r="V510" s="1355">
        <v>253.85</v>
      </c>
      <c r="W510" s="1355">
        <v>255.14280000000002</v>
      </c>
      <c r="X510" s="1358">
        <v>97198.12</v>
      </c>
      <c r="Y510" s="1355">
        <v>227.49</v>
      </c>
      <c r="Z510" s="1355">
        <v>227.34</v>
      </c>
      <c r="AA510" s="1355">
        <v>264.32</v>
      </c>
      <c r="AB510" s="1355">
        <v>259.95089999999999</v>
      </c>
      <c r="AC510" s="1359">
        <v>1151.2</v>
      </c>
      <c r="AD510" s="1355">
        <v>267.48</v>
      </c>
      <c r="AE510" s="1355">
        <v>265.44630000000001</v>
      </c>
      <c r="AF510" s="1355">
        <v>1308.4000000000001</v>
      </c>
      <c r="AG510" s="1355">
        <v>263.18</v>
      </c>
      <c r="AH510" s="1355">
        <v>256.24</v>
      </c>
      <c r="AI510" s="1355">
        <v>220.42000000000002</v>
      </c>
      <c r="AJ510" s="1355">
        <v>222.5677</v>
      </c>
      <c r="AK510" s="1354">
        <v>2567</v>
      </c>
      <c r="AL510" s="1335"/>
      <c r="AM510" s="1307">
        <v>248.85371612769046</v>
      </c>
      <c r="AN510" s="1284">
        <v>-2.4450294134706896E-3</v>
      </c>
      <c r="AP510" s="1266"/>
      <c r="AQ510" s="1266"/>
      <c r="AS510" s="1380"/>
      <c r="AT510" s="1330"/>
      <c r="AU510" s="1330"/>
      <c r="AV510" s="1330"/>
      <c r="AW510" s="1331"/>
      <c r="AX510" s="1331"/>
      <c r="AY510" s="1330"/>
      <c r="AZ510" s="1330"/>
      <c r="BA510" s="1330"/>
      <c r="BB510" s="1330"/>
      <c r="BC510" s="1330"/>
      <c r="BD510" s="1330"/>
      <c r="BE510" s="1330"/>
      <c r="BF510" s="1330"/>
      <c r="BG510" s="1330"/>
      <c r="BH510" s="1330"/>
      <c r="BI510" s="1330"/>
      <c r="BJ510" s="1330"/>
      <c r="BK510" s="1330"/>
      <c r="BL510" s="1330"/>
      <c r="BM510" s="1330"/>
      <c r="BN510" s="1330"/>
      <c r="BO510" s="1330"/>
      <c r="BP510" s="1330"/>
      <c r="BQ510" s="1330"/>
      <c r="BR510" s="1330"/>
      <c r="BS510" s="1330"/>
      <c r="BT510" s="1330"/>
      <c r="BU510" s="1330"/>
      <c r="BV510" s="1330"/>
      <c r="BW510" s="1330"/>
      <c r="BX510" s="1330"/>
      <c r="BY510" s="1330"/>
      <c r="BZ510" s="1330"/>
      <c r="CA510" s="1330"/>
      <c r="CB510" s="1330"/>
      <c r="CC510" s="1330"/>
      <c r="CD510" s="1330"/>
      <c r="CE510" s="1330"/>
      <c r="CF510" s="1330"/>
      <c r="CG510" s="1330"/>
    </row>
    <row r="511" spans="1:85" s="1289" customFormat="1" ht="40.35" hidden="1" customHeight="1" outlineLevel="1" collapsed="1">
      <c r="A511" s="1299">
        <v>45138</v>
      </c>
      <c r="B511" s="1341">
        <v>31</v>
      </c>
      <c r="C511" s="1353">
        <v>241.20000000000002</v>
      </c>
      <c r="D511" s="1355">
        <v>272.99310000000003</v>
      </c>
      <c r="E511" s="1356">
        <v>533.91999999999996</v>
      </c>
      <c r="F511" s="1353">
        <v>246.8015</v>
      </c>
      <c r="G511" s="1354">
        <v>5936</v>
      </c>
      <c r="H511" s="1353">
        <v>207.4623</v>
      </c>
      <c r="I511" s="1354">
        <v>1546</v>
      </c>
      <c r="J511" s="1353">
        <v>254.86</v>
      </c>
      <c r="K511" s="1353">
        <v>230.3</v>
      </c>
      <c r="L511" s="1352">
        <v>274.3</v>
      </c>
      <c r="M511" s="1353">
        <v>248.15</v>
      </c>
      <c r="N511" s="1353">
        <v>243</v>
      </c>
      <c r="O511" s="1355">
        <v>255</v>
      </c>
      <c r="P511" s="1362"/>
      <c r="Q511" s="1355">
        <v>224.68</v>
      </c>
      <c r="R511" s="1362" t="s">
        <v>217</v>
      </c>
      <c r="S511" s="1355">
        <v>256.56</v>
      </c>
      <c r="T511" s="1355">
        <v>265.62</v>
      </c>
      <c r="U511" s="1355">
        <v>254.09</v>
      </c>
      <c r="V511" s="1355">
        <v>250.87</v>
      </c>
      <c r="W511" s="1355">
        <v>251.31730000000002</v>
      </c>
      <c r="X511" s="1358">
        <v>97677.36</v>
      </c>
      <c r="Y511" s="1355">
        <v>226.93</v>
      </c>
      <c r="Z511" s="1355">
        <v>223.63</v>
      </c>
      <c r="AA511" s="1355">
        <v>260.75</v>
      </c>
      <c r="AB511" s="1355">
        <v>257.14089999999999</v>
      </c>
      <c r="AC511" s="1359">
        <v>1140.71</v>
      </c>
      <c r="AD511" s="1355">
        <v>267.48</v>
      </c>
      <c r="AE511" s="1355">
        <v>267.22390000000001</v>
      </c>
      <c r="AF511" s="1355">
        <v>1319.96</v>
      </c>
      <c r="AG511" s="1355">
        <v>262.54000000000002</v>
      </c>
      <c r="AH511" s="1355">
        <v>257.70999999999998</v>
      </c>
      <c r="AI511" s="1355">
        <v>220.34</v>
      </c>
      <c r="AJ511" s="1355">
        <v>222.73790000000002</v>
      </c>
      <c r="AK511" s="1354">
        <v>2597</v>
      </c>
      <c r="AL511" s="1335"/>
      <c r="AM511" s="1307">
        <v>246.20738808360193</v>
      </c>
      <c r="AN511" s="1284">
        <v>-1.0634070831920694E-2</v>
      </c>
      <c r="AP511" s="1266"/>
      <c r="AQ511" s="1266"/>
      <c r="AS511" s="1380"/>
      <c r="AT511" s="1330"/>
      <c r="AU511" s="1330"/>
      <c r="AV511" s="1330"/>
      <c r="AW511" s="1331"/>
      <c r="AX511" s="1331"/>
      <c r="AY511" s="1330"/>
      <c r="AZ511" s="1330"/>
      <c r="BA511" s="1330"/>
      <c r="BB511" s="1330"/>
      <c r="BC511" s="1330"/>
      <c r="BD511" s="1330"/>
      <c r="BE511" s="1330"/>
      <c r="BF511" s="1330"/>
      <c r="BG511" s="1330"/>
      <c r="BH511" s="1330"/>
      <c r="BI511" s="1330"/>
      <c r="BJ511" s="1330"/>
      <c r="BK511" s="1330"/>
      <c r="BL511" s="1330"/>
      <c r="BM511" s="1330"/>
      <c r="BN511" s="1330"/>
      <c r="BO511" s="1330"/>
      <c r="BP511" s="1330"/>
      <c r="BQ511" s="1330"/>
      <c r="BR511" s="1330"/>
      <c r="BS511" s="1330"/>
      <c r="BT511" s="1330"/>
      <c r="BU511" s="1330"/>
      <c r="BV511" s="1330"/>
      <c r="BW511" s="1330"/>
      <c r="BX511" s="1330"/>
      <c r="BY511" s="1330"/>
      <c r="BZ511" s="1330"/>
      <c r="CA511" s="1330"/>
      <c r="CB511" s="1330"/>
      <c r="CC511" s="1330"/>
      <c r="CD511" s="1330"/>
      <c r="CE511" s="1330"/>
      <c r="CF511" s="1330"/>
      <c r="CG511" s="1330"/>
    </row>
    <row r="512" spans="1:85" s="1289" customFormat="1" ht="40.35" hidden="1" customHeight="1" outlineLevel="1" collapsed="1">
      <c r="A512" s="1299">
        <v>45145</v>
      </c>
      <c r="B512" s="1341">
        <v>32</v>
      </c>
      <c r="C512" s="1353">
        <v>232.3</v>
      </c>
      <c r="D512" s="1355">
        <v>273.12610000000001</v>
      </c>
      <c r="E512" s="1356">
        <v>534.18000000000006</v>
      </c>
      <c r="F512" s="1353">
        <v>237.86930000000001</v>
      </c>
      <c r="G512" s="1354">
        <v>5758</v>
      </c>
      <c r="H512" s="1353">
        <v>207.0795</v>
      </c>
      <c r="I512" s="1354">
        <v>1543</v>
      </c>
      <c r="J512" s="1353">
        <v>251</v>
      </c>
      <c r="K512" s="1353">
        <v>219.04</v>
      </c>
      <c r="L512" s="1352">
        <v>263.89999999999998</v>
      </c>
      <c r="M512" s="1353">
        <v>245.87</v>
      </c>
      <c r="N512" s="1353">
        <v>239</v>
      </c>
      <c r="O512" s="1355">
        <v>251</v>
      </c>
      <c r="P512" s="1362"/>
      <c r="Q512" s="1355">
        <v>224.69</v>
      </c>
      <c r="R512" s="1362" t="s">
        <v>217</v>
      </c>
      <c r="S512" s="1355">
        <v>256.26</v>
      </c>
      <c r="T512" s="1355">
        <v>252.98000000000002</v>
      </c>
      <c r="U512" s="1355">
        <v>249.74</v>
      </c>
      <c r="V512" s="1355">
        <v>250.87</v>
      </c>
      <c r="W512" s="1355">
        <v>247.41750000000002</v>
      </c>
      <c r="X512" s="1358">
        <v>95747.02</v>
      </c>
      <c r="Y512" s="1355">
        <v>226.64000000000001</v>
      </c>
      <c r="Z512" s="1355">
        <v>219.97</v>
      </c>
      <c r="AA512" s="1355">
        <v>254.66</v>
      </c>
      <c r="AB512" s="1355">
        <v>244.6986</v>
      </c>
      <c r="AC512" s="1359">
        <v>1087.43</v>
      </c>
      <c r="AD512" s="1355">
        <v>265.87</v>
      </c>
      <c r="AE512" s="1355">
        <v>263.8252</v>
      </c>
      <c r="AF512" s="1355">
        <v>1304.97</v>
      </c>
      <c r="AG512" s="1355">
        <v>252.38</v>
      </c>
      <c r="AH512" s="1355">
        <v>252.18</v>
      </c>
      <c r="AI512" s="1355">
        <v>220.68</v>
      </c>
      <c r="AJ512" s="1355">
        <v>220.22280000000001</v>
      </c>
      <c r="AK512" s="1354">
        <v>2584</v>
      </c>
      <c r="AL512" s="1335"/>
      <c r="AM512" s="1307">
        <v>241.46718334199844</v>
      </c>
      <c r="AN512" s="1284">
        <v>-1.9252893987055764E-2</v>
      </c>
      <c r="AP512" s="1266"/>
      <c r="AQ512" s="1266"/>
      <c r="AS512" s="1380"/>
      <c r="AT512" s="1330"/>
      <c r="AU512" s="1330"/>
      <c r="AV512" s="1330"/>
      <c r="AW512" s="1331"/>
      <c r="AX512" s="1331"/>
      <c r="AY512" s="1330"/>
      <c r="AZ512" s="1330"/>
      <c r="BA512" s="1330"/>
      <c r="BB512" s="1330"/>
      <c r="BC512" s="1330"/>
      <c r="BD512" s="1330"/>
      <c r="BE512" s="1330"/>
      <c r="BF512" s="1330"/>
      <c r="BG512" s="1330"/>
      <c r="BH512" s="1330"/>
      <c r="BI512" s="1330"/>
      <c r="BJ512" s="1330"/>
      <c r="BK512" s="1330"/>
      <c r="BL512" s="1330"/>
      <c r="BM512" s="1330"/>
      <c r="BN512" s="1330"/>
      <c r="BO512" s="1330"/>
      <c r="BP512" s="1330"/>
      <c r="BQ512" s="1330"/>
      <c r="BR512" s="1330"/>
      <c r="BS512" s="1330"/>
      <c r="BT512" s="1330"/>
      <c r="BU512" s="1330"/>
      <c r="BV512" s="1330"/>
      <c r="BW512" s="1330"/>
      <c r="BX512" s="1330"/>
      <c r="BY512" s="1330"/>
      <c r="BZ512" s="1330"/>
      <c r="CA512" s="1330"/>
      <c r="CB512" s="1330"/>
      <c r="CC512" s="1330"/>
      <c r="CD512" s="1330"/>
      <c r="CE512" s="1330"/>
      <c r="CF512" s="1330"/>
      <c r="CG512" s="1330"/>
    </row>
    <row r="513" spans="1:85" s="1289" customFormat="1" ht="40.35" hidden="1" customHeight="1" outlineLevel="1" collapsed="1">
      <c r="A513" s="1299">
        <v>45152</v>
      </c>
      <c r="B513" s="1341">
        <v>33</v>
      </c>
      <c r="C513" s="1353">
        <v>231.92000000000002</v>
      </c>
      <c r="D513" s="1355">
        <v>272.57390000000004</v>
      </c>
      <c r="E513" s="1356">
        <v>533.1</v>
      </c>
      <c r="F513" s="1353">
        <v>239.00980000000001</v>
      </c>
      <c r="G513" s="1354">
        <v>5753</v>
      </c>
      <c r="H513" s="1353">
        <v>207.07040000000001</v>
      </c>
      <c r="I513" s="1354">
        <v>1543</v>
      </c>
      <c r="J513" s="1353">
        <v>245.22</v>
      </c>
      <c r="K513" s="1353">
        <v>220.31</v>
      </c>
      <c r="L513" s="1352">
        <v>263.25</v>
      </c>
      <c r="M513" s="1353">
        <v>241.9</v>
      </c>
      <c r="N513" s="1353">
        <v>233</v>
      </c>
      <c r="O513" s="1355">
        <v>222</v>
      </c>
      <c r="P513" s="1362"/>
      <c r="Q513" s="1355">
        <v>224.75</v>
      </c>
      <c r="R513" s="1362" t="s">
        <v>217</v>
      </c>
      <c r="S513" s="1355">
        <v>254.98000000000002</v>
      </c>
      <c r="T513" s="1355">
        <v>246.15</v>
      </c>
      <c r="U513" s="1355">
        <v>245.56</v>
      </c>
      <c r="V513" s="1355">
        <v>241.44</v>
      </c>
      <c r="W513" s="1355">
        <v>248.245</v>
      </c>
      <c r="X513" s="1358">
        <v>95447.38</v>
      </c>
      <c r="Y513" s="1355">
        <v>226.36</v>
      </c>
      <c r="Z513" s="1355">
        <v>215.61</v>
      </c>
      <c r="AA513" s="1355">
        <v>251.85</v>
      </c>
      <c r="AB513" s="1355">
        <v>236.2861</v>
      </c>
      <c r="AC513" s="1359">
        <v>1054.1500000000001</v>
      </c>
      <c r="AD513" s="1355">
        <v>263.64999999999998</v>
      </c>
      <c r="AE513" s="1355">
        <v>263.1474</v>
      </c>
      <c r="AF513" s="1355">
        <v>1300.17</v>
      </c>
      <c r="AG513" s="1355">
        <v>251.98000000000002</v>
      </c>
      <c r="AH513" s="1355">
        <v>248.22</v>
      </c>
      <c r="AI513" s="1355">
        <v>221.42000000000002</v>
      </c>
      <c r="AJ513" s="1355">
        <v>215.8366</v>
      </c>
      <c r="AK513" s="1354">
        <v>2561</v>
      </c>
      <c r="AL513" s="1335"/>
      <c r="AM513" s="1307">
        <v>236.86395912446704</v>
      </c>
      <c r="AN513" s="1284">
        <v>-1.9063560330728979E-2</v>
      </c>
      <c r="AP513" s="1266"/>
      <c r="AQ513" s="1266"/>
      <c r="AS513" s="1380"/>
      <c r="AT513" s="1330"/>
      <c r="AU513" s="1330"/>
      <c r="AV513" s="1330"/>
      <c r="AW513" s="1331"/>
      <c r="AX513" s="1331"/>
      <c r="AY513" s="1330"/>
      <c r="AZ513" s="1330"/>
      <c r="BA513" s="1330"/>
      <c r="BB513" s="1330"/>
      <c r="BC513" s="1330"/>
      <c r="BD513" s="1330"/>
      <c r="BE513" s="1330"/>
      <c r="BF513" s="1330"/>
      <c r="BG513" s="1330"/>
      <c r="BH513" s="1330"/>
      <c r="BI513" s="1330"/>
      <c r="BJ513" s="1330"/>
      <c r="BK513" s="1330"/>
      <c r="BL513" s="1330"/>
      <c r="BM513" s="1330"/>
      <c r="BN513" s="1330"/>
      <c r="BO513" s="1330"/>
      <c r="BP513" s="1330"/>
      <c r="BQ513" s="1330"/>
      <c r="BR513" s="1330"/>
      <c r="BS513" s="1330"/>
      <c r="BT513" s="1330"/>
      <c r="BU513" s="1330"/>
      <c r="BV513" s="1330"/>
      <c r="BW513" s="1330"/>
      <c r="BX513" s="1330"/>
      <c r="BY513" s="1330"/>
      <c r="BZ513" s="1330"/>
      <c r="CA513" s="1330"/>
      <c r="CB513" s="1330"/>
      <c r="CC513" s="1330"/>
      <c r="CD513" s="1330"/>
      <c r="CE513" s="1330"/>
      <c r="CF513" s="1330"/>
      <c r="CG513" s="1330"/>
    </row>
    <row r="514" spans="1:85" s="1289" customFormat="1" ht="40.35" hidden="1" customHeight="1" outlineLevel="1" collapsed="1">
      <c r="A514" s="1299">
        <v>45159</v>
      </c>
      <c r="B514" s="1341">
        <v>34</v>
      </c>
      <c r="C514" s="1353">
        <v>226.95000000000002</v>
      </c>
      <c r="D514" s="1355">
        <v>272.32850000000002</v>
      </c>
      <c r="E514" s="1356">
        <v>532.62</v>
      </c>
      <c r="F514" s="1353">
        <v>230.44980000000001</v>
      </c>
      <c r="G514" s="1354">
        <v>5549</v>
      </c>
      <c r="H514" s="1353">
        <v>204.34450000000001</v>
      </c>
      <c r="I514" s="1354">
        <v>1523</v>
      </c>
      <c r="J514" s="1353">
        <v>241.53</v>
      </c>
      <c r="K514" s="1353">
        <v>212.45000000000002</v>
      </c>
      <c r="L514" s="1352">
        <v>260.91000000000003</v>
      </c>
      <c r="M514" s="1353">
        <v>240.19</v>
      </c>
      <c r="N514" s="1353">
        <v>228</v>
      </c>
      <c r="O514" s="1355">
        <v>205</v>
      </c>
      <c r="P514" s="1362"/>
      <c r="Q514" s="1355">
        <v>224.71</v>
      </c>
      <c r="R514" s="1362" t="s">
        <v>217</v>
      </c>
      <c r="S514" s="1355">
        <v>255.28</v>
      </c>
      <c r="T514" s="1355">
        <v>243.53</v>
      </c>
      <c r="U514" s="1355">
        <v>233.96</v>
      </c>
      <c r="V514" s="1355">
        <v>235.72</v>
      </c>
      <c r="W514" s="1355">
        <v>244.04940000000002</v>
      </c>
      <c r="X514" s="1358">
        <v>93382.73</v>
      </c>
      <c r="Y514" s="1355" t="s">
        <v>202</v>
      </c>
      <c r="Z514" s="1355">
        <v>210.98000000000002</v>
      </c>
      <c r="AA514" s="1355">
        <v>245.58</v>
      </c>
      <c r="AB514" s="1355">
        <v>228.58610000000002</v>
      </c>
      <c r="AC514" s="1359">
        <v>1022.26</v>
      </c>
      <c r="AD514" s="1355">
        <v>259.87</v>
      </c>
      <c r="AE514" s="1355">
        <v>263.88069999999999</v>
      </c>
      <c r="AF514" s="1355">
        <v>1303.48</v>
      </c>
      <c r="AG514" s="1355">
        <v>244.78</v>
      </c>
      <c r="AH514" s="1355">
        <v>242.79</v>
      </c>
      <c r="AI514" s="1355">
        <v>220.35</v>
      </c>
      <c r="AJ514" s="1355">
        <v>217.16330000000002</v>
      </c>
      <c r="AK514" s="1354">
        <v>2585</v>
      </c>
      <c r="AL514" s="1335"/>
      <c r="AM514" s="1307">
        <v>232.70020442965583</v>
      </c>
      <c r="AN514" s="1284">
        <v>-1.7578675583241665E-2</v>
      </c>
      <c r="AP514" s="1266"/>
      <c r="AQ514" s="1266"/>
      <c r="AS514" s="1380"/>
      <c r="AT514" s="1330"/>
      <c r="AU514" s="1330"/>
      <c r="AV514" s="1330"/>
      <c r="AW514" s="1331"/>
      <c r="AX514" s="1331"/>
      <c r="AY514" s="1330"/>
      <c r="AZ514" s="1330"/>
      <c r="BA514" s="1330"/>
      <c r="BB514" s="1330"/>
      <c r="BC514" s="1330"/>
      <c r="BD514" s="1330"/>
      <c r="BE514" s="1330"/>
      <c r="BF514" s="1330"/>
      <c r="BG514" s="1330"/>
      <c r="BH514" s="1330"/>
      <c r="BI514" s="1330"/>
      <c r="BJ514" s="1330"/>
      <c r="BK514" s="1330"/>
      <c r="BL514" s="1330"/>
      <c r="BM514" s="1330"/>
      <c r="BN514" s="1330"/>
      <c r="BO514" s="1330"/>
      <c r="BP514" s="1330"/>
      <c r="BQ514" s="1330"/>
      <c r="BR514" s="1330"/>
      <c r="BS514" s="1330"/>
      <c r="BT514" s="1330"/>
      <c r="BU514" s="1330"/>
      <c r="BV514" s="1330"/>
      <c r="BW514" s="1330"/>
      <c r="BX514" s="1330"/>
      <c r="BY514" s="1330"/>
      <c r="BZ514" s="1330"/>
      <c r="CA514" s="1330"/>
      <c r="CB514" s="1330"/>
      <c r="CC514" s="1330"/>
      <c r="CD514" s="1330"/>
      <c r="CE514" s="1330"/>
      <c r="CF514" s="1330"/>
      <c r="CG514" s="1330"/>
    </row>
    <row r="515" spans="1:85" s="1289" customFormat="1" ht="40.35" hidden="1" customHeight="1" outlineLevel="1" collapsed="1">
      <c r="A515" s="1299">
        <v>45166</v>
      </c>
      <c r="B515" s="1341">
        <v>35</v>
      </c>
      <c r="C515" s="1353">
        <v>220.93</v>
      </c>
      <c r="D515" s="1355">
        <v>270.2577</v>
      </c>
      <c r="E515" s="1356">
        <v>528.57000000000005</v>
      </c>
      <c r="F515" s="1353">
        <v>229.6944</v>
      </c>
      <c r="G515" s="1354">
        <v>5540</v>
      </c>
      <c r="H515" s="1353">
        <v>201.2628</v>
      </c>
      <c r="I515" s="1354">
        <v>1500</v>
      </c>
      <c r="J515" s="1353">
        <v>240.59</v>
      </c>
      <c r="K515" s="1353">
        <v>213.22</v>
      </c>
      <c r="L515" s="1372">
        <v>245.83</v>
      </c>
      <c r="M515" s="1353">
        <v>238.26</v>
      </c>
      <c r="N515" s="1353">
        <v>222</v>
      </c>
      <c r="O515" s="1355">
        <v>203</v>
      </c>
      <c r="P515" s="1362"/>
      <c r="Q515" s="1355">
        <v>224.75</v>
      </c>
      <c r="R515" s="1362" t="s">
        <v>217</v>
      </c>
      <c r="S515" s="1355">
        <v>255.47</v>
      </c>
      <c r="T515" s="1355">
        <v>241.59</v>
      </c>
      <c r="U515" s="1355">
        <v>234.8</v>
      </c>
      <c r="V515" s="1355">
        <v>235.36</v>
      </c>
      <c r="W515" s="1355">
        <v>244.05790000000002</v>
      </c>
      <c r="X515" s="1358">
        <v>93233.600000000006</v>
      </c>
      <c r="Y515" s="1355" t="s">
        <v>202</v>
      </c>
      <c r="Z515" s="1355">
        <v>208.93</v>
      </c>
      <c r="AA515" s="1355">
        <v>247.07</v>
      </c>
      <c r="AB515" s="1355">
        <v>228.3015</v>
      </c>
      <c r="AC515" s="1359">
        <v>1020.5600000000001</v>
      </c>
      <c r="AD515" s="1355">
        <v>256.26</v>
      </c>
      <c r="AE515" s="1355">
        <v>265.88690000000003</v>
      </c>
      <c r="AF515" s="1355">
        <v>1313.96</v>
      </c>
      <c r="AG515" s="1355">
        <v>244.66</v>
      </c>
      <c r="AH515" s="1355">
        <v>241</v>
      </c>
      <c r="AI515" s="1355">
        <v>221.37</v>
      </c>
      <c r="AJ515" s="1355">
        <v>215.84310000000002</v>
      </c>
      <c r="AK515" s="1354">
        <v>2564</v>
      </c>
      <c r="AL515" s="1335"/>
      <c r="AM515" s="1307">
        <v>231.10832990537588</v>
      </c>
      <c r="AN515" s="1284">
        <v>-6.8408815032269255E-3</v>
      </c>
      <c r="AP515" s="1266"/>
      <c r="AQ515" s="1266"/>
      <c r="AS515" s="1380"/>
      <c r="AT515" s="1330"/>
      <c r="AU515" s="1330"/>
      <c r="AV515" s="1330"/>
      <c r="AW515" s="1331"/>
      <c r="AX515" s="1331"/>
      <c r="AY515" s="1330"/>
      <c r="AZ515" s="1330"/>
      <c r="BA515" s="1330"/>
      <c r="BB515" s="1330"/>
      <c r="BC515" s="1330"/>
      <c r="BD515" s="1330"/>
      <c r="BE515" s="1330"/>
      <c r="BF515" s="1330"/>
      <c r="BG515" s="1330"/>
      <c r="BH515" s="1330"/>
      <c r="BI515" s="1330"/>
      <c r="BJ515" s="1330"/>
      <c r="BK515" s="1330"/>
      <c r="BL515" s="1330"/>
      <c r="BM515" s="1330"/>
      <c r="BN515" s="1330"/>
      <c r="BO515" s="1330"/>
      <c r="BP515" s="1330"/>
      <c r="BQ515" s="1330"/>
      <c r="BR515" s="1330"/>
      <c r="BS515" s="1330"/>
      <c r="BT515" s="1330"/>
      <c r="BU515" s="1330"/>
      <c r="BV515" s="1330"/>
      <c r="BW515" s="1330"/>
      <c r="BX515" s="1330"/>
      <c r="BY515" s="1330"/>
      <c r="BZ515" s="1330"/>
      <c r="CA515" s="1330"/>
      <c r="CB515" s="1330"/>
      <c r="CC515" s="1330"/>
      <c r="CD515" s="1330"/>
      <c r="CE515" s="1330"/>
      <c r="CF515" s="1330"/>
      <c r="CG515" s="1330"/>
    </row>
    <row r="516" spans="1:85" s="1289" customFormat="1" ht="40.35" hidden="1" customHeight="1" outlineLevel="1" collapsed="1">
      <c r="A516" s="1299">
        <v>45173</v>
      </c>
      <c r="B516" s="1341">
        <v>36</v>
      </c>
      <c r="C516" s="1353">
        <v>217.07</v>
      </c>
      <c r="D516" s="1355">
        <v>269.97649999999999</v>
      </c>
      <c r="E516" s="1356">
        <v>528.02</v>
      </c>
      <c r="F516" s="1353">
        <v>228.44630000000001</v>
      </c>
      <c r="G516" s="1354">
        <v>5544</v>
      </c>
      <c r="H516" s="1353">
        <v>200.505</v>
      </c>
      <c r="I516" s="1354">
        <v>1495</v>
      </c>
      <c r="J516" s="1353">
        <v>240.5</v>
      </c>
      <c r="K516" s="1353">
        <v>214.74</v>
      </c>
      <c r="L516" s="1372">
        <v>243.23000000000002</v>
      </c>
      <c r="M516" s="1353">
        <v>234.08</v>
      </c>
      <c r="N516" s="1353">
        <v>217</v>
      </c>
      <c r="O516" s="1355">
        <v>196.14000000000001</v>
      </c>
      <c r="P516" s="1362"/>
      <c r="Q516" s="1355">
        <v>224.9</v>
      </c>
      <c r="R516" s="1362" t="s">
        <v>217</v>
      </c>
      <c r="S516" s="1355">
        <v>254.53</v>
      </c>
      <c r="T516" s="1355">
        <v>245.42000000000002</v>
      </c>
      <c r="U516" s="1355">
        <v>234.39000000000001</v>
      </c>
      <c r="V516" s="1355" t="s">
        <v>279</v>
      </c>
      <c r="W516" s="1355">
        <v>238.14780000000002</v>
      </c>
      <c r="X516" s="1358">
        <v>91887.95</v>
      </c>
      <c r="Y516" s="1355">
        <v>225.94</v>
      </c>
      <c r="Z516" s="1355">
        <v>207.70000000000002</v>
      </c>
      <c r="AA516" s="1355">
        <v>244.65</v>
      </c>
      <c r="AB516" s="1355">
        <v>227.08770000000001</v>
      </c>
      <c r="AC516" s="1359">
        <v>1030.19</v>
      </c>
      <c r="AD516" s="1355">
        <v>253.26000000000002</v>
      </c>
      <c r="AE516" s="1355">
        <v>262.7396</v>
      </c>
      <c r="AF516" s="1355">
        <v>1301.98</v>
      </c>
      <c r="AG516" s="1355">
        <v>246.92000000000002</v>
      </c>
      <c r="AH516" s="1355">
        <v>243.43</v>
      </c>
      <c r="AI516" s="1355">
        <v>220.34</v>
      </c>
      <c r="AJ516" s="1355">
        <v>212.92420000000001</v>
      </c>
      <c r="AK516" s="1354">
        <v>2535</v>
      </c>
      <c r="AL516" s="1335"/>
      <c r="AM516" s="1307">
        <v>229.23991857127999</v>
      </c>
      <c r="AN516" s="1284">
        <v>-8.0845694089040077E-3</v>
      </c>
      <c r="AP516" s="1266"/>
      <c r="AQ516" s="1266"/>
      <c r="AS516" s="1380"/>
      <c r="AT516" s="1330"/>
      <c r="AU516" s="1330"/>
      <c r="AV516" s="1330"/>
      <c r="AW516" s="1331"/>
      <c r="AX516" s="1331"/>
      <c r="AY516" s="1330"/>
      <c r="AZ516" s="1330"/>
      <c r="BA516" s="1330"/>
      <c r="BB516" s="1330"/>
      <c r="BC516" s="1330"/>
      <c r="BD516" s="1330"/>
      <c r="BE516" s="1330"/>
      <c r="BF516" s="1330"/>
      <c r="BG516" s="1330"/>
      <c r="BH516" s="1330"/>
      <c r="BI516" s="1330"/>
      <c r="BJ516" s="1330"/>
      <c r="BK516" s="1330"/>
      <c r="BL516" s="1330"/>
      <c r="BM516" s="1330"/>
      <c r="BN516" s="1330"/>
      <c r="BO516" s="1330"/>
      <c r="BP516" s="1330"/>
      <c r="BQ516" s="1330"/>
      <c r="BR516" s="1330"/>
      <c r="BS516" s="1330"/>
      <c r="BT516" s="1330"/>
      <c r="BU516" s="1330"/>
      <c r="BV516" s="1330"/>
      <c r="BW516" s="1330"/>
      <c r="BX516" s="1330"/>
      <c r="BY516" s="1330"/>
      <c r="BZ516" s="1330"/>
      <c r="CA516" s="1330"/>
      <c r="CB516" s="1330"/>
      <c r="CC516" s="1330"/>
      <c r="CD516" s="1330"/>
      <c r="CE516" s="1330"/>
      <c r="CF516" s="1330"/>
      <c r="CG516" s="1330"/>
    </row>
    <row r="517" spans="1:85" s="1289" customFormat="1" ht="40.35" hidden="1" customHeight="1" outlineLevel="1" collapsed="1">
      <c r="A517" s="1299">
        <v>45180</v>
      </c>
      <c r="B517" s="1341">
        <v>37</v>
      </c>
      <c r="C517" s="1353">
        <v>216.20000000000002</v>
      </c>
      <c r="D517" s="1355">
        <v>268.75960000000003</v>
      </c>
      <c r="E517" s="1356">
        <v>525.64</v>
      </c>
      <c r="F517" s="1353">
        <v>226.22910000000002</v>
      </c>
      <c r="G517" s="1354">
        <v>5543</v>
      </c>
      <c r="H517" s="1353">
        <v>196.94330000000002</v>
      </c>
      <c r="I517" s="1354">
        <v>1469</v>
      </c>
      <c r="J517" s="1353">
        <v>240.61</v>
      </c>
      <c r="K517" s="1353">
        <v>214.39000000000001</v>
      </c>
      <c r="L517" s="1372">
        <v>256.10000000000002</v>
      </c>
      <c r="M517" s="1353">
        <v>232.48000000000002</v>
      </c>
      <c r="N517" s="1353">
        <v>215</v>
      </c>
      <c r="O517" s="1355">
        <v>193.84</v>
      </c>
      <c r="P517" s="1362"/>
      <c r="Q517" s="1355">
        <v>224.92000000000002</v>
      </c>
      <c r="R517" s="1362" t="s">
        <v>217</v>
      </c>
      <c r="S517" s="1355">
        <v>254.59</v>
      </c>
      <c r="T517" s="1355">
        <v>242.17000000000002</v>
      </c>
      <c r="U517" s="1355">
        <v>233.05</v>
      </c>
      <c r="V517" s="1355" t="s">
        <v>279</v>
      </c>
      <c r="W517" s="1355">
        <v>238.96620000000001</v>
      </c>
      <c r="X517" s="1358">
        <v>91866.46</v>
      </c>
      <c r="Y517" s="1355">
        <v>225.77</v>
      </c>
      <c r="Z517" s="1355">
        <v>207.52</v>
      </c>
      <c r="AA517" s="1355">
        <v>245.20000000000002</v>
      </c>
      <c r="AB517" s="1355">
        <v>227.80620000000002</v>
      </c>
      <c r="AC517" s="1359">
        <v>1055.67</v>
      </c>
      <c r="AD517" s="1355">
        <v>250.26000000000002</v>
      </c>
      <c r="AE517" s="1355">
        <v>257.55590000000001</v>
      </c>
      <c r="AF517" s="1355">
        <v>1279.49</v>
      </c>
      <c r="AG517" s="1355">
        <v>247.22</v>
      </c>
      <c r="AH517" s="1355">
        <v>243.76</v>
      </c>
      <c r="AI517" s="1355">
        <v>220.96</v>
      </c>
      <c r="AJ517" s="1355">
        <v>216.76900000000001</v>
      </c>
      <c r="AK517" s="1354">
        <v>2580</v>
      </c>
      <c r="AL517" s="1335"/>
      <c r="AM517" s="1307">
        <v>228.72638882187789</v>
      </c>
      <c r="AN517" s="1284">
        <v>-2.2401410391463816E-3</v>
      </c>
      <c r="AP517" s="1266"/>
      <c r="AQ517" s="1266"/>
      <c r="AS517" s="1380"/>
      <c r="AT517" s="1330"/>
      <c r="AU517" s="1330"/>
      <c r="AV517" s="1330"/>
      <c r="AW517" s="1331"/>
      <c r="AX517" s="1331"/>
      <c r="AY517" s="1330"/>
      <c r="AZ517" s="1330"/>
      <c r="BA517" s="1330"/>
      <c r="BB517" s="1330"/>
      <c r="BC517" s="1330"/>
      <c r="BD517" s="1330"/>
      <c r="BE517" s="1330"/>
      <c r="BF517" s="1330"/>
      <c r="BG517" s="1330"/>
      <c r="BH517" s="1330"/>
      <c r="BI517" s="1330"/>
      <c r="BJ517" s="1330"/>
      <c r="BK517" s="1330"/>
      <c r="BL517" s="1330"/>
      <c r="BM517" s="1330"/>
      <c r="BN517" s="1330"/>
      <c r="BO517" s="1330"/>
      <c r="BP517" s="1330"/>
      <c r="BQ517" s="1330"/>
      <c r="BR517" s="1330"/>
      <c r="BS517" s="1330"/>
      <c r="BT517" s="1330"/>
      <c r="BU517" s="1330"/>
      <c r="BV517" s="1330"/>
      <c r="BW517" s="1330"/>
      <c r="BX517" s="1330"/>
      <c r="BY517" s="1330"/>
      <c r="BZ517" s="1330"/>
      <c r="CA517" s="1330"/>
      <c r="CB517" s="1330"/>
      <c r="CC517" s="1330"/>
      <c r="CD517" s="1330"/>
      <c r="CE517" s="1330"/>
      <c r="CF517" s="1330"/>
      <c r="CG517" s="1330"/>
    </row>
    <row r="518" spans="1:85" s="1289" customFormat="1" ht="40.35" hidden="1" customHeight="1" outlineLevel="1" collapsed="1">
      <c r="A518" s="1299">
        <v>45187</v>
      </c>
      <c r="B518" s="1341">
        <v>38</v>
      </c>
      <c r="C518" s="1353">
        <v>217.15</v>
      </c>
      <c r="D518" s="1355">
        <v>268.75960000000003</v>
      </c>
      <c r="E518" s="1356">
        <v>525.64</v>
      </c>
      <c r="F518" s="1353">
        <v>227.31290000000001</v>
      </c>
      <c r="G518" s="1354">
        <v>5549</v>
      </c>
      <c r="H518" s="1353">
        <v>193.15380000000002</v>
      </c>
      <c r="I518" s="1354">
        <v>1440</v>
      </c>
      <c r="J518" s="1353">
        <v>237.94</v>
      </c>
      <c r="K518" s="1353">
        <v>216.47</v>
      </c>
      <c r="L518" s="1372">
        <v>255.06</v>
      </c>
      <c r="M518" s="1353">
        <v>229.55</v>
      </c>
      <c r="N518" s="1353">
        <v>216</v>
      </c>
      <c r="O518" s="1355">
        <v>200.77</v>
      </c>
      <c r="P518" s="1362"/>
      <c r="Q518" s="1355">
        <v>221.43</v>
      </c>
      <c r="R518" s="1362" t="s">
        <v>217</v>
      </c>
      <c r="S518" s="1355">
        <v>254.54</v>
      </c>
      <c r="T518" s="1355">
        <v>243.13</v>
      </c>
      <c r="U518" s="1355">
        <v>231.76</v>
      </c>
      <c r="V518" s="1355" t="s">
        <v>279</v>
      </c>
      <c r="W518" s="1355">
        <v>238.07220000000001</v>
      </c>
      <c r="X518" s="1358">
        <v>91692.14</v>
      </c>
      <c r="Y518" s="1355">
        <v>225.94</v>
      </c>
      <c r="Z518" s="1355">
        <v>207.52</v>
      </c>
      <c r="AA518" s="1355">
        <v>244.8</v>
      </c>
      <c r="AB518" s="1355">
        <v>231.67140000000001</v>
      </c>
      <c r="AC518" s="1359">
        <v>1071.52</v>
      </c>
      <c r="AD518" s="1355">
        <v>247.02</v>
      </c>
      <c r="AE518" s="1355">
        <v>253.45170000000002</v>
      </c>
      <c r="AF518" s="1355">
        <v>1259.5899999999999</v>
      </c>
      <c r="AG518" s="1355">
        <v>246.66</v>
      </c>
      <c r="AH518" s="1355">
        <v>243.91</v>
      </c>
      <c r="AI518" s="1355">
        <v>220.95000000000002</v>
      </c>
      <c r="AJ518" s="1355">
        <v>216.1951</v>
      </c>
      <c r="AK518" s="1354">
        <v>2573</v>
      </c>
      <c r="AL518" s="1335"/>
      <c r="AM518" s="1307">
        <v>227.91827844442136</v>
      </c>
      <c r="AN518" s="1284">
        <v>-3.5330876407350109E-3</v>
      </c>
      <c r="AP518" s="1266"/>
      <c r="AQ518" s="1266"/>
      <c r="AS518" s="1380"/>
      <c r="AT518" s="1330"/>
      <c r="AU518" s="1330"/>
      <c r="AV518" s="1330"/>
      <c r="AW518" s="1331"/>
      <c r="AX518" s="1331"/>
      <c r="AY518" s="1330"/>
      <c r="AZ518" s="1330"/>
      <c r="BA518" s="1330"/>
      <c r="BB518" s="1330"/>
      <c r="BC518" s="1330"/>
      <c r="BD518" s="1330"/>
      <c r="BE518" s="1330"/>
      <c r="BF518" s="1330"/>
      <c r="BG518" s="1330"/>
      <c r="BH518" s="1330"/>
      <c r="BI518" s="1330"/>
      <c r="BJ518" s="1330"/>
      <c r="BK518" s="1330"/>
      <c r="BL518" s="1330"/>
      <c r="BM518" s="1330"/>
      <c r="BN518" s="1330"/>
      <c r="BO518" s="1330"/>
      <c r="BP518" s="1330"/>
      <c r="BQ518" s="1330"/>
      <c r="BR518" s="1330"/>
      <c r="BS518" s="1330"/>
      <c r="BT518" s="1330"/>
      <c r="BU518" s="1330"/>
      <c r="BV518" s="1330"/>
      <c r="BW518" s="1330"/>
      <c r="BX518" s="1330"/>
      <c r="BY518" s="1330"/>
      <c r="BZ518" s="1330"/>
      <c r="CA518" s="1330"/>
      <c r="CB518" s="1330"/>
      <c r="CC518" s="1330"/>
      <c r="CD518" s="1330"/>
      <c r="CE518" s="1330"/>
      <c r="CF518" s="1330"/>
      <c r="CG518" s="1330"/>
    </row>
    <row r="519" spans="1:85" s="1289" customFormat="1" ht="40.35" hidden="1" customHeight="1" outlineLevel="1" collapsed="1">
      <c r="A519" s="1299">
        <v>45194</v>
      </c>
      <c r="B519" s="1341">
        <v>39</v>
      </c>
      <c r="C519" s="1353">
        <v>217.4</v>
      </c>
      <c r="D519" s="1355">
        <v>268.10509999999999</v>
      </c>
      <c r="E519" s="1356">
        <v>524.36</v>
      </c>
      <c r="F519" s="1353">
        <v>225.49420000000001</v>
      </c>
      <c r="G519" s="1354">
        <v>5498</v>
      </c>
      <c r="H519" s="1353">
        <v>190.5669</v>
      </c>
      <c r="I519" s="1354">
        <v>1421</v>
      </c>
      <c r="J519" s="1353">
        <v>235.38</v>
      </c>
      <c r="K519" s="1353">
        <v>211.37</v>
      </c>
      <c r="L519" s="1372">
        <v>257.14</v>
      </c>
      <c r="M519" s="1353">
        <v>226.39000000000001</v>
      </c>
      <c r="N519" s="1353">
        <v>212</v>
      </c>
      <c r="O519" s="1355">
        <v>196.18</v>
      </c>
      <c r="P519" s="1362"/>
      <c r="Q519" s="1355">
        <v>221.20000000000002</v>
      </c>
      <c r="R519" s="1362" t="s">
        <v>217</v>
      </c>
      <c r="S519" s="1355">
        <v>254.53</v>
      </c>
      <c r="T519" s="1355">
        <v>239.39000000000001</v>
      </c>
      <c r="U519" s="1355">
        <v>230.69</v>
      </c>
      <c r="V519" s="1355">
        <v>230.91</v>
      </c>
      <c r="W519" s="1355">
        <v>233.08630000000002</v>
      </c>
      <c r="X519" s="1358">
        <v>90865.69</v>
      </c>
      <c r="Y519" s="1355">
        <v>226.33</v>
      </c>
      <c r="Z519" s="1355">
        <v>205.36</v>
      </c>
      <c r="AA519" s="1355">
        <v>242.21</v>
      </c>
      <c r="AB519" s="1355">
        <v>232.24780000000001</v>
      </c>
      <c r="AC519" s="1359">
        <v>1071.8900000000001</v>
      </c>
      <c r="AD519" s="1355">
        <v>242.96</v>
      </c>
      <c r="AE519" s="1355">
        <v>247.68860000000001</v>
      </c>
      <c r="AF519" s="1355">
        <v>1231.49</v>
      </c>
      <c r="AG519" s="1355">
        <v>241.36</v>
      </c>
      <c r="AH519" s="1355">
        <v>243.4</v>
      </c>
      <c r="AI519" s="1355">
        <v>221.28</v>
      </c>
      <c r="AJ519" s="1355">
        <v>221.0942</v>
      </c>
      <c r="AK519" s="1354">
        <v>2576</v>
      </c>
      <c r="AL519" s="1335"/>
      <c r="AM519" s="1307">
        <v>225.86154174898613</v>
      </c>
      <c r="AN519" s="1284">
        <v>-9.0240094365084955E-3</v>
      </c>
      <c r="AP519" s="1266"/>
      <c r="AQ519" s="1266"/>
      <c r="AS519" s="1380"/>
      <c r="AT519" s="1330"/>
      <c r="AU519" s="1330"/>
      <c r="AV519" s="1330"/>
      <c r="AW519" s="1331"/>
      <c r="AX519" s="1331"/>
      <c r="AY519" s="1330"/>
      <c r="AZ519" s="1330"/>
      <c r="BA519" s="1330"/>
      <c r="BB519" s="1330"/>
      <c r="BC519" s="1330"/>
      <c r="BD519" s="1330"/>
      <c r="BE519" s="1330"/>
      <c r="BF519" s="1330"/>
      <c r="BG519" s="1330"/>
      <c r="BH519" s="1330"/>
      <c r="BI519" s="1330"/>
      <c r="BJ519" s="1330"/>
      <c r="BK519" s="1330"/>
      <c r="BL519" s="1330"/>
      <c r="BM519" s="1330"/>
      <c r="BN519" s="1330"/>
      <c r="BO519" s="1330"/>
      <c r="BP519" s="1330"/>
      <c r="BQ519" s="1330"/>
      <c r="BR519" s="1330"/>
      <c r="BS519" s="1330"/>
      <c r="BT519" s="1330"/>
      <c r="BU519" s="1330"/>
      <c r="BV519" s="1330"/>
      <c r="BW519" s="1330"/>
      <c r="BX519" s="1330"/>
      <c r="BY519" s="1330"/>
      <c r="BZ519" s="1330"/>
      <c r="CA519" s="1330"/>
      <c r="CB519" s="1330"/>
      <c r="CC519" s="1330"/>
      <c r="CD519" s="1330"/>
      <c r="CE519" s="1330"/>
      <c r="CF519" s="1330"/>
      <c r="CG519" s="1330"/>
    </row>
    <row r="520" spans="1:85" s="1289" customFormat="1" ht="40.35" hidden="1" customHeight="1" outlineLevel="1" collapsed="1">
      <c r="A520" s="1299">
        <v>45201</v>
      </c>
      <c r="B520" s="1341">
        <v>40</v>
      </c>
      <c r="C520" s="1353">
        <v>214.88</v>
      </c>
      <c r="D520" s="1355">
        <v>267.7165</v>
      </c>
      <c r="E520" s="1356">
        <v>523.6</v>
      </c>
      <c r="F520" s="1353">
        <v>224.34980000000002</v>
      </c>
      <c r="G520" s="1354">
        <v>5480</v>
      </c>
      <c r="H520" s="1353">
        <v>189.328</v>
      </c>
      <c r="I520" s="1354">
        <v>1412</v>
      </c>
      <c r="J520" s="1353">
        <v>232.23000000000002</v>
      </c>
      <c r="K520" s="1353">
        <v>207.24</v>
      </c>
      <c r="L520" s="1372">
        <v>248.56</v>
      </c>
      <c r="M520" s="1353">
        <v>222.01</v>
      </c>
      <c r="N520" s="1353">
        <v>210</v>
      </c>
      <c r="O520" s="1355">
        <v>226</v>
      </c>
      <c r="P520" s="1362"/>
      <c r="Q520" s="1355">
        <v>217.78</v>
      </c>
      <c r="R520" s="1362" t="s">
        <v>217</v>
      </c>
      <c r="S520" s="1355">
        <v>255.33</v>
      </c>
      <c r="T520" s="1355">
        <v>240.38</v>
      </c>
      <c r="U520" s="1355">
        <v>230.85</v>
      </c>
      <c r="V520" s="1355">
        <v>228.41</v>
      </c>
      <c r="W520" s="1355">
        <v>234.58700000000002</v>
      </c>
      <c r="X520" s="1358">
        <v>90914.21</v>
      </c>
      <c r="Y520" s="1355">
        <v>226.25</v>
      </c>
      <c r="Z520" s="1355">
        <v>203.51</v>
      </c>
      <c r="AA520" s="1355">
        <v>241.72</v>
      </c>
      <c r="AB520" s="1355">
        <v>230.95570000000001</v>
      </c>
      <c r="AC520" s="1359">
        <v>1065.26</v>
      </c>
      <c r="AD520" s="1355">
        <v>239.9</v>
      </c>
      <c r="AE520" s="1355">
        <v>247.71420000000001</v>
      </c>
      <c r="AF520" s="1355">
        <v>1231.43</v>
      </c>
      <c r="AG520" s="1355">
        <v>240.34</v>
      </c>
      <c r="AH520" s="1355">
        <v>241.24</v>
      </c>
      <c r="AI520" s="1355">
        <v>219.89000000000001</v>
      </c>
      <c r="AJ520" s="1355">
        <v>221.52850000000001</v>
      </c>
      <c r="AK520" s="1354">
        <v>2568</v>
      </c>
      <c r="AL520" s="1335"/>
      <c r="AM520" s="1307">
        <v>223.8036912862639</v>
      </c>
      <c r="AN520" s="1284">
        <v>-9.1111149192865115E-3</v>
      </c>
      <c r="AP520" s="1266"/>
      <c r="AQ520" s="1266"/>
      <c r="AS520" s="1380"/>
      <c r="AT520" s="1330"/>
      <c r="AU520" s="1330"/>
      <c r="AV520" s="1330"/>
      <c r="AW520" s="1331"/>
      <c r="AX520" s="1331"/>
      <c r="AY520" s="1330"/>
      <c r="AZ520" s="1330"/>
      <c r="BA520" s="1330"/>
      <c r="BB520" s="1330"/>
      <c r="BC520" s="1330"/>
      <c r="BD520" s="1330"/>
      <c r="BE520" s="1330"/>
      <c r="BF520" s="1330"/>
      <c r="BG520" s="1330"/>
      <c r="BH520" s="1330"/>
      <c r="BI520" s="1330"/>
      <c r="BJ520" s="1330"/>
      <c r="BK520" s="1330"/>
      <c r="BL520" s="1330"/>
      <c r="BM520" s="1330"/>
      <c r="BN520" s="1330"/>
      <c r="BO520" s="1330"/>
      <c r="BP520" s="1330"/>
      <c r="BQ520" s="1330"/>
      <c r="BR520" s="1330"/>
      <c r="BS520" s="1330"/>
      <c r="BT520" s="1330"/>
      <c r="BU520" s="1330"/>
      <c r="BV520" s="1330"/>
      <c r="BW520" s="1330"/>
      <c r="BX520" s="1330"/>
      <c r="BY520" s="1330"/>
      <c r="BZ520" s="1330"/>
      <c r="CA520" s="1330"/>
      <c r="CB520" s="1330"/>
      <c r="CC520" s="1330"/>
      <c r="CD520" s="1330"/>
      <c r="CE520" s="1330"/>
      <c r="CF520" s="1330"/>
      <c r="CG520" s="1330"/>
    </row>
    <row r="521" spans="1:85" s="1289" customFormat="1" ht="40.35" hidden="1" customHeight="1" outlineLevel="1" collapsed="1">
      <c r="A521" s="1299">
        <v>45208</v>
      </c>
      <c r="B521" s="1341">
        <v>41</v>
      </c>
      <c r="C521" s="1353">
        <v>212.34</v>
      </c>
      <c r="D521" s="1355">
        <v>267.92110000000002</v>
      </c>
      <c r="E521" s="1356">
        <v>524</v>
      </c>
      <c r="F521" s="1353">
        <v>220.6446</v>
      </c>
      <c r="G521" s="1354">
        <v>5419</v>
      </c>
      <c r="H521" s="1353">
        <v>189.07940000000002</v>
      </c>
      <c r="I521" s="1354">
        <v>1410</v>
      </c>
      <c r="J521" s="1353">
        <v>224.63</v>
      </c>
      <c r="K521" s="1353">
        <v>204.09</v>
      </c>
      <c r="L521" s="1372">
        <v>248.04</v>
      </c>
      <c r="M521" s="1353">
        <v>218.52</v>
      </c>
      <c r="N521" s="1353">
        <v>208</v>
      </c>
      <c r="O521" s="1355">
        <v>208.11</v>
      </c>
      <c r="P521" s="1362"/>
      <c r="Q521" s="1355">
        <v>214.04</v>
      </c>
      <c r="R521" s="1362" t="s">
        <v>217</v>
      </c>
      <c r="S521" s="1355">
        <v>254.53</v>
      </c>
      <c r="T521" s="1355">
        <v>238.01</v>
      </c>
      <c r="U521" s="1355">
        <v>226.72</v>
      </c>
      <c r="V521" s="1355">
        <v>222.15</v>
      </c>
      <c r="W521" s="1355">
        <v>228.089</v>
      </c>
      <c r="X521" s="1358">
        <v>88324.19</v>
      </c>
      <c r="Y521" s="1355">
        <v>226.74</v>
      </c>
      <c r="Z521" s="1355">
        <v>200.76</v>
      </c>
      <c r="AA521" s="1355">
        <v>236.56</v>
      </c>
      <c r="AB521" s="1355">
        <v>227.89370000000002</v>
      </c>
      <c r="AC521" s="1359">
        <v>1036.9000000000001</v>
      </c>
      <c r="AD521" s="1355">
        <v>235.9</v>
      </c>
      <c r="AE521" s="1355">
        <v>245.5548</v>
      </c>
      <c r="AF521" s="1355">
        <v>1219.19</v>
      </c>
      <c r="AG521" s="1355">
        <v>238.54</v>
      </c>
      <c r="AH521" s="1355">
        <v>236.52</v>
      </c>
      <c r="AI521" s="1355">
        <v>220.18</v>
      </c>
      <c r="AJ521" s="1355">
        <v>223.76500000000001</v>
      </c>
      <c r="AK521" s="1354">
        <v>2590</v>
      </c>
      <c r="AL521" s="1335"/>
      <c r="AM521" s="1307">
        <v>219.66541610689399</v>
      </c>
      <c r="AN521" s="1284">
        <v>-1.8490647565221341E-2</v>
      </c>
      <c r="AP521" s="1266"/>
      <c r="AQ521" s="1266"/>
      <c r="AS521" s="1380"/>
      <c r="AT521" s="1330"/>
      <c r="AU521" s="1330"/>
      <c r="AV521" s="1330"/>
      <c r="AW521" s="1331"/>
      <c r="AX521" s="1331"/>
      <c r="AY521" s="1330"/>
      <c r="AZ521" s="1330"/>
      <c r="BA521" s="1330"/>
      <c r="BB521" s="1330"/>
      <c r="BC521" s="1330"/>
      <c r="BD521" s="1330"/>
      <c r="BE521" s="1330"/>
      <c r="BF521" s="1330"/>
      <c r="BG521" s="1330"/>
      <c r="BH521" s="1330"/>
      <c r="BI521" s="1330"/>
      <c r="BJ521" s="1330"/>
      <c r="BK521" s="1330"/>
      <c r="BL521" s="1330"/>
      <c r="BM521" s="1330"/>
      <c r="BN521" s="1330"/>
      <c r="BO521" s="1330"/>
      <c r="BP521" s="1330"/>
      <c r="BQ521" s="1330"/>
      <c r="BR521" s="1330"/>
      <c r="BS521" s="1330"/>
      <c r="BT521" s="1330"/>
      <c r="BU521" s="1330"/>
      <c r="BV521" s="1330"/>
      <c r="BW521" s="1330"/>
      <c r="BX521" s="1330"/>
      <c r="BY521" s="1330"/>
      <c r="BZ521" s="1330"/>
      <c r="CA521" s="1330"/>
      <c r="CB521" s="1330"/>
      <c r="CC521" s="1330"/>
      <c r="CD521" s="1330"/>
      <c r="CE521" s="1330"/>
      <c r="CF521" s="1330"/>
      <c r="CG521" s="1330"/>
    </row>
    <row r="522" spans="1:85" s="1289" customFormat="1" ht="40.35" hidden="1" customHeight="1" outlineLevel="1" collapsed="1">
      <c r="A522" s="1299">
        <v>45215</v>
      </c>
      <c r="B522" s="1341">
        <v>42</v>
      </c>
      <c r="C522" s="1353">
        <v>203.05</v>
      </c>
      <c r="D522" s="1355">
        <v>268.33010000000002</v>
      </c>
      <c r="E522" s="1356">
        <v>524.79999999999995</v>
      </c>
      <c r="F522" s="1353">
        <v>212.4332</v>
      </c>
      <c r="G522" s="1354">
        <v>5241</v>
      </c>
      <c r="H522" s="1353">
        <v>187.9144</v>
      </c>
      <c r="I522" s="1354">
        <v>1402</v>
      </c>
      <c r="J522" s="1353">
        <v>220.72</v>
      </c>
      <c r="K522" s="1353">
        <v>197.43</v>
      </c>
      <c r="L522" s="1372">
        <v>245.70000000000002</v>
      </c>
      <c r="M522" s="1353">
        <v>215.21</v>
      </c>
      <c r="N522" s="1353">
        <v>204</v>
      </c>
      <c r="O522" s="1355">
        <v>235.71</v>
      </c>
      <c r="P522" s="1362"/>
      <c r="Q522" s="1355">
        <v>213.9</v>
      </c>
      <c r="R522" s="1362" t="s">
        <v>217</v>
      </c>
      <c r="S522" s="1355">
        <v>254.72</v>
      </c>
      <c r="T522" s="1355">
        <v>229.44</v>
      </c>
      <c r="U522" s="1355">
        <v>217.16</v>
      </c>
      <c r="V522" s="1355">
        <v>214.92000000000002</v>
      </c>
      <c r="W522" s="1355">
        <v>220.45950000000002</v>
      </c>
      <c r="X522" s="1358">
        <v>84844.77</v>
      </c>
      <c r="Y522" s="1355" t="s">
        <v>202</v>
      </c>
      <c r="Z522" s="1355">
        <v>195.33</v>
      </c>
      <c r="AA522" s="1355">
        <v>229.85</v>
      </c>
      <c r="AB522" s="1355">
        <v>221.60810000000001</v>
      </c>
      <c r="AC522" s="1359">
        <v>989.55000000000007</v>
      </c>
      <c r="AD522" s="1355">
        <v>231.28</v>
      </c>
      <c r="AE522" s="1355">
        <v>240.19470000000001</v>
      </c>
      <c r="AF522" s="1355">
        <v>1193.97</v>
      </c>
      <c r="AG522" s="1355">
        <v>229.14000000000001</v>
      </c>
      <c r="AH522" s="1355">
        <v>227.43</v>
      </c>
      <c r="AI522" s="1355">
        <v>219.27</v>
      </c>
      <c r="AJ522" s="1355">
        <v>219.41570000000002</v>
      </c>
      <c r="AK522" s="1354">
        <v>2541</v>
      </c>
      <c r="AL522" s="1335"/>
      <c r="AM522" s="1307">
        <v>215.30432790891126</v>
      </c>
      <c r="AN522" s="1284">
        <v>-1.985332181676025E-2</v>
      </c>
      <c r="AP522" s="1266"/>
      <c r="AQ522" s="1266"/>
      <c r="AS522" s="1380"/>
      <c r="AT522" s="1330"/>
      <c r="AU522" s="1330"/>
      <c r="AV522" s="1330"/>
      <c r="AW522" s="1331"/>
      <c r="AX522" s="1331"/>
      <c r="AY522" s="1330"/>
      <c r="AZ522" s="1330"/>
      <c r="BA522" s="1330"/>
      <c r="BB522" s="1330"/>
      <c r="BC522" s="1330"/>
      <c r="BD522" s="1330"/>
      <c r="BE522" s="1330"/>
      <c r="BF522" s="1330"/>
      <c r="BG522" s="1330"/>
      <c r="BH522" s="1330"/>
      <c r="BI522" s="1330"/>
      <c r="BJ522" s="1330"/>
      <c r="BK522" s="1330"/>
      <c r="BL522" s="1330"/>
      <c r="BM522" s="1330"/>
      <c r="BN522" s="1330"/>
      <c r="BO522" s="1330"/>
      <c r="BP522" s="1330"/>
      <c r="BQ522" s="1330"/>
      <c r="BR522" s="1330"/>
      <c r="BS522" s="1330"/>
      <c r="BT522" s="1330"/>
      <c r="BU522" s="1330"/>
      <c r="BV522" s="1330"/>
      <c r="BW522" s="1330"/>
      <c r="BX522" s="1330"/>
      <c r="BY522" s="1330"/>
      <c r="BZ522" s="1330"/>
      <c r="CA522" s="1330"/>
      <c r="CB522" s="1330"/>
      <c r="CC522" s="1330"/>
      <c r="CD522" s="1330"/>
      <c r="CE522" s="1330"/>
      <c r="CF522" s="1330"/>
      <c r="CG522" s="1330"/>
    </row>
    <row r="523" spans="1:85" s="1289" customFormat="1" ht="40.35" hidden="1" customHeight="1" outlineLevel="1" collapsed="1">
      <c r="A523" s="1299">
        <v>45222</v>
      </c>
      <c r="B523" s="1341">
        <v>43</v>
      </c>
      <c r="C523" s="1353">
        <v>203.09</v>
      </c>
      <c r="D523" s="1355">
        <v>268.37100000000004</v>
      </c>
      <c r="E523" s="1356">
        <v>524.88</v>
      </c>
      <c r="F523" s="1353">
        <v>211.70490000000001</v>
      </c>
      <c r="G523" s="1354">
        <v>5224</v>
      </c>
      <c r="H523" s="1353">
        <v>190.65900000000002</v>
      </c>
      <c r="I523" s="1354">
        <v>1423</v>
      </c>
      <c r="J523" s="1353">
        <v>220.46</v>
      </c>
      <c r="K523" s="1353">
        <v>198.91</v>
      </c>
      <c r="L523" s="1372">
        <v>244.27</v>
      </c>
      <c r="M523" s="1353">
        <v>210.52</v>
      </c>
      <c r="N523" s="1353">
        <v>199</v>
      </c>
      <c r="O523" s="1355">
        <v>194.62</v>
      </c>
      <c r="P523" s="1362"/>
      <c r="Q523" s="1355">
        <v>210.14000000000001</v>
      </c>
      <c r="R523" s="1362" t="s">
        <v>217</v>
      </c>
      <c r="S523" s="1355">
        <v>254.06</v>
      </c>
      <c r="T523" s="1355">
        <v>227.4</v>
      </c>
      <c r="U523" s="1355">
        <v>219.44</v>
      </c>
      <c r="V523" s="1355">
        <v>215.20000000000002</v>
      </c>
      <c r="W523" s="1355">
        <v>218.35720000000001</v>
      </c>
      <c r="X523" s="1358">
        <v>83689.75</v>
      </c>
      <c r="Y523" s="1355" t="s">
        <v>202</v>
      </c>
      <c r="Z523" s="1355">
        <v>195.15</v>
      </c>
      <c r="AA523" s="1355">
        <v>227.62</v>
      </c>
      <c r="AB523" s="1355">
        <v>219.226</v>
      </c>
      <c r="AC523" s="1359">
        <v>979.63</v>
      </c>
      <c r="AD523" s="1355">
        <v>227.67000000000002</v>
      </c>
      <c r="AE523" s="1355">
        <v>238.54840000000002</v>
      </c>
      <c r="AF523" s="1355">
        <v>1184.8800000000001</v>
      </c>
      <c r="AG523" s="1355">
        <v>225.6</v>
      </c>
      <c r="AH523" s="1355">
        <v>227.65</v>
      </c>
      <c r="AI523" s="1355">
        <v>219.02</v>
      </c>
      <c r="AJ523" s="1355">
        <v>218.15010000000001</v>
      </c>
      <c r="AK523" s="1354">
        <v>2565</v>
      </c>
      <c r="AL523" s="1335"/>
      <c r="AM523" s="1307">
        <v>213.37027172714983</v>
      </c>
      <c r="AN523" s="1284">
        <v>-8.9828950516018802E-3</v>
      </c>
      <c r="AP523" s="1266"/>
      <c r="AQ523" s="1266"/>
      <c r="AS523" s="1380"/>
      <c r="AT523" s="1330"/>
      <c r="AU523" s="1330"/>
      <c r="AV523" s="1330"/>
      <c r="AW523" s="1331"/>
      <c r="AX523" s="1331"/>
      <c r="AY523" s="1330"/>
      <c r="AZ523" s="1330"/>
      <c r="BA523" s="1330"/>
      <c r="BB523" s="1330"/>
      <c r="BC523" s="1330"/>
      <c r="BD523" s="1330"/>
      <c r="BE523" s="1330"/>
      <c r="BF523" s="1330"/>
      <c r="BG523" s="1330"/>
      <c r="BH523" s="1330"/>
      <c r="BI523" s="1330"/>
      <c r="BJ523" s="1330"/>
      <c r="BK523" s="1330"/>
      <c r="BL523" s="1330"/>
      <c r="BM523" s="1330"/>
      <c r="BN523" s="1330"/>
      <c r="BO523" s="1330"/>
      <c r="BP523" s="1330"/>
      <c r="BQ523" s="1330"/>
      <c r="BR523" s="1330"/>
      <c r="BS523" s="1330"/>
      <c r="BT523" s="1330"/>
      <c r="BU523" s="1330"/>
      <c r="BV523" s="1330"/>
      <c r="BW523" s="1330"/>
      <c r="BX523" s="1330"/>
      <c r="BY523" s="1330"/>
      <c r="BZ523" s="1330"/>
      <c r="CA523" s="1330"/>
      <c r="CB523" s="1330"/>
      <c r="CC523" s="1330"/>
      <c r="CD523" s="1330"/>
      <c r="CE523" s="1330"/>
      <c r="CF523" s="1330"/>
      <c r="CG523" s="1330"/>
    </row>
    <row r="524" spans="1:85" s="1289" customFormat="1" ht="40.35" hidden="1" customHeight="1" outlineLevel="1" collapsed="1">
      <c r="A524" s="1299">
        <v>45229</v>
      </c>
      <c r="B524" s="1341">
        <v>44</v>
      </c>
      <c r="C524" s="1353">
        <v>202.98000000000002</v>
      </c>
      <c r="D524" s="1355">
        <v>265.23669999999998</v>
      </c>
      <c r="E524" s="1356">
        <v>518.75</v>
      </c>
      <c r="F524" s="1353">
        <v>212.50990000000002</v>
      </c>
      <c r="G524" s="1354">
        <v>5219</v>
      </c>
      <c r="H524" s="1353">
        <v>191.0599</v>
      </c>
      <c r="I524" s="1354">
        <v>1426</v>
      </c>
      <c r="J524" s="1353">
        <v>220.25</v>
      </c>
      <c r="K524" s="1353">
        <v>200.88</v>
      </c>
      <c r="L524" s="1372">
        <v>238.55</v>
      </c>
      <c r="M524" s="1353">
        <v>205.24</v>
      </c>
      <c r="N524" s="1353">
        <v>195</v>
      </c>
      <c r="O524" s="1355">
        <v>191.69</v>
      </c>
      <c r="P524" s="1362"/>
      <c r="Q524" s="1355">
        <v>206.34</v>
      </c>
      <c r="R524" s="1362" t="s">
        <v>217</v>
      </c>
      <c r="S524" s="1355">
        <v>252.89000000000001</v>
      </c>
      <c r="T524" s="1355">
        <v>227.62</v>
      </c>
      <c r="U524" s="1355">
        <v>220.65</v>
      </c>
      <c r="V524" s="1355">
        <v>215.18</v>
      </c>
      <c r="W524" s="1355">
        <v>218.89060000000001</v>
      </c>
      <c r="X524" s="1358">
        <v>83616.210000000006</v>
      </c>
      <c r="Y524" s="1355">
        <v>225.47</v>
      </c>
      <c r="Z524" s="1355">
        <v>195.11</v>
      </c>
      <c r="AA524" s="1355">
        <v>226.64000000000001</v>
      </c>
      <c r="AB524" s="1355">
        <v>219.68520000000001</v>
      </c>
      <c r="AC524" s="1359">
        <v>978.66</v>
      </c>
      <c r="AD524" s="1355">
        <v>223.67000000000002</v>
      </c>
      <c r="AE524" s="1355">
        <v>235.09620000000001</v>
      </c>
      <c r="AF524" s="1355">
        <v>1167.78</v>
      </c>
      <c r="AG524" s="1355">
        <v>226.51</v>
      </c>
      <c r="AH524" s="1355">
        <v>225.89000000000001</v>
      </c>
      <c r="AI524" s="1355">
        <v>218.41</v>
      </c>
      <c r="AJ524" s="1355">
        <v>217.64250000000001</v>
      </c>
      <c r="AK524" s="1354">
        <v>2567</v>
      </c>
      <c r="AL524" s="1335"/>
      <c r="AM524" s="1307">
        <v>212.07189210772594</v>
      </c>
      <c r="AN524" s="1284">
        <v>-6.0851008386220151E-3</v>
      </c>
      <c r="AP524" s="1266"/>
      <c r="AQ524" s="1266"/>
      <c r="AS524" s="1380"/>
      <c r="AT524" s="1330"/>
      <c r="AU524" s="1330"/>
      <c r="AV524" s="1330"/>
      <c r="AW524" s="1331"/>
      <c r="AX524" s="1331"/>
      <c r="AY524" s="1330"/>
      <c r="AZ524" s="1330"/>
      <c r="BA524" s="1330"/>
      <c r="BB524" s="1330"/>
      <c r="BC524" s="1330"/>
      <c r="BD524" s="1330"/>
      <c r="BE524" s="1330"/>
      <c r="BF524" s="1330"/>
      <c r="BG524" s="1330"/>
      <c r="BH524" s="1330"/>
      <c r="BI524" s="1330"/>
      <c r="BJ524" s="1330"/>
      <c r="BK524" s="1330"/>
      <c r="BL524" s="1330"/>
      <c r="BM524" s="1330"/>
      <c r="BN524" s="1330"/>
      <c r="BO524" s="1330"/>
      <c r="BP524" s="1330"/>
      <c r="BQ524" s="1330"/>
      <c r="BR524" s="1330"/>
      <c r="BS524" s="1330"/>
      <c r="BT524" s="1330"/>
      <c r="BU524" s="1330"/>
      <c r="BV524" s="1330"/>
      <c r="BW524" s="1330"/>
      <c r="BX524" s="1330"/>
      <c r="BY524" s="1330"/>
      <c r="BZ524" s="1330"/>
      <c r="CA524" s="1330"/>
      <c r="CB524" s="1330"/>
      <c r="CC524" s="1330"/>
      <c r="CD524" s="1330"/>
      <c r="CE524" s="1330"/>
      <c r="CF524" s="1330"/>
      <c r="CG524" s="1330"/>
    </row>
    <row r="525" spans="1:85" s="1289" customFormat="1" ht="40.35" hidden="1" customHeight="1" outlineLevel="1" collapsed="1">
      <c r="A525" s="1299">
        <v>45236</v>
      </c>
      <c r="B525" s="1341">
        <v>45</v>
      </c>
      <c r="C525" s="1353">
        <v>203.29</v>
      </c>
      <c r="D525" s="1355">
        <v>262.29680000000002</v>
      </c>
      <c r="E525" s="1356">
        <v>513</v>
      </c>
      <c r="F525" s="1353">
        <v>212.95490000000001</v>
      </c>
      <c r="G525" s="1354">
        <v>5225</v>
      </c>
      <c r="H525" s="1353">
        <v>191.32090000000002</v>
      </c>
      <c r="I525" s="1354">
        <v>1427</v>
      </c>
      <c r="J525" s="1353">
        <v>220.33</v>
      </c>
      <c r="K525" s="1353">
        <v>200.73000000000002</v>
      </c>
      <c r="L525" s="1372">
        <v>242.19</v>
      </c>
      <c r="M525" s="1353">
        <v>204.41</v>
      </c>
      <c r="N525" s="1353">
        <v>192</v>
      </c>
      <c r="O525" s="1355">
        <v>189.82</v>
      </c>
      <c r="P525" s="1362"/>
      <c r="Q525" s="1355">
        <v>206.15</v>
      </c>
      <c r="R525" s="1362" t="s">
        <v>217</v>
      </c>
      <c r="S525" s="1355">
        <v>253.70000000000002</v>
      </c>
      <c r="T525" s="1355">
        <v>227.16</v>
      </c>
      <c r="U525" s="1355">
        <v>219.44</v>
      </c>
      <c r="V525" s="1355">
        <v>214.56</v>
      </c>
      <c r="W525" s="1355">
        <v>228.96170000000001</v>
      </c>
      <c r="X525" s="1358">
        <v>86730.69</v>
      </c>
      <c r="Y525" s="1355">
        <v>225.65</v>
      </c>
      <c r="Z525" s="1355">
        <v>195.35</v>
      </c>
      <c r="AA525" s="1355">
        <v>226.3</v>
      </c>
      <c r="AB525" s="1355">
        <v>221.88240000000002</v>
      </c>
      <c r="AC525" s="1359">
        <v>987.12</v>
      </c>
      <c r="AD525" s="1355">
        <v>220.73000000000002</v>
      </c>
      <c r="AE525" s="1355">
        <v>234.63550000000001</v>
      </c>
      <c r="AF525" s="1355">
        <v>1165.8600000000001</v>
      </c>
      <c r="AG525" s="1355">
        <v>225.83</v>
      </c>
      <c r="AH525" s="1355">
        <v>222.47</v>
      </c>
      <c r="AI525" s="1355">
        <v>218.31</v>
      </c>
      <c r="AJ525" s="1355">
        <v>219.56880000000001</v>
      </c>
      <c r="AK525" s="1354">
        <v>2560</v>
      </c>
      <c r="AL525" s="1335"/>
      <c r="AM525" s="1307">
        <v>212.31310326505147</v>
      </c>
      <c r="AN525" s="1284">
        <v>1.1374027690713717E-3</v>
      </c>
      <c r="AP525" s="1266"/>
      <c r="AQ525" s="1266"/>
      <c r="AS525" s="1380"/>
      <c r="AT525" s="1330"/>
      <c r="AU525" s="1330"/>
      <c r="AV525" s="1330"/>
      <c r="AW525" s="1331"/>
      <c r="AX525" s="1331"/>
      <c r="AY525" s="1330"/>
      <c r="AZ525" s="1330"/>
      <c r="BA525" s="1330"/>
      <c r="BB525" s="1330"/>
      <c r="BC525" s="1330"/>
      <c r="BD525" s="1330"/>
      <c r="BE525" s="1330"/>
      <c r="BF525" s="1330"/>
      <c r="BG525" s="1330"/>
      <c r="BH525" s="1330"/>
      <c r="BI525" s="1330"/>
      <c r="BJ525" s="1330"/>
      <c r="BK525" s="1330"/>
      <c r="BL525" s="1330"/>
      <c r="BM525" s="1330"/>
      <c r="BN525" s="1330"/>
      <c r="BO525" s="1330"/>
      <c r="BP525" s="1330"/>
      <c r="BQ525" s="1330"/>
      <c r="BR525" s="1330"/>
      <c r="BS525" s="1330"/>
      <c r="BT525" s="1330"/>
      <c r="BU525" s="1330"/>
      <c r="BV525" s="1330"/>
      <c r="BW525" s="1330"/>
      <c r="BX525" s="1330"/>
      <c r="BY525" s="1330"/>
      <c r="BZ525" s="1330"/>
      <c r="CA525" s="1330"/>
      <c r="CB525" s="1330"/>
      <c r="CC525" s="1330"/>
      <c r="CD525" s="1330"/>
      <c r="CE525" s="1330"/>
      <c r="CF525" s="1330"/>
      <c r="CG525" s="1330"/>
    </row>
    <row r="526" spans="1:85" s="1289" customFormat="1" ht="40.35" hidden="1" customHeight="1" outlineLevel="1" collapsed="1">
      <c r="A526" s="1299">
        <v>45243</v>
      </c>
      <c r="B526" s="1341">
        <v>46</v>
      </c>
      <c r="C526" s="1353">
        <v>203.57</v>
      </c>
      <c r="D526" s="1355">
        <v>260.67079999999999</v>
      </c>
      <c r="E526" s="1356">
        <v>509.82</v>
      </c>
      <c r="F526" s="1353">
        <v>213.02270000000001</v>
      </c>
      <c r="G526" s="1354">
        <v>5220</v>
      </c>
      <c r="H526" s="1353">
        <v>191.58580000000001</v>
      </c>
      <c r="I526" s="1354">
        <v>1429</v>
      </c>
      <c r="J526" s="1353">
        <v>220.4</v>
      </c>
      <c r="K526" s="1353">
        <v>201.74</v>
      </c>
      <c r="L526" s="1372">
        <v>242.97</v>
      </c>
      <c r="M526" s="1353">
        <v>198.71</v>
      </c>
      <c r="N526" s="1353">
        <v>190</v>
      </c>
      <c r="O526" s="1355">
        <v>193.11</v>
      </c>
      <c r="P526" s="1362"/>
      <c r="Q526" s="1355">
        <v>202.27</v>
      </c>
      <c r="R526" s="1362" t="s">
        <v>217</v>
      </c>
      <c r="S526" s="1355">
        <v>252.55</v>
      </c>
      <c r="T526" s="1355">
        <v>228.5</v>
      </c>
      <c r="U526" s="1355">
        <v>216.88</v>
      </c>
      <c r="V526" s="1355" t="s">
        <v>202</v>
      </c>
      <c r="W526" s="1355">
        <v>221.7114</v>
      </c>
      <c r="X526" s="1358">
        <v>83659.33</v>
      </c>
      <c r="Y526" s="1355">
        <v>226.22</v>
      </c>
      <c r="Z526" s="1355">
        <v>195.28</v>
      </c>
      <c r="AA526" s="1355">
        <v>222.66</v>
      </c>
      <c r="AB526" s="1355">
        <v>226.8305</v>
      </c>
      <c r="AC526" s="1359">
        <v>997.97</v>
      </c>
      <c r="AD526" s="1355">
        <v>218.35</v>
      </c>
      <c r="AE526" s="1355">
        <v>233.36750000000001</v>
      </c>
      <c r="AF526" s="1355">
        <v>1160.1100000000001</v>
      </c>
      <c r="AG526" s="1355">
        <v>224.44</v>
      </c>
      <c r="AH526" s="1355">
        <v>224.42000000000002</v>
      </c>
      <c r="AI526" s="1355">
        <v>220.41</v>
      </c>
      <c r="AJ526" s="1355">
        <v>223.0941</v>
      </c>
      <c r="AK526" s="1354">
        <v>2575</v>
      </c>
      <c r="AL526" s="1335"/>
      <c r="AM526" s="1307">
        <v>211.77718924820624</v>
      </c>
      <c r="AN526" s="1284">
        <v>-2.5241683560914829E-3</v>
      </c>
      <c r="AP526" s="1266"/>
      <c r="AQ526" s="1266"/>
      <c r="AS526" s="1380"/>
      <c r="AT526" s="1330"/>
      <c r="AU526" s="1330"/>
      <c r="AV526" s="1330"/>
      <c r="AW526" s="1331"/>
      <c r="AX526" s="1331"/>
      <c r="AY526" s="1330"/>
      <c r="AZ526" s="1330"/>
      <c r="BA526" s="1330"/>
      <c r="BB526" s="1330"/>
      <c r="BC526" s="1330"/>
      <c r="BD526" s="1330"/>
      <c r="BE526" s="1330"/>
      <c r="BF526" s="1330"/>
      <c r="BG526" s="1330"/>
      <c r="BH526" s="1330"/>
      <c r="BI526" s="1330"/>
      <c r="BJ526" s="1330"/>
      <c r="BK526" s="1330"/>
      <c r="BL526" s="1330"/>
      <c r="BM526" s="1330"/>
      <c r="BN526" s="1330"/>
      <c r="BO526" s="1330"/>
      <c r="BP526" s="1330"/>
      <c r="BQ526" s="1330"/>
      <c r="BR526" s="1330"/>
      <c r="BS526" s="1330"/>
      <c r="BT526" s="1330"/>
      <c r="BU526" s="1330"/>
      <c r="BV526" s="1330"/>
      <c r="BW526" s="1330"/>
      <c r="BX526" s="1330"/>
      <c r="BY526" s="1330"/>
      <c r="BZ526" s="1330"/>
      <c r="CA526" s="1330"/>
      <c r="CB526" s="1330"/>
      <c r="CC526" s="1330"/>
      <c r="CD526" s="1330"/>
      <c r="CE526" s="1330"/>
      <c r="CF526" s="1330"/>
      <c r="CG526" s="1330"/>
    </row>
    <row r="527" spans="1:85" s="1289" customFormat="1" ht="40.35" hidden="1" customHeight="1" outlineLevel="1" collapsed="1">
      <c r="A527" s="1299">
        <v>45250</v>
      </c>
      <c r="B527" s="1341">
        <v>47</v>
      </c>
      <c r="C527" s="1353">
        <v>205.37</v>
      </c>
      <c r="D527" s="1355">
        <v>258.69720000000001</v>
      </c>
      <c r="E527" s="1356">
        <v>505.96000000000004</v>
      </c>
      <c r="F527" s="1353">
        <v>213.22660000000002</v>
      </c>
      <c r="G527" s="1354">
        <v>5214</v>
      </c>
      <c r="H527" s="1353">
        <v>193.53280000000001</v>
      </c>
      <c r="I527" s="1354">
        <v>1443</v>
      </c>
      <c r="J527" s="1353">
        <v>219.83</v>
      </c>
      <c r="K527" s="1353">
        <v>203.28</v>
      </c>
      <c r="L527" s="1372">
        <v>243.62</v>
      </c>
      <c r="M527" s="1353">
        <v>201.36</v>
      </c>
      <c r="N527" s="1353">
        <v>189</v>
      </c>
      <c r="O527" s="1355">
        <v>210.73000000000002</v>
      </c>
      <c r="P527" s="1362"/>
      <c r="Q527" s="1355">
        <v>202.16</v>
      </c>
      <c r="R527" s="1362" t="s">
        <v>217</v>
      </c>
      <c r="S527" s="1355">
        <v>252.67000000000002</v>
      </c>
      <c r="T527" s="1355">
        <v>230.21</v>
      </c>
      <c r="U527" s="1355">
        <v>219.87</v>
      </c>
      <c r="V527" s="1355">
        <v>214.66</v>
      </c>
      <c r="W527" s="1355">
        <v>221.72370000000001</v>
      </c>
      <c r="X527" s="1358">
        <v>84124.180000000008</v>
      </c>
      <c r="Y527" s="1355">
        <v>225.56</v>
      </c>
      <c r="Z527" s="1355">
        <v>195.21</v>
      </c>
      <c r="AA527" s="1355">
        <v>226.16</v>
      </c>
      <c r="AB527" s="1355">
        <v>228.8185</v>
      </c>
      <c r="AC527" s="1359">
        <v>999.09</v>
      </c>
      <c r="AD527" s="1355">
        <v>218.35</v>
      </c>
      <c r="AE527" s="1355">
        <v>235.1104</v>
      </c>
      <c r="AF527" s="1355">
        <v>1168.68</v>
      </c>
      <c r="AG527" s="1355">
        <v>224.32</v>
      </c>
      <c r="AH527" s="1355">
        <v>228.49</v>
      </c>
      <c r="AI527" s="1355">
        <v>219.69</v>
      </c>
      <c r="AJ527" s="1355">
        <v>225.43540000000002</v>
      </c>
      <c r="AK527" s="1354">
        <v>2577</v>
      </c>
      <c r="AL527" s="1335"/>
      <c r="AM527" s="1307">
        <v>212.53838377872518</v>
      </c>
      <c r="AN527" s="1284">
        <v>3.5943178451895985E-3</v>
      </c>
      <c r="AP527" s="1266"/>
      <c r="AQ527" s="1266"/>
      <c r="AS527" s="1380"/>
      <c r="AT527" s="1330"/>
      <c r="AU527" s="1330"/>
      <c r="AV527" s="1330"/>
      <c r="AW527" s="1331"/>
      <c r="AX527" s="1331"/>
      <c r="AY527" s="1330"/>
      <c r="AZ527" s="1330"/>
      <c r="BA527" s="1330"/>
      <c r="BB527" s="1330"/>
      <c r="BC527" s="1330"/>
      <c r="BD527" s="1330"/>
      <c r="BE527" s="1330"/>
      <c r="BF527" s="1330"/>
      <c r="BG527" s="1330"/>
      <c r="BH527" s="1330"/>
      <c r="BI527" s="1330"/>
      <c r="BJ527" s="1330"/>
      <c r="BK527" s="1330"/>
      <c r="BL527" s="1330"/>
      <c r="BM527" s="1330"/>
      <c r="BN527" s="1330"/>
      <c r="BO527" s="1330"/>
      <c r="BP527" s="1330"/>
      <c r="BQ527" s="1330"/>
      <c r="BR527" s="1330"/>
      <c r="BS527" s="1330"/>
      <c r="BT527" s="1330"/>
      <c r="BU527" s="1330"/>
      <c r="BV527" s="1330"/>
      <c r="BW527" s="1330"/>
      <c r="BX527" s="1330"/>
      <c r="BY527" s="1330"/>
      <c r="BZ527" s="1330"/>
      <c r="CA527" s="1330"/>
      <c r="CB527" s="1330"/>
      <c r="CC527" s="1330"/>
      <c r="CD527" s="1330"/>
      <c r="CE527" s="1330"/>
      <c r="CF527" s="1330"/>
      <c r="CG527" s="1330"/>
    </row>
    <row r="528" spans="1:85" s="1289" customFormat="1" ht="40.35" hidden="1" customHeight="1" outlineLevel="1" collapsed="1">
      <c r="A528" s="1299">
        <v>45257</v>
      </c>
      <c r="B528" s="1341">
        <v>48</v>
      </c>
      <c r="C528" s="1353">
        <v>205.38</v>
      </c>
      <c r="D528" s="1355">
        <v>257.10200000000003</v>
      </c>
      <c r="E528" s="1356">
        <v>502.84000000000003</v>
      </c>
      <c r="F528" s="1353">
        <v>214.5008</v>
      </c>
      <c r="G528" s="1354">
        <v>5220</v>
      </c>
      <c r="H528" s="1353">
        <v>194.62630000000001</v>
      </c>
      <c r="I528" s="1354">
        <v>1451</v>
      </c>
      <c r="J528" s="1353">
        <v>220.33</v>
      </c>
      <c r="K528" s="1353">
        <v>200.83</v>
      </c>
      <c r="L528" s="1372">
        <v>243.62</v>
      </c>
      <c r="M528" s="1353">
        <v>200.5</v>
      </c>
      <c r="N528" s="1353">
        <v>189</v>
      </c>
      <c r="O528" s="1355">
        <v>199.9</v>
      </c>
      <c r="P528" s="1362"/>
      <c r="Q528" s="1355">
        <v>198.62</v>
      </c>
      <c r="R528" s="1362" t="s">
        <v>217</v>
      </c>
      <c r="S528" s="1355">
        <v>254.24</v>
      </c>
      <c r="T528" s="1355">
        <v>231.73000000000002</v>
      </c>
      <c r="U528" s="1355">
        <v>221.54</v>
      </c>
      <c r="V528" s="1355">
        <v>215.43</v>
      </c>
      <c r="W528" s="1355">
        <v>226.6901</v>
      </c>
      <c r="X528" s="1358">
        <v>86052.85</v>
      </c>
      <c r="Y528" s="1355">
        <v>225.75</v>
      </c>
      <c r="Z528" s="1355">
        <v>195.14000000000001</v>
      </c>
      <c r="AA528" s="1355">
        <v>226.42000000000002</v>
      </c>
      <c r="AB528" s="1355">
        <v>229.63410000000002</v>
      </c>
      <c r="AC528" s="1359">
        <v>998.6</v>
      </c>
      <c r="AD528" s="1355">
        <v>218.35</v>
      </c>
      <c r="AE528" s="1355">
        <v>239.8887</v>
      </c>
      <c r="AF528" s="1355">
        <v>1192.6000000000001</v>
      </c>
      <c r="AG528" s="1355">
        <v>224.88</v>
      </c>
      <c r="AH528" s="1355">
        <v>225.81</v>
      </c>
      <c r="AI528" s="1355">
        <v>219.79</v>
      </c>
      <c r="AJ528" s="1355">
        <v>227.62720000000002</v>
      </c>
      <c r="AK528" s="1354">
        <v>2596</v>
      </c>
      <c r="AL528" s="1335"/>
      <c r="AM528" s="1307">
        <v>212.84905516273261</v>
      </c>
      <c r="AN528" s="1284">
        <v>1.4617189539321007E-3</v>
      </c>
      <c r="AP528" s="1266"/>
      <c r="AQ528" s="1266"/>
      <c r="AS528" s="1380"/>
      <c r="AT528" s="1330"/>
      <c r="AU528" s="1330"/>
      <c r="AV528" s="1330"/>
      <c r="AW528" s="1331"/>
      <c r="AX528" s="1331"/>
      <c r="AY528" s="1330"/>
      <c r="AZ528" s="1330"/>
      <c r="BA528" s="1330"/>
      <c r="BB528" s="1330"/>
      <c r="BC528" s="1330"/>
      <c r="BD528" s="1330"/>
      <c r="BE528" s="1330"/>
      <c r="BF528" s="1330"/>
      <c r="BG528" s="1330"/>
      <c r="BH528" s="1330"/>
      <c r="BI528" s="1330"/>
      <c r="BJ528" s="1330"/>
      <c r="BK528" s="1330"/>
      <c r="BL528" s="1330"/>
      <c r="BM528" s="1330"/>
      <c r="BN528" s="1330"/>
      <c r="BO528" s="1330"/>
      <c r="BP528" s="1330"/>
      <c r="BQ528" s="1330"/>
      <c r="BR528" s="1330"/>
      <c r="BS528" s="1330"/>
      <c r="BT528" s="1330"/>
      <c r="BU528" s="1330"/>
      <c r="BV528" s="1330"/>
      <c r="BW528" s="1330"/>
      <c r="BX528" s="1330"/>
      <c r="BY528" s="1330"/>
      <c r="BZ528" s="1330"/>
      <c r="CA528" s="1330"/>
      <c r="CB528" s="1330"/>
      <c r="CC528" s="1330"/>
      <c r="CD528" s="1330"/>
      <c r="CE528" s="1330"/>
      <c r="CF528" s="1330"/>
      <c r="CG528" s="1330"/>
    </row>
    <row r="529" spans="1:85" s="1289" customFormat="1" ht="40.35" hidden="1" customHeight="1" outlineLevel="1" collapsed="1">
      <c r="A529" s="1299">
        <v>45264</v>
      </c>
      <c r="B529" s="1341">
        <v>49</v>
      </c>
      <c r="C529" s="1353">
        <v>205.35</v>
      </c>
      <c r="D529" s="1355">
        <v>257.24510000000004</v>
      </c>
      <c r="E529" s="1356">
        <v>503.12</v>
      </c>
      <c r="F529" s="1353">
        <v>214.81230000000002</v>
      </c>
      <c r="G529" s="1354">
        <v>5232</v>
      </c>
      <c r="H529" s="1353">
        <v>194.21720000000002</v>
      </c>
      <c r="I529" s="1354">
        <v>1448</v>
      </c>
      <c r="J529" s="1353">
        <v>220.59</v>
      </c>
      <c r="K529" s="1353">
        <v>203.04</v>
      </c>
      <c r="L529" s="1372">
        <v>243.1</v>
      </c>
      <c r="M529" s="1353">
        <v>198.4</v>
      </c>
      <c r="N529" s="1353">
        <v>190</v>
      </c>
      <c r="O529" s="1355">
        <v>198.98000000000002</v>
      </c>
      <c r="P529" s="1362"/>
      <c r="Q529" s="1355">
        <v>198.41</v>
      </c>
      <c r="R529" s="1362" t="s">
        <v>217</v>
      </c>
      <c r="S529" s="1355">
        <v>254.07</v>
      </c>
      <c r="T529" s="1355">
        <v>235.56</v>
      </c>
      <c r="U529" s="1355">
        <v>223.84</v>
      </c>
      <c r="V529" s="1355">
        <v>214.91</v>
      </c>
      <c r="W529" s="1355">
        <v>230.0094</v>
      </c>
      <c r="X529" s="1358">
        <v>87535.99</v>
      </c>
      <c r="Y529" s="1355">
        <v>225.49</v>
      </c>
      <c r="Z529" s="1355">
        <v>195.02</v>
      </c>
      <c r="AA529" s="1355">
        <v>227.92000000000002</v>
      </c>
      <c r="AB529" s="1355">
        <v>228.2037</v>
      </c>
      <c r="AC529" s="1359">
        <v>989.1</v>
      </c>
      <c r="AD529" s="1355">
        <v>218.35</v>
      </c>
      <c r="AE529" s="1355">
        <v>245.26130000000001</v>
      </c>
      <c r="AF529" s="1355">
        <v>1218.5</v>
      </c>
      <c r="AG529" s="1355">
        <v>224.1</v>
      </c>
      <c r="AH529" s="1355">
        <v>225.58</v>
      </c>
      <c r="AI529" s="1355">
        <v>221.95000000000002</v>
      </c>
      <c r="AJ529" s="1355">
        <v>227.87140000000002</v>
      </c>
      <c r="AK529" s="1354">
        <v>2573</v>
      </c>
      <c r="AL529" s="1335"/>
      <c r="AM529" s="1307">
        <v>212.7971503899345</v>
      </c>
      <c r="AN529" s="1284">
        <v>-2.4385719146569063E-4</v>
      </c>
      <c r="AP529" s="1266"/>
      <c r="AQ529" s="1266"/>
      <c r="AS529" s="1380"/>
      <c r="AT529" s="1330"/>
      <c r="AU529" s="1330"/>
      <c r="AV529" s="1330"/>
      <c r="AW529" s="1331"/>
      <c r="AX529" s="1331"/>
      <c r="AY529" s="1330"/>
      <c r="AZ529" s="1330"/>
      <c r="BA529" s="1330"/>
      <c r="BB529" s="1330"/>
      <c r="BC529" s="1330"/>
      <c r="BD529" s="1330"/>
      <c r="BE529" s="1330"/>
      <c r="BF529" s="1330"/>
      <c r="BG529" s="1330"/>
      <c r="BH529" s="1330"/>
      <c r="BI529" s="1330"/>
      <c r="BJ529" s="1330"/>
      <c r="BK529" s="1330"/>
      <c r="BL529" s="1330"/>
      <c r="BM529" s="1330"/>
      <c r="BN529" s="1330"/>
      <c r="BO529" s="1330"/>
      <c r="BP529" s="1330"/>
      <c r="BQ529" s="1330"/>
      <c r="BR529" s="1330"/>
      <c r="BS529" s="1330"/>
      <c r="BT529" s="1330"/>
      <c r="BU529" s="1330"/>
      <c r="BV529" s="1330"/>
      <c r="BW529" s="1330"/>
      <c r="BX529" s="1330"/>
      <c r="BY529" s="1330"/>
      <c r="BZ529" s="1330"/>
      <c r="CA529" s="1330"/>
      <c r="CB529" s="1330"/>
      <c r="CC529" s="1330"/>
      <c r="CD529" s="1330"/>
      <c r="CE529" s="1330"/>
      <c r="CF529" s="1330"/>
      <c r="CG529" s="1330"/>
    </row>
    <row r="530" spans="1:85" s="1289" customFormat="1" ht="40.35" hidden="1" customHeight="1" outlineLevel="1" collapsed="1">
      <c r="A530" s="1299">
        <v>45271</v>
      </c>
      <c r="B530" s="1341">
        <v>50</v>
      </c>
      <c r="C530" s="1353">
        <v>205.52</v>
      </c>
      <c r="D530" s="1355">
        <v>257.2758</v>
      </c>
      <c r="E530" s="1356">
        <v>503.18</v>
      </c>
      <c r="F530" s="1353">
        <v>214.0789</v>
      </c>
      <c r="G530" s="1354">
        <v>5229</v>
      </c>
      <c r="H530" s="1353">
        <v>195.1396</v>
      </c>
      <c r="I530" s="1354">
        <v>1455</v>
      </c>
      <c r="J530" s="1353">
        <v>220.71</v>
      </c>
      <c r="K530" s="1353">
        <v>198.64000000000001</v>
      </c>
      <c r="L530" s="1372">
        <v>243.88</v>
      </c>
      <c r="M530" s="1353">
        <v>200.84</v>
      </c>
      <c r="N530" s="1353">
        <v>190</v>
      </c>
      <c r="O530" s="1355">
        <v>198.98000000000002</v>
      </c>
      <c r="P530" s="1362"/>
      <c r="Q530" s="1355">
        <v>198.38</v>
      </c>
      <c r="R530" s="1362" t="s">
        <v>217</v>
      </c>
      <c r="S530" s="1355" t="s">
        <v>202</v>
      </c>
      <c r="T530" s="1355">
        <v>242.37</v>
      </c>
      <c r="U530" s="1355">
        <v>225.21</v>
      </c>
      <c r="V530" s="1355" t="s">
        <v>279</v>
      </c>
      <c r="W530" s="1355">
        <v>235.5051</v>
      </c>
      <c r="X530" s="1358">
        <v>89861.67</v>
      </c>
      <c r="Y530" s="1355">
        <v>225.45000000000002</v>
      </c>
      <c r="Z530" s="1355">
        <v>195.24</v>
      </c>
      <c r="AA530" s="1355">
        <v>225.02</v>
      </c>
      <c r="AB530" s="1355">
        <v>216.74350000000001</v>
      </c>
      <c r="AC530" s="1359">
        <v>936.88</v>
      </c>
      <c r="AD530" s="1355">
        <v>218.35</v>
      </c>
      <c r="AE530" s="1355">
        <v>254.78980000000001</v>
      </c>
      <c r="AF530" s="1355">
        <v>1266.6400000000001</v>
      </c>
      <c r="AG530" s="1355">
        <v>225.58</v>
      </c>
      <c r="AH530" s="1355">
        <v>230.39000000000001</v>
      </c>
      <c r="AI530" s="1355">
        <v>222.3</v>
      </c>
      <c r="AJ530" s="1355">
        <v>229.48340000000002</v>
      </c>
      <c r="AK530" s="1354">
        <v>2580</v>
      </c>
      <c r="AL530" s="1335"/>
      <c r="AM530" s="1307">
        <v>211.83558442341683</v>
      </c>
      <c r="AN530" s="1284">
        <v>-4.5186975706943411E-3</v>
      </c>
      <c r="AP530" s="1266"/>
      <c r="AQ530" s="1266"/>
      <c r="AS530" s="1380"/>
      <c r="AT530" s="1330"/>
      <c r="AU530" s="1330"/>
      <c r="AV530" s="1330"/>
      <c r="AW530" s="1331"/>
      <c r="AX530" s="1331"/>
      <c r="AY530" s="1330"/>
      <c r="AZ530" s="1330"/>
      <c r="BA530" s="1330"/>
      <c r="BB530" s="1330"/>
      <c r="BC530" s="1330"/>
      <c r="BD530" s="1330"/>
      <c r="BE530" s="1330"/>
      <c r="BF530" s="1330"/>
      <c r="BG530" s="1330"/>
      <c r="BH530" s="1330"/>
      <c r="BI530" s="1330"/>
      <c r="BJ530" s="1330"/>
      <c r="BK530" s="1330"/>
      <c r="BL530" s="1330"/>
      <c r="BM530" s="1330"/>
      <c r="BN530" s="1330"/>
      <c r="BO530" s="1330"/>
      <c r="BP530" s="1330"/>
      <c r="BQ530" s="1330"/>
      <c r="BR530" s="1330"/>
      <c r="BS530" s="1330"/>
      <c r="BT530" s="1330"/>
      <c r="BU530" s="1330"/>
      <c r="BV530" s="1330"/>
      <c r="BW530" s="1330"/>
      <c r="BX530" s="1330"/>
      <c r="BY530" s="1330"/>
      <c r="BZ530" s="1330"/>
      <c r="CA530" s="1330"/>
      <c r="CB530" s="1330"/>
      <c r="CC530" s="1330"/>
      <c r="CD530" s="1330"/>
      <c r="CE530" s="1330"/>
      <c r="CF530" s="1330"/>
      <c r="CG530" s="1330"/>
    </row>
    <row r="531" spans="1:85" s="1289" customFormat="1" ht="40.35" hidden="1" customHeight="1" outlineLevel="1" collapsed="1">
      <c r="A531" s="1299">
        <v>45278</v>
      </c>
      <c r="B531" s="1341">
        <v>51</v>
      </c>
      <c r="C531" s="1353">
        <v>205.8</v>
      </c>
      <c r="D531" s="1355">
        <v>262.24560000000002</v>
      </c>
      <c r="E531" s="1356">
        <v>512.9</v>
      </c>
      <c r="F531" s="1353">
        <v>213.12780000000001</v>
      </c>
      <c r="G531" s="1354">
        <v>5229</v>
      </c>
      <c r="H531" s="1353">
        <v>194.47720000000001</v>
      </c>
      <c r="I531" s="1354">
        <v>1450</v>
      </c>
      <c r="J531" s="1353">
        <v>220.66</v>
      </c>
      <c r="K531" s="1353">
        <v>199.68</v>
      </c>
      <c r="L531" s="1372">
        <v>241.8</v>
      </c>
      <c r="M531" s="1353">
        <v>200.64000000000001</v>
      </c>
      <c r="N531" s="1353">
        <v>190</v>
      </c>
      <c r="O531" s="1355">
        <v>202.88</v>
      </c>
      <c r="P531" s="1362"/>
      <c r="Q531" s="1355">
        <v>198.56</v>
      </c>
      <c r="R531" s="1362" t="s">
        <v>217</v>
      </c>
      <c r="S531" s="1355">
        <v>254.38</v>
      </c>
      <c r="T531" s="1355">
        <v>243.63</v>
      </c>
      <c r="U531" s="1355">
        <v>227.97</v>
      </c>
      <c r="V531" s="1355" t="s">
        <v>279</v>
      </c>
      <c r="W531" s="1355">
        <v>234.31450000000001</v>
      </c>
      <c r="X531" s="1358">
        <v>89792.650000000009</v>
      </c>
      <c r="Y531" s="1355">
        <v>226.55</v>
      </c>
      <c r="Z531" s="1355">
        <v>195.63</v>
      </c>
      <c r="AA531" s="1355">
        <v>227.27</v>
      </c>
      <c r="AB531" s="1355">
        <v>214.94220000000001</v>
      </c>
      <c r="AC531" s="1359">
        <v>932.14</v>
      </c>
      <c r="AD531" s="1355">
        <v>217.96</v>
      </c>
      <c r="AE531" s="1355">
        <v>264.62380000000002</v>
      </c>
      <c r="AF531" s="1355">
        <v>1315.29</v>
      </c>
      <c r="AG531" s="1355">
        <v>224.07</v>
      </c>
      <c r="AH531" s="1355">
        <v>232.37</v>
      </c>
      <c r="AI531" s="1355">
        <v>215.03</v>
      </c>
      <c r="AJ531" s="1355">
        <v>231.83</v>
      </c>
      <c r="AK531" s="1354">
        <v>2579</v>
      </c>
      <c r="AL531" s="1335"/>
      <c r="AM531" s="1307">
        <v>211.79188823957574</v>
      </c>
      <c r="AN531" s="1284">
        <v>-2.0627404956552464E-4</v>
      </c>
      <c r="AP531" s="1266"/>
      <c r="AQ531" s="1266"/>
      <c r="AS531" s="1380"/>
      <c r="AT531" s="1330"/>
      <c r="AU531" s="1330"/>
      <c r="AV531" s="1330"/>
      <c r="AW531" s="1331"/>
      <c r="AX531" s="1331"/>
      <c r="AY531" s="1330"/>
      <c r="AZ531" s="1330"/>
      <c r="BA531" s="1330"/>
      <c r="BB531" s="1330"/>
      <c r="BC531" s="1330"/>
      <c r="BD531" s="1330"/>
      <c r="BE531" s="1330"/>
      <c r="BF531" s="1330"/>
      <c r="BG531" s="1330"/>
      <c r="BH531" s="1330"/>
      <c r="BI531" s="1330"/>
      <c r="BJ531" s="1330"/>
      <c r="BK531" s="1330"/>
      <c r="BL531" s="1330"/>
      <c r="BM531" s="1330"/>
      <c r="BN531" s="1330"/>
      <c r="BO531" s="1330"/>
      <c r="BP531" s="1330"/>
      <c r="BQ531" s="1330"/>
      <c r="BR531" s="1330"/>
      <c r="BS531" s="1330"/>
      <c r="BT531" s="1330"/>
      <c r="BU531" s="1330"/>
      <c r="BV531" s="1330"/>
      <c r="BW531" s="1330"/>
      <c r="BX531" s="1330"/>
      <c r="BY531" s="1330"/>
      <c r="BZ531" s="1330"/>
      <c r="CA531" s="1330"/>
      <c r="CB531" s="1330"/>
      <c r="CC531" s="1330"/>
      <c r="CD531" s="1330"/>
      <c r="CE531" s="1330"/>
      <c r="CF531" s="1330"/>
      <c r="CG531" s="1330"/>
    </row>
    <row r="532" spans="1:85" s="1289" customFormat="1" ht="40.35" hidden="1" customHeight="1" outlineLevel="1" collapsed="1">
      <c r="A532" s="1299">
        <v>45285</v>
      </c>
      <c r="B532" s="1341">
        <v>52</v>
      </c>
      <c r="C532" s="1353">
        <v>205.36</v>
      </c>
      <c r="D532" s="1355">
        <v>261.3048</v>
      </c>
      <c r="E532" s="1356">
        <v>511.06</v>
      </c>
      <c r="F532" s="1353">
        <v>211.94420000000002</v>
      </c>
      <c r="G532" s="1354">
        <v>5226</v>
      </c>
      <c r="H532" s="1353">
        <v>194.2388</v>
      </c>
      <c r="I532" s="1354">
        <v>1448</v>
      </c>
      <c r="J532" s="1353">
        <v>220.49</v>
      </c>
      <c r="K532" s="1353">
        <v>199.86</v>
      </c>
      <c r="L532" s="1372">
        <v>243.23000000000002</v>
      </c>
      <c r="M532" s="1353">
        <v>199.70000000000002</v>
      </c>
      <c r="N532" s="1353">
        <v>190</v>
      </c>
      <c r="O532" s="1355">
        <v>164.41</v>
      </c>
      <c r="P532" s="1362"/>
      <c r="Q532" s="1355">
        <v>197.87</v>
      </c>
      <c r="R532" s="1362" t="s">
        <v>217</v>
      </c>
      <c r="S532" s="1355">
        <v>254.12</v>
      </c>
      <c r="T532" s="1355">
        <v>243.88</v>
      </c>
      <c r="U532" s="1355">
        <v>226.68</v>
      </c>
      <c r="V532" s="1355" t="s">
        <v>279</v>
      </c>
      <c r="W532" s="1355">
        <v>226.81030000000001</v>
      </c>
      <c r="X532" s="1358">
        <v>86710.22</v>
      </c>
      <c r="Y532" s="1355">
        <v>225.87</v>
      </c>
      <c r="Z532" s="1355">
        <v>195.23000000000002</v>
      </c>
      <c r="AA532" s="1355">
        <v>226.17000000000002</v>
      </c>
      <c r="AB532" s="1355">
        <v>213.79160000000002</v>
      </c>
      <c r="AC532" s="1359">
        <v>927.59</v>
      </c>
      <c r="AD532" s="1355">
        <v>217.96</v>
      </c>
      <c r="AE532" s="1355">
        <v>262.96270000000004</v>
      </c>
      <c r="AF532" s="1355">
        <v>1307.74</v>
      </c>
      <c r="AG532" s="1355">
        <v>226.29</v>
      </c>
      <c r="AH532" s="1355">
        <v>234.73000000000002</v>
      </c>
      <c r="AI532" s="1355">
        <v>219.18</v>
      </c>
      <c r="AJ532" s="1355">
        <v>234.40870000000001</v>
      </c>
      <c r="AK532" s="1354">
        <v>2594</v>
      </c>
      <c r="AL532" s="1335"/>
      <c r="AM532" s="1307">
        <v>210.94925265675363</v>
      </c>
      <c r="AN532" s="1284">
        <v>-3.9786017766125781E-3</v>
      </c>
      <c r="AP532" s="1266"/>
      <c r="AQ532" s="1266"/>
      <c r="AS532" s="1380"/>
      <c r="AT532" s="1330"/>
      <c r="AU532" s="1330"/>
      <c r="AV532" s="1330"/>
      <c r="AW532" s="1331"/>
      <c r="AX532" s="1331"/>
      <c r="AY532" s="1330"/>
      <c r="AZ532" s="1330"/>
      <c r="BA532" s="1330"/>
      <c r="BB532" s="1330"/>
      <c r="BC532" s="1330"/>
      <c r="BD532" s="1330"/>
      <c r="BE532" s="1330"/>
      <c r="BF532" s="1330"/>
      <c r="BG532" s="1330"/>
      <c r="BH532" s="1330"/>
      <c r="BI532" s="1330"/>
      <c r="BJ532" s="1330"/>
      <c r="BK532" s="1330"/>
      <c r="BL532" s="1330"/>
      <c r="BM532" s="1330"/>
      <c r="BN532" s="1330"/>
      <c r="BO532" s="1330"/>
      <c r="BP532" s="1330"/>
      <c r="BQ532" s="1330"/>
      <c r="BR532" s="1330"/>
      <c r="BS532" s="1330"/>
      <c r="BT532" s="1330"/>
      <c r="BU532" s="1330"/>
      <c r="BV532" s="1330"/>
      <c r="BW532" s="1330"/>
      <c r="BX532" s="1330"/>
      <c r="BY532" s="1330"/>
      <c r="BZ532" s="1330"/>
      <c r="CA532" s="1330"/>
      <c r="CB532" s="1330"/>
      <c r="CC532" s="1330"/>
      <c r="CD532" s="1330"/>
      <c r="CE532" s="1330"/>
      <c r="CF532" s="1330"/>
      <c r="CG532" s="1330"/>
    </row>
    <row r="533" spans="1:85" s="1289" customFormat="1" ht="40.35" hidden="1" customHeight="1" outlineLevel="1" collapsed="1">
      <c r="A533" s="1299">
        <v>45292</v>
      </c>
      <c r="B533" s="1341">
        <v>1</v>
      </c>
      <c r="C533" s="1353">
        <v>204.78</v>
      </c>
      <c r="D533" s="1355">
        <v>260.18</v>
      </c>
      <c r="E533" s="1356">
        <v>508.86</v>
      </c>
      <c r="F533" s="1353">
        <v>212.11510000000001</v>
      </c>
      <c r="G533" s="1354">
        <v>5233</v>
      </c>
      <c r="H533" s="1353">
        <v>196.07320000000001</v>
      </c>
      <c r="I533" s="1354">
        <v>1462</v>
      </c>
      <c r="J533" s="1353">
        <v>220.33</v>
      </c>
      <c r="K533" s="1353" t="s">
        <v>279</v>
      </c>
      <c r="L533" s="1372">
        <v>240.89000000000001</v>
      </c>
      <c r="M533" s="1353">
        <v>200.76</v>
      </c>
      <c r="N533" s="1353">
        <v>191</v>
      </c>
      <c r="O533" s="1355">
        <v>194.44</v>
      </c>
      <c r="P533" s="1362"/>
      <c r="Q533" s="1355" t="s">
        <v>202</v>
      </c>
      <c r="R533" s="1362" t="s">
        <v>217</v>
      </c>
      <c r="S533" s="1355">
        <v>253.19</v>
      </c>
      <c r="T533" s="1355">
        <v>237.36</v>
      </c>
      <c r="U533" s="1355">
        <v>233.48000000000002</v>
      </c>
      <c r="V533" s="1355">
        <v>213.86</v>
      </c>
      <c r="W533" s="1355">
        <v>227.40600000000001</v>
      </c>
      <c r="X533" s="1358">
        <v>86536.42</v>
      </c>
      <c r="Y533" s="1355">
        <v>225.99</v>
      </c>
      <c r="Z533" s="1355">
        <v>183.19</v>
      </c>
      <c r="AA533" s="1355">
        <v>224.5</v>
      </c>
      <c r="AB533" s="1355">
        <v>212.6242</v>
      </c>
      <c r="AC533" s="1359">
        <v>925.62</v>
      </c>
      <c r="AD533" s="1355">
        <v>217.96</v>
      </c>
      <c r="AE533" s="1355">
        <v>252.97990000000001</v>
      </c>
      <c r="AF533" s="1355">
        <v>1258.21</v>
      </c>
      <c r="AG533" s="1355">
        <v>224.25</v>
      </c>
      <c r="AH533" s="1355">
        <v>226.82</v>
      </c>
      <c r="AI533" s="1355">
        <v>221.02</v>
      </c>
      <c r="AJ533" s="1355">
        <v>231.30880000000002</v>
      </c>
      <c r="AK533" s="1354">
        <v>2584</v>
      </c>
      <c r="AL533" s="1335"/>
      <c r="AM533" s="1307">
        <v>209.59277812207546</v>
      </c>
      <c r="AN533" s="1284">
        <v>-6.4303358158152024E-3</v>
      </c>
      <c r="AP533" s="1266"/>
      <c r="AQ533" s="1266"/>
      <c r="AS533" s="1380"/>
      <c r="AT533" s="1330"/>
      <c r="AU533" s="1330"/>
      <c r="AV533" s="1330"/>
      <c r="AW533" s="1331"/>
      <c r="AX533" s="1331"/>
      <c r="AY533" s="1330"/>
      <c r="AZ533" s="1330"/>
      <c r="BA533" s="1330"/>
      <c r="BB533" s="1330"/>
      <c r="BC533" s="1330"/>
      <c r="BD533" s="1330"/>
      <c r="BE533" s="1330"/>
      <c r="BF533" s="1330"/>
      <c r="BG533" s="1330"/>
      <c r="BH533" s="1330"/>
      <c r="BI533" s="1330"/>
      <c r="BJ533" s="1330"/>
      <c r="BK533" s="1330"/>
      <c r="BL533" s="1330"/>
      <c r="BM533" s="1330"/>
      <c r="BN533" s="1330"/>
      <c r="BO533" s="1330"/>
      <c r="BP533" s="1330"/>
      <c r="BQ533" s="1330"/>
      <c r="BR533" s="1330"/>
      <c r="BS533" s="1330"/>
      <c r="BT533" s="1330"/>
      <c r="BU533" s="1330"/>
      <c r="BV533" s="1330"/>
      <c r="BW533" s="1330"/>
      <c r="BX533" s="1330"/>
      <c r="BY533" s="1330"/>
      <c r="BZ533" s="1330"/>
      <c r="CA533" s="1330"/>
      <c r="CB533" s="1330"/>
      <c r="CC533" s="1330"/>
      <c r="CD533" s="1330"/>
      <c r="CE533" s="1330"/>
      <c r="CF533" s="1330"/>
      <c r="CG533" s="1330"/>
    </row>
    <row r="534" spans="1:85" s="1289" customFormat="1" ht="40.35" hidden="1" customHeight="1" outlineLevel="1" collapsed="1">
      <c r="A534" s="1299">
        <v>45299</v>
      </c>
      <c r="B534" s="1341">
        <v>2</v>
      </c>
      <c r="C534" s="1353">
        <v>201.91</v>
      </c>
      <c r="D534" s="1355">
        <v>256.7747</v>
      </c>
      <c r="E534" s="1356">
        <v>502.2</v>
      </c>
      <c r="F534" s="1353">
        <v>212.7663</v>
      </c>
      <c r="G534" s="1354">
        <v>5237</v>
      </c>
      <c r="H534" s="1353">
        <v>193.3509</v>
      </c>
      <c r="I534" s="1354">
        <v>1442</v>
      </c>
      <c r="J534" s="1353">
        <v>220.67000000000002</v>
      </c>
      <c r="K534" s="1353" t="s">
        <v>279</v>
      </c>
      <c r="L534" s="1372">
        <v>236.6</v>
      </c>
      <c r="M534" s="1353">
        <v>198.82</v>
      </c>
      <c r="N534" s="1353">
        <v>191</v>
      </c>
      <c r="O534" s="1355">
        <v>217.87</v>
      </c>
      <c r="P534" s="1362"/>
      <c r="Q534" s="1355">
        <v>194.83</v>
      </c>
      <c r="R534" s="1362" t="s">
        <v>217</v>
      </c>
      <c r="S534" s="1355">
        <v>253.81</v>
      </c>
      <c r="T534" s="1355">
        <v>238.72</v>
      </c>
      <c r="U534" s="1355">
        <v>224.29</v>
      </c>
      <c r="V534" s="1355" t="s">
        <v>279</v>
      </c>
      <c r="W534" s="1355">
        <v>223.2664</v>
      </c>
      <c r="X534" s="1358">
        <v>84541.1</v>
      </c>
      <c r="Y534" s="1355">
        <v>225.91</v>
      </c>
      <c r="Z534" s="1355">
        <v>177.63</v>
      </c>
      <c r="AA534" s="1355">
        <v>224.16</v>
      </c>
      <c r="AB534" s="1355">
        <v>211.63120000000001</v>
      </c>
      <c r="AC534" s="1359">
        <v>921.01</v>
      </c>
      <c r="AD534" s="1355">
        <v>217.96</v>
      </c>
      <c r="AE534" s="1355">
        <v>247.4683</v>
      </c>
      <c r="AF534" s="1355">
        <v>1230.6000000000001</v>
      </c>
      <c r="AG534" s="1355">
        <v>221.92000000000002</v>
      </c>
      <c r="AH534" s="1355">
        <v>226.84</v>
      </c>
      <c r="AI534" s="1355">
        <v>218.87</v>
      </c>
      <c r="AJ534" s="1355">
        <v>230.48240000000001</v>
      </c>
      <c r="AK534" s="1354">
        <v>2587</v>
      </c>
      <c r="AL534" s="1335"/>
      <c r="AM534" s="1307">
        <v>208.16449244046999</v>
      </c>
      <c r="AN534" s="1284">
        <v>-6.8145748837471487E-3</v>
      </c>
      <c r="AP534" s="1266"/>
      <c r="AQ534" s="1266"/>
      <c r="AS534" s="1380"/>
      <c r="AT534" s="1330"/>
      <c r="AU534" s="1330"/>
      <c r="AV534" s="1330"/>
      <c r="AW534" s="1331"/>
      <c r="AX534" s="1331"/>
      <c r="AY534" s="1330"/>
      <c r="AZ534" s="1330"/>
      <c r="BA534" s="1330"/>
      <c r="BB534" s="1330"/>
      <c r="BC534" s="1330"/>
      <c r="BD534" s="1330"/>
      <c r="BE534" s="1330"/>
      <c r="BF534" s="1330"/>
      <c r="BG534" s="1330"/>
      <c r="BH534" s="1330"/>
      <c r="BI534" s="1330"/>
      <c r="BJ534" s="1330"/>
      <c r="BK534" s="1330"/>
      <c r="BL534" s="1330"/>
      <c r="BM534" s="1330"/>
      <c r="BN534" s="1330"/>
      <c r="BO534" s="1330"/>
      <c r="BP534" s="1330"/>
      <c r="BQ534" s="1330"/>
      <c r="BR534" s="1330"/>
      <c r="BS534" s="1330"/>
      <c r="BT534" s="1330"/>
      <c r="BU534" s="1330"/>
      <c r="BV534" s="1330"/>
      <c r="BW534" s="1330"/>
      <c r="BX534" s="1330"/>
      <c r="BY534" s="1330"/>
      <c r="BZ534" s="1330"/>
      <c r="CA534" s="1330"/>
      <c r="CB534" s="1330"/>
      <c r="CC534" s="1330"/>
      <c r="CD534" s="1330"/>
      <c r="CE534" s="1330"/>
      <c r="CF534" s="1330"/>
      <c r="CG534" s="1330"/>
    </row>
    <row r="535" spans="1:85" s="1289" customFormat="1" ht="40.35" hidden="1" customHeight="1" outlineLevel="1" collapsed="1">
      <c r="A535" s="1299">
        <v>45306</v>
      </c>
      <c r="B535" s="1341">
        <v>3</v>
      </c>
      <c r="C535" s="1353">
        <v>203.02</v>
      </c>
      <c r="D535" s="1355">
        <v>256.16120000000001</v>
      </c>
      <c r="E535" s="1356">
        <v>501</v>
      </c>
      <c r="F535" s="1353">
        <v>211.0975</v>
      </c>
      <c r="G535" s="1354">
        <v>5224</v>
      </c>
      <c r="H535" s="1353">
        <v>190.5395</v>
      </c>
      <c r="I535" s="1354">
        <v>1421</v>
      </c>
      <c r="J535" s="1353">
        <v>213.87</v>
      </c>
      <c r="K535" s="1353" t="s">
        <v>279</v>
      </c>
      <c r="L535" s="1372">
        <v>234.39000000000001</v>
      </c>
      <c r="M535" s="1353">
        <v>199.12</v>
      </c>
      <c r="N535" s="1353">
        <v>191</v>
      </c>
      <c r="O535" s="1355">
        <v>213.9</v>
      </c>
      <c r="P535" s="1362"/>
      <c r="Q535" s="1355">
        <v>194.56</v>
      </c>
      <c r="R535" s="1362" t="s">
        <v>217</v>
      </c>
      <c r="S535" s="1355">
        <v>254.15</v>
      </c>
      <c r="T535" s="1355">
        <v>237.06</v>
      </c>
      <c r="U535" s="1355">
        <v>227.12</v>
      </c>
      <c r="V535" s="1355">
        <v>210.39000000000001</v>
      </c>
      <c r="W535" s="1355">
        <v>216.4974</v>
      </c>
      <c r="X535" s="1358">
        <v>82402.3</v>
      </c>
      <c r="Y535" s="1355">
        <v>225.61</v>
      </c>
      <c r="Z535" s="1355">
        <v>174.36</v>
      </c>
      <c r="AA535" s="1355">
        <v>221.82</v>
      </c>
      <c r="AB535" s="1355">
        <v>206.50710000000001</v>
      </c>
      <c r="AC535" s="1359">
        <v>903.74</v>
      </c>
      <c r="AD535" s="1355">
        <v>217.96</v>
      </c>
      <c r="AE535" s="1355">
        <v>241.57430000000002</v>
      </c>
      <c r="AF535" s="1355">
        <v>1202.06</v>
      </c>
      <c r="AG535" s="1355">
        <v>220.54</v>
      </c>
      <c r="AH535" s="1355">
        <v>225.01</v>
      </c>
      <c r="AI535" s="1355">
        <v>217.02</v>
      </c>
      <c r="AJ535" s="1355">
        <v>227.08380000000002</v>
      </c>
      <c r="AK535" s="1354">
        <v>2575</v>
      </c>
      <c r="AL535" s="1335"/>
      <c r="AM535" s="1307">
        <v>204.71049669335551</v>
      </c>
      <c r="AN535" s="1284">
        <v>-1.6592626853026982E-2</v>
      </c>
      <c r="AP535" s="1266"/>
      <c r="AQ535" s="1266"/>
      <c r="AS535" s="1380"/>
      <c r="AT535" s="1330"/>
      <c r="AU535" s="1330"/>
      <c r="AV535" s="1330"/>
      <c r="AW535" s="1331"/>
      <c r="AX535" s="1331"/>
      <c r="AY535" s="1330"/>
      <c r="AZ535" s="1330"/>
      <c r="BA535" s="1330"/>
      <c r="BB535" s="1330"/>
      <c r="BC535" s="1330"/>
      <c r="BD535" s="1330"/>
      <c r="BE535" s="1330"/>
      <c r="BF535" s="1330"/>
      <c r="BG535" s="1330"/>
      <c r="BH535" s="1330"/>
      <c r="BI535" s="1330"/>
      <c r="BJ535" s="1330"/>
      <c r="BK535" s="1330"/>
      <c r="BL535" s="1330"/>
      <c r="BM535" s="1330"/>
      <c r="BN535" s="1330"/>
      <c r="BO535" s="1330"/>
      <c r="BP535" s="1330"/>
      <c r="BQ535" s="1330"/>
      <c r="BR535" s="1330"/>
      <c r="BS535" s="1330"/>
      <c r="BT535" s="1330"/>
      <c r="BU535" s="1330"/>
      <c r="BV535" s="1330"/>
      <c r="BW535" s="1330"/>
      <c r="BX535" s="1330"/>
      <c r="BY535" s="1330"/>
      <c r="BZ535" s="1330"/>
      <c r="CA535" s="1330"/>
      <c r="CB535" s="1330"/>
      <c r="CC535" s="1330"/>
      <c r="CD535" s="1330"/>
      <c r="CE535" s="1330"/>
      <c r="CF535" s="1330"/>
      <c r="CG535" s="1330"/>
    </row>
    <row r="536" spans="1:85" s="1289" customFormat="1" ht="40.35" hidden="1" customHeight="1" outlineLevel="1" collapsed="1">
      <c r="A536" s="1299">
        <v>45313</v>
      </c>
      <c r="B536" s="1341">
        <v>4</v>
      </c>
      <c r="C536" s="1353">
        <v>197.33</v>
      </c>
      <c r="D536" s="1355">
        <v>255.03630000000001</v>
      </c>
      <c r="E536" s="1356">
        <v>498.8</v>
      </c>
      <c r="F536" s="1353">
        <v>210.84800000000001</v>
      </c>
      <c r="G536" s="1354">
        <v>5224</v>
      </c>
      <c r="H536" s="1353">
        <v>186.4128</v>
      </c>
      <c r="I536" s="1354">
        <v>1390</v>
      </c>
      <c r="J536" s="1353">
        <v>210.45000000000002</v>
      </c>
      <c r="K536" s="1353" t="s">
        <v>279</v>
      </c>
      <c r="L536" s="1372">
        <v>229.32</v>
      </c>
      <c r="M536" s="1353">
        <v>198.9</v>
      </c>
      <c r="N536" s="1353">
        <v>191</v>
      </c>
      <c r="O536" s="1355">
        <v>203.22</v>
      </c>
      <c r="P536" s="1362"/>
      <c r="Q536" s="1355">
        <v>194.56</v>
      </c>
      <c r="R536" s="1362" t="s">
        <v>217</v>
      </c>
      <c r="S536" s="1355">
        <v>256.25</v>
      </c>
      <c r="T536" s="1355">
        <v>228.61</v>
      </c>
      <c r="U536" s="1355">
        <v>214.88</v>
      </c>
      <c r="V536" s="1355" t="s">
        <v>279</v>
      </c>
      <c r="W536" s="1355">
        <v>204.97470000000001</v>
      </c>
      <c r="X536" s="1358">
        <v>78911.460000000006</v>
      </c>
      <c r="Y536" s="1355">
        <v>225.35</v>
      </c>
      <c r="Z536" s="1355">
        <v>170.58</v>
      </c>
      <c r="AA536" s="1355">
        <v>217.49</v>
      </c>
      <c r="AB536" s="1355">
        <v>200.018</v>
      </c>
      <c r="AC536" s="1359">
        <v>874.73</v>
      </c>
      <c r="AD536" s="1355">
        <v>217.96</v>
      </c>
      <c r="AE536" s="1355">
        <v>225.55020000000002</v>
      </c>
      <c r="AF536" s="1355">
        <v>1122.57</v>
      </c>
      <c r="AG536" s="1355">
        <v>216.59</v>
      </c>
      <c r="AH536" s="1355">
        <v>223.92000000000002</v>
      </c>
      <c r="AI536" s="1355">
        <v>215.77</v>
      </c>
      <c r="AJ536" s="1355">
        <v>227.10390000000001</v>
      </c>
      <c r="AK536" s="1354">
        <v>2577</v>
      </c>
      <c r="AL536" s="1335"/>
      <c r="AM536" s="1307">
        <v>201.17297644795673</v>
      </c>
      <c r="AN536" s="1284">
        <v>-1.7280600177028482E-2</v>
      </c>
      <c r="AP536" s="1266"/>
      <c r="AQ536" s="1266"/>
      <c r="AS536" s="1380"/>
      <c r="AT536" s="1330"/>
      <c r="AU536" s="1330"/>
      <c r="AV536" s="1330"/>
      <c r="AW536" s="1331"/>
      <c r="AX536" s="1331"/>
      <c r="AY536" s="1330"/>
      <c r="AZ536" s="1330"/>
      <c r="BA536" s="1330"/>
      <c r="BB536" s="1330"/>
      <c r="BC536" s="1330"/>
      <c r="BD536" s="1330"/>
      <c r="BE536" s="1330"/>
      <c r="BF536" s="1330"/>
      <c r="BG536" s="1330"/>
      <c r="BH536" s="1330"/>
      <c r="BI536" s="1330"/>
      <c r="BJ536" s="1330"/>
      <c r="BK536" s="1330"/>
      <c r="BL536" s="1330"/>
      <c r="BM536" s="1330"/>
      <c r="BN536" s="1330"/>
      <c r="BO536" s="1330"/>
      <c r="BP536" s="1330"/>
      <c r="BQ536" s="1330"/>
      <c r="BR536" s="1330"/>
      <c r="BS536" s="1330"/>
      <c r="BT536" s="1330"/>
      <c r="BU536" s="1330"/>
      <c r="BV536" s="1330"/>
      <c r="BW536" s="1330"/>
      <c r="BX536" s="1330"/>
      <c r="BY536" s="1330"/>
      <c r="BZ536" s="1330"/>
      <c r="CA536" s="1330"/>
      <c r="CB536" s="1330"/>
      <c r="CC536" s="1330"/>
      <c r="CD536" s="1330"/>
      <c r="CE536" s="1330"/>
      <c r="CF536" s="1330"/>
      <c r="CG536" s="1330"/>
    </row>
    <row r="537" spans="1:85" s="1289" customFormat="1" ht="40.35" hidden="1" customHeight="1" outlineLevel="1" collapsed="1">
      <c r="A537" s="1299">
        <v>45320</v>
      </c>
      <c r="B537" s="1341">
        <v>5</v>
      </c>
      <c r="C537" s="1353">
        <v>194.41</v>
      </c>
      <c r="D537" s="1355">
        <v>254.66820000000001</v>
      </c>
      <c r="E537" s="1356">
        <v>498.08</v>
      </c>
      <c r="F537" s="1353">
        <v>202.01130000000001</v>
      </c>
      <c r="G537" s="1354">
        <v>5019</v>
      </c>
      <c r="H537" s="1353">
        <v>183.11540000000002</v>
      </c>
      <c r="I537" s="1354">
        <v>1365</v>
      </c>
      <c r="J537" s="1353">
        <v>210.45000000000002</v>
      </c>
      <c r="K537" s="1353" t="s">
        <v>279</v>
      </c>
      <c r="L537" s="1372">
        <v>232.70000000000002</v>
      </c>
      <c r="M537" s="1353">
        <v>198.38</v>
      </c>
      <c r="N537" s="1353">
        <v>193</v>
      </c>
      <c r="O537" s="1355">
        <v>193.97</v>
      </c>
      <c r="P537" s="1362"/>
      <c r="Q537" s="1355">
        <v>190.98</v>
      </c>
      <c r="R537" s="1362" t="s">
        <v>217</v>
      </c>
      <c r="S537" s="1355">
        <v>254.93</v>
      </c>
      <c r="T537" s="1355">
        <v>221.48000000000002</v>
      </c>
      <c r="U537" s="1355">
        <v>209.8</v>
      </c>
      <c r="V537" s="1355" t="s">
        <v>279</v>
      </c>
      <c r="W537" s="1355">
        <v>204.31050000000002</v>
      </c>
      <c r="X537" s="1358">
        <v>78803.14</v>
      </c>
      <c r="Y537" s="1355" t="s">
        <v>202</v>
      </c>
      <c r="Z537" s="1355">
        <v>170.59</v>
      </c>
      <c r="AA537" s="1355">
        <v>218.74</v>
      </c>
      <c r="AB537" s="1355">
        <v>202.10750000000002</v>
      </c>
      <c r="AC537" s="1359">
        <v>878.03</v>
      </c>
      <c r="AD537" s="1355">
        <v>217.96</v>
      </c>
      <c r="AE537" s="1355">
        <v>216.28650000000002</v>
      </c>
      <c r="AF537" s="1355">
        <v>1076.05</v>
      </c>
      <c r="AG537" s="1355">
        <v>214.44</v>
      </c>
      <c r="AH537" s="1355">
        <v>219.59</v>
      </c>
      <c r="AI537" s="1355">
        <v>214.48000000000002</v>
      </c>
      <c r="AJ537" s="1355">
        <v>227.92660000000001</v>
      </c>
      <c r="AK537" s="1354">
        <v>2576</v>
      </c>
      <c r="AL537" s="1335"/>
      <c r="AM537" s="1307">
        <v>200.85444467089528</v>
      </c>
      <c r="AN537" s="1284">
        <v>-1.5833725915163077E-3</v>
      </c>
      <c r="AP537" s="1266"/>
      <c r="AQ537" s="1266"/>
      <c r="AS537" s="1380"/>
      <c r="AT537" s="1330"/>
      <c r="AU537" s="1330"/>
      <c r="AV537" s="1330"/>
      <c r="AW537" s="1331"/>
      <c r="AX537" s="1331"/>
      <c r="AY537" s="1330"/>
      <c r="AZ537" s="1330"/>
      <c r="BA537" s="1330"/>
      <c r="BB537" s="1330"/>
      <c r="BC537" s="1330"/>
      <c r="BD537" s="1330"/>
      <c r="BE537" s="1330"/>
      <c r="BF537" s="1330"/>
      <c r="BG537" s="1330"/>
      <c r="BH537" s="1330"/>
      <c r="BI537" s="1330"/>
      <c r="BJ537" s="1330"/>
      <c r="BK537" s="1330"/>
      <c r="BL537" s="1330"/>
      <c r="BM537" s="1330"/>
      <c r="BN537" s="1330"/>
      <c r="BO537" s="1330"/>
      <c r="BP537" s="1330"/>
      <c r="BQ537" s="1330"/>
      <c r="BR537" s="1330"/>
      <c r="BS537" s="1330"/>
      <c r="BT537" s="1330"/>
      <c r="BU537" s="1330"/>
      <c r="BV537" s="1330"/>
      <c r="BW537" s="1330"/>
      <c r="BX537" s="1330"/>
      <c r="BY537" s="1330"/>
      <c r="BZ537" s="1330"/>
      <c r="CA537" s="1330"/>
      <c r="CB537" s="1330"/>
      <c r="CC537" s="1330"/>
      <c r="CD537" s="1330"/>
      <c r="CE537" s="1330"/>
      <c r="CF537" s="1330"/>
      <c r="CG537" s="1330"/>
    </row>
    <row r="538" spans="1:85" s="1289" customFormat="1" ht="40.35" hidden="1" customHeight="1" outlineLevel="1" collapsed="1">
      <c r="A538" s="1299">
        <v>45327</v>
      </c>
      <c r="B538" s="1341">
        <v>6</v>
      </c>
      <c r="C538" s="1353">
        <v>194.9</v>
      </c>
      <c r="D538" s="1355">
        <v>252.83770000000001</v>
      </c>
      <c r="E538" s="1356">
        <v>494.5</v>
      </c>
      <c r="F538" s="1353">
        <v>201.05890000000002</v>
      </c>
      <c r="G538" s="1354">
        <v>5029</v>
      </c>
      <c r="H538" s="1353">
        <v>181.19460000000001</v>
      </c>
      <c r="I538" s="1354">
        <v>1351</v>
      </c>
      <c r="J538" s="1353">
        <v>217.02</v>
      </c>
      <c r="K538" s="1353" t="s">
        <v>279</v>
      </c>
      <c r="L538" s="1372">
        <v>234.13</v>
      </c>
      <c r="M538" s="1353">
        <v>199.21</v>
      </c>
      <c r="N538" s="1353">
        <v>193</v>
      </c>
      <c r="O538" s="1355">
        <v>197.95000000000002</v>
      </c>
      <c r="P538" s="1362"/>
      <c r="Q538" s="1355">
        <v>190.61</v>
      </c>
      <c r="R538" s="1362" t="s">
        <v>217</v>
      </c>
      <c r="S538" s="1355">
        <v>254.34</v>
      </c>
      <c r="T538" s="1355">
        <v>219.77</v>
      </c>
      <c r="U538" s="1355">
        <v>209.62</v>
      </c>
      <c r="V538" s="1355" t="s">
        <v>279</v>
      </c>
      <c r="W538" s="1355">
        <v>199.67270000000002</v>
      </c>
      <c r="X538" s="1358">
        <v>77216.84</v>
      </c>
      <c r="Y538" s="1355" t="s">
        <v>202</v>
      </c>
      <c r="Z538" s="1355">
        <v>170.68</v>
      </c>
      <c r="AA538" s="1355">
        <v>220.27</v>
      </c>
      <c r="AB538" s="1355">
        <v>207.71620000000001</v>
      </c>
      <c r="AC538" s="1359">
        <v>899.77</v>
      </c>
      <c r="AD538" s="1355">
        <v>217.96</v>
      </c>
      <c r="AE538" s="1355">
        <v>213.39670000000001</v>
      </c>
      <c r="AF538" s="1355">
        <v>1061.8499999999999</v>
      </c>
      <c r="AG538" s="1355">
        <v>214.59</v>
      </c>
      <c r="AH538" s="1355">
        <v>216.8</v>
      </c>
      <c r="AI538" s="1355">
        <v>213.84</v>
      </c>
      <c r="AJ538" s="1355">
        <v>231.1498</v>
      </c>
      <c r="AK538" s="1354">
        <v>2613</v>
      </c>
      <c r="AL538" s="1335"/>
      <c r="AM538" s="1307">
        <v>203.2883777997296</v>
      </c>
      <c r="AN538" s="1284">
        <v>1.2117895288911162E-2</v>
      </c>
      <c r="AP538" s="1266"/>
      <c r="AQ538" s="1266"/>
      <c r="AS538" s="1380"/>
      <c r="AT538" s="1330"/>
      <c r="AU538" s="1330"/>
      <c r="AV538" s="1330"/>
      <c r="AW538" s="1331"/>
      <c r="AX538" s="1331"/>
      <c r="AY538" s="1330"/>
      <c r="AZ538" s="1330"/>
      <c r="BA538" s="1330"/>
      <c r="BB538" s="1330"/>
      <c r="BC538" s="1330"/>
      <c r="BD538" s="1330"/>
      <c r="BE538" s="1330"/>
      <c r="BF538" s="1330"/>
      <c r="BG538" s="1330"/>
      <c r="BH538" s="1330"/>
      <c r="BI538" s="1330"/>
      <c r="BJ538" s="1330"/>
      <c r="BK538" s="1330"/>
      <c r="BL538" s="1330"/>
      <c r="BM538" s="1330"/>
      <c r="BN538" s="1330"/>
      <c r="BO538" s="1330"/>
      <c r="BP538" s="1330"/>
      <c r="BQ538" s="1330"/>
      <c r="BR538" s="1330"/>
      <c r="BS538" s="1330"/>
      <c r="BT538" s="1330"/>
      <c r="BU538" s="1330"/>
      <c r="BV538" s="1330"/>
      <c r="BW538" s="1330"/>
      <c r="BX538" s="1330"/>
      <c r="BY538" s="1330"/>
      <c r="BZ538" s="1330"/>
      <c r="CA538" s="1330"/>
      <c r="CB538" s="1330"/>
      <c r="CC538" s="1330"/>
      <c r="CD538" s="1330"/>
      <c r="CE538" s="1330"/>
      <c r="CF538" s="1330"/>
      <c r="CG538" s="1330"/>
    </row>
    <row r="539" spans="1:85" s="1289" customFormat="1" ht="40.35" hidden="1" customHeight="1" outlineLevel="1" collapsed="1">
      <c r="A539" s="1299">
        <v>45334</v>
      </c>
      <c r="B539" s="1341">
        <v>7</v>
      </c>
      <c r="C539" s="1353">
        <v>204.22</v>
      </c>
      <c r="D539" s="1355">
        <v>252.65880000000001</v>
      </c>
      <c r="E539" s="1356">
        <v>494.15000000000003</v>
      </c>
      <c r="F539" s="1353">
        <v>205.82660000000001</v>
      </c>
      <c r="G539" s="1354">
        <v>5215</v>
      </c>
      <c r="H539" s="1353">
        <v>181.77180000000001</v>
      </c>
      <c r="I539" s="1354">
        <v>1355</v>
      </c>
      <c r="J539" s="1353">
        <v>223.9</v>
      </c>
      <c r="K539" s="1353" t="s">
        <v>279</v>
      </c>
      <c r="L539" s="1372">
        <v>235.82</v>
      </c>
      <c r="M539" s="1353">
        <v>199.94</v>
      </c>
      <c r="N539" s="1353">
        <v>195</v>
      </c>
      <c r="O539" s="1355">
        <v>204.14000000000001</v>
      </c>
      <c r="P539" s="1362"/>
      <c r="Q539" s="1355">
        <v>194.56</v>
      </c>
      <c r="R539" s="1362" t="s">
        <v>217</v>
      </c>
      <c r="S539" s="1355">
        <v>255.12</v>
      </c>
      <c r="T539" s="1355">
        <v>229.3</v>
      </c>
      <c r="U539" s="1355">
        <v>216.95000000000002</v>
      </c>
      <c r="V539" s="1355" t="s">
        <v>279</v>
      </c>
      <c r="W539" s="1355">
        <v>210.3082</v>
      </c>
      <c r="X539" s="1358">
        <v>81670.78</v>
      </c>
      <c r="Y539" s="1355">
        <v>224.15</v>
      </c>
      <c r="Z539" s="1355">
        <v>176.86</v>
      </c>
      <c r="AA539" s="1355">
        <v>227.37</v>
      </c>
      <c r="AB539" s="1355">
        <v>215.60430000000002</v>
      </c>
      <c r="AC539" s="1359">
        <v>934.05000000000007</v>
      </c>
      <c r="AD539" s="1355">
        <v>220.02</v>
      </c>
      <c r="AE539" s="1355">
        <v>210.4931</v>
      </c>
      <c r="AF539" s="1355">
        <v>1047.48</v>
      </c>
      <c r="AG539" s="1355">
        <v>222.24</v>
      </c>
      <c r="AH539" s="1355">
        <v>225.69</v>
      </c>
      <c r="AI539" s="1355">
        <v>213.93</v>
      </c>
      <c r="AJ539" s="1355">
        <v>228.99690000000001</v>
      </c>
      <c r="AK539" s="1354">
        <v>2580</v>
      </c>
      <c r="AL539" s="1335"/>
      <c r="AM539" s="1307">
        <v>208.20851905999788</v>
      </c>
      <c r="AN539" s="1284">
        <v>2.4202767091365152E-2</v>
      </c>
      <c r="AP539" s="1266"/>
      <c r="AQ539" s="1266"/>
      <c r="AS539" s="1380"/>
      <c r="AT539" s="1330"/>
      <c r="AU539" s="1330"/>
      <c r="AV539" s="1330"/>
      <c r="AW539" s="1331"/>
      <c r="AX539" s="1331"/>
      <c r="AY539" s="1330"/>
      <c r="AZ539" s="1330"/>
      <c r="BA539" s="1330"/>
      <c r="BB539" s="1330"/>
      <c r="BC539" s="1330"/>
      <c r="BD539" s="1330"/>
      <c r="BE539" s="1330"/>
      <c r="BF539" s="1330"/>
      <c r="BG539" s="1330"/>
      <c r="BH539" s="1330"/>
      <c r="BI539" s="1330"/>
      <c r="BJ539" s="1330"/>
      <c r="BK539" s="1330"/>
      <c r="BL539" s="1330"/>
      <c r="BM539" s="1330"/>
      <c r="BN539" s="1330"/>
      <c r="BO539" s="1330"/>
      <c r="BP539" s="1330"/>
      <c r="BQ539" s="1330"/>
      <c r="BR539" s="1330"/>
      <c r="BS539" s="1330"/>
      <c r="BT539" s="1330"/>
      <c r="BU539" s="1330"/>
      <c r="BV539" s="1330"/>
      <c r="BW539" s="1330"/>
      <c r="BX539" s="1330"/>
      <c r="BY539" s="1330"/>
      <c r="BZ539" s="1330"/>
      <c r="CA539" s="1330"/>
      <c r="CB539" s="1330"/>
      <c r="CC539" s="1330"/>
      <c r="CD539" s="1330"/>
      <c r="CE539" s="1330"/>
      <c r="CF539" s="1330"/>
      <c r="CG539" s="1330"/>
    </row>
    <row r="540" spans="1:85" s="1289" customFormat="1" ht="40.35" hidden="1" customHeight="1" outlineLevel="1" collapsed="1">
      <c r="A540" s="1299">
        <v>45341</v>
      </c>
      <c r="B540" s="1341">
        <v>8</v>
      </c>
      <c r="C540" s="1353">
        <v>207.49</v>
      </c>
      <c r="D540" s="1355">
        <v>254.96470000000002</v>
      </c>
      <c r="E540" s="1356">
        <v>498.66</v>
      </c>
      <c r="F540" s="1353">
        <v>208.88820000000001</v>
      </c>
      <c r="G540" s="1354">
        <v>5304</v>
      </c>
      <c r="H540" s="1353">
        <v>183.7841</v>
      </c>
      <c r="I540" s="1354">
        <v>1370</v>
      </c>
      <c r="J540" s="1353">
        <v>225.70000000000002</v>
      </c>
      <c r="K540" s="1353" t="s">
        <v>279</v>
      </c>
      <c r="L540" s="1372">
        <v>236.99</v>
      </c>
      <c r="M540" s="1353">
        <v>204.47</v>
      </c>
      <c r="N540" s="1353">
        <v>199</v>
      </c>
      <c r="O540" s="1355">
        <v>207.88</v>
      </c>
      <c r="P540" s="1362"/>
      <c r="Q540" s="1355">
        <v>197.85</v>
      </c>
      <c r="R540" s="1362" t="s">
        <v>217</v>
      </c>
      <c r="S540" s="1355">
        <v>255.67000000000002</v>
      </c>
      <c r="T540" s="1355">
        <v>231.71</v>
      </c>
      <c r="U540" s="1355">
        <v>223.04</v>
      </c>
      <c r="V540" s="1355" t="s">
        <v>279</v>
      </c>
      <c r="W540" s="1355">
        <v>219.17660000000001</v>
      </c>
      <c r="X540" s="1358">
        <v>85090.930000000008</v>
      </c>
      <c r="Y540" s="1355">
        <v>225.58</v>
      </c>
      <c r="Z540" s="1355">
        <v>181.63</v>
      </c>
      <c r="AA540" s="1355">
        <v>229.69</v>
      </c>
      <c r="AB540" s="1355">
        <v>219.20010000000002</v>
      </c>
      <c r="AC540" s="1359">
        <v>947.17000000000007</v>
      </c>
      <c r="AD540" s="1355">
        <v>223.9</v>
      </c>
      <c r="AE540" s="1355">
        <v>211.23490000000001</v>
      </c>
      <c r="AF540" s="1355">
        <v>1051.1200000000001</v>
      </c>
      <c r="AG540" s="1355">
        <v>226.62</v>
      </c>
      <c r="AH540" s="1355">
        <v>228.59</v>
      </c>
      <c r="AI540" s="1355">
        <v>213.31</v>
      </c>
      <c r="AJ540" s="1355">
        <v>230.85900000000001</v>
      </c>
      <c r="AK540" s="1354">
        <v>2586</v>
      </c>
      <c r="AL540" s="1335"/>
      <c r="AM540" s="1307">
        <v>211.52150444005403</v>
      </c>
      <c r="AN540" s="1284">
        <v>1.5911862756688988E-2</v>
      </c>
      <c r="AP540" s="1266"/>
      <c r="AQ540" s="1266"/>
      <c r="AS540" s="1380"/>
      <c r="AT540" s="1330"/>
      <c r="AU540" s="1330"/>
      <c r="AV540" s="1330"/>
      <c r="AW540" s="1331"/>
      <c r="AX540" s="1331"/>
      <c r="AY540" s="1330"/>
      <c r="AZ540" s="1330"/>
      <c r="BA540" s="1330"/>
      <c r="BB540" s="1330"/>
      <c r="BC540" s="1330"/>
      <c r="BD540" s="1330"/>
      <c r="BE540" s="1330"/>
      <c r="BF540" s="1330"/>
      <c r="BG540" s="1330"/>
      <c r="BH540" s="1330"/>
      <c r="BI540" s="1330"/>
      <c r="BJ540" s="1330"/>
      <c r="BK540" s="1330"/>
      <c r="BL540" s="1330"/>
      <c r="BM540" s="1330"/>
      <c r="BN540" s="1330"/>
      <c r="BO540" s="1330"/>
      <c r="BP540" s="1330"/>
      <c r="BQ540" s="1330"/>
      <c r="BR540" s="1330"/>
      <c r="BS540" s="1330"/>
      <c r="BT540" s="1330"/>
      <c r="BU540" s="1330"/>
      <c r="BV540" s="1330"/>
      <c r="BW540" s="1330"/>
      <c r="BX540" s="1330"/>
      <c r="BY540" s="1330"/>
      <c r="BZ540" s="1330"/>
      <c r="CA540" s="1330"/>
      <c r="CB540" s="1330"/>
      <c r="CC540" s="1330"/>
      <c r="CD540" s="1330"/>
      <c r="CE540" s="1330"/>
      <c r="CF540" s="1330"/>
      <c r="CG540" s="1330"/>
    </row>
    <row r="541" spans="1:85" s="1289" customFormat="1" ht="40.35" hidden="1" customHeight="1" outlineLevel="1" collapsed="1">
      <c r="A541" s="1299">
        <v>45348</v>
      </c>
      <c r="B541" s="1341">
        <v>9</v>
      </c>
      <c r="C541" s="1353">
        <v>207.56</v>
      </c>
      <c r="D541" s="1355">
        <v>255.03630000000001</v>
      </c>
      <c r="E541" s="1356">
        <v>498.8</v>
      </c>
      <c r="F541" s="1353">
        <v>210.63040000000001</v>
      </c>
      <c r="G541" s="1354">
        <v>5339</v>
      </c>
      <c r="H541" s="1353">
        <v>185.12730000000002</v>
      </c>
      <c r="I541" s="1354">
        <v>1380</v>
      </c>
      <c r="J541" s="1353">
        <v>229.31</v>
      </c>
      <c r="K541" s="1353" t="s">
        <v>279</v>
      </c>
      <c r="L541" s="1372" t="s">
        <v>202</v>
      </c>
      <c r="M541" s="1353">
        <v>207.5</v>
      </c>
      <c r="N541" s="1353">
        <v>205</v>
      </c>
      <c r="O541" s="1355">
        <v>208.20000000000002</v>
      </c>
      <c r="P541" s="1362"/>
      <c r="Q541" s="1355">
        <v>198.04</v>
      </c>
      <c r="R541" s="1362" t="s">
        <v>217</v>
      </c>
      <c r="S541" s="1355">
        <v>255.99</v>
      </c>
      <c r="T541" s="1355">
        <v>231.93</v>
      </c>
      <c r="U541" s="1355">
        <v>221.29</v>
      </c>
      <c r="V541" s="1355" t="s">
        <v>279</v>
      </c>
      <c r="W541" s="1355">
        <v>220.70430000000002</v>
      </c>
      <c r="X541" s="1358">
        <v>86394.07</v>
      </c>
      <c r="Y541" s="1355">
        <v>225.39000000000001</v>
      </c>
      <c r="Z541" s="1355">
        <v>181.62</v>
      </c>
      <c r="AA541" s="1355">
        <v>232.96</v>
      </c>
      <c r="AB541" s="1355">
        <v>219.49370000000002</v>
      </c>
      <c r="AC541" s="1359">
        <v>946.51</v>
      </c>
      <c r="AD541" s="1355">
        <v>227.9</v>
      </c>
      <c r="AE541" s="1355">
        <v>218.00390000000002</v>
      </c>
      <c r="AF541" s="1355">
        <v>1083.52</v>
      </c>
      <c r="AG541" s="1355">
        <v>227.88</v>
      </c>
      <c r="AH541" s="1355">
        <v>227.86</v>
      </c>
      <c r="AI541" s="1355">
        <v>214.20000000000002</v>
      </c>
      <c r="AJ541" s="1355">
        <v>231.36920000000001</v>
      </c>
      <c r="AK541" s="1354">
        <v>2588</v>
      </c>
      <c r="AL541" s="1335"/>
      <c r="AM541" s="1307">
        <v>213.78236807736295</v>
      </c>
      <c r="AN541" s="1284">
        <v>1.0688575817829671E-2</v>
      </c>
      <c r="AP541" s="1266"/>
      <c r="AQ541" s="1266"/>
      <c r="AS541" s="1380"/>
      <c r="AT541" s="1330"/>
      <c r="AU541" s="1330"/>
      <c r="AV541" s="1330"/>
      <c r="AW541" s="1331"/>
      <c r="AX541" s="1331"/>
      <c r="AY541" s="1330"/>
      <c r="AZ541" s="1330"/>
      <c r="BA541" s="1330"/>
      <c r="BB541" s="1330"/>
      <c r="BC541" s="1330"/>
      <c r="BD541" s="1330"/>
      <c r="BE541" s="1330"/>
      <c r="BF541" s="1330"/>
      <c r="BG541" s="1330"/>
      <c r="BH541" s="1330"/>
      <c r="BI541" s="1330"/>
      <c r="BJ541" s="1330"/>
      <c r="BK541" s="1330"/>
      <c r="BL541" s="1330"/>
      <c r="BM541" s="1330"/>
      <c r="BN541" s="1330"/>
      <c r="BO541" s="1330"/>
      <c r="BP541" s="1330"/>
      <c r="BQ541" s="1330"/>
      <c r="BR541" s="1330"/>
      <c r="BS541" s="1330"/>
      <c r="BT541" s="1330"/>
      <c r="BU541" s="1330"/>
      <c r="BV541" s="1330"/>
      <c r="BW541" s="1330"/>
      <c r="BX541" s="1330"/>
      <c r="BY541" s="1330"/>
      <c r="BZ541" s="1330"/>
      <c r="CA541" s="1330"/>
      <c r="CB541" s="1330"/>
      <c r="CC541" s="1330"/>
      <c r="CD541" s="1330"/>
      <c r="CE541" s="1330"/>
      <c r="CF541" s="1330"/>
      <c r="CG541" s="1330"/>
    </row>
    <row r="542" spans="1:85" s="1289" customFormat="1" ht="40.35" customHeight="1" collapsed="1">
      <c r="A542" s="1299">
        <v>45355</v>
      </c>
      <c r="B542" s="1341">
        <v>10</v>
      </c>
      <c r="C542" s="1353">
        <v>213.26</v>
      </c>
      <c r="D542" s="1355">
        <v>255.4453</v>
      </c>
      <c r="E542" s="1356">
        <v>499.6</v>
      </c>
      <c r="F542" s="1353">
        <v>214.1327</v>
      </c>
      <c r="G542" s="1354">
        <v>5426</v>
      </c>
      <c r="H542" s="1353">
        <v>186.73320000000001</v>
      </c>
      <c r="I542" s="1354">
        <v>1392</v>
      </c>
      <c r="J542" s="1353">
        <v>230.91</v>
      </c>
      <c r="K542" s="1353" t="s">
        <v>279</v>
      </c>
      <c r="L542" s="1372">
        <v>242.32</v>
      </c>
      <c r="M542" s="1353">
        <v>211.19</v>
      </c>
      <c r="N542" s="1353">
        <v>209</v>
      </c>
      <c r="O542" s="1355">
        <v>212</v>
      </c>
      <c r="P542" s="1362"/>
      <c r="Q542" s="1355">
        <v>198.52</v>
      </c>
      <c r="R542" s="1362" t="s">
        <v>217</v>
      </c>
      <c r="S542" s="1355">
        <v>255.36</v>
      </c>
      <c r="T542" s="1355">
        <v>237.70000000000002</v>
      </c>
      <c r="U542" s="1355">
        <v>225.39000000000001</v>
      </c>
      <c r="V542" s="1355" t="s">
        <v>279</v>
      </c>
      <c r="W542" s="1355">
        <v>224.8261</v>
      </c>
      <c r="X542" s="1358">
        <v>88669.16</v>
      </c>
      <c r="Y542" s="1355">
        <v>225.07</v>
      </c>
      <c r="Z542" s="1355">
        <v>184.47</v>
      </c>
      <c r="AA542" s="1355">
        <v>236.22</v>
      </c>
      <c r="AB542" s="1355">
        <v>220.5393</v>
      </c>
      <c r="AC542" s="1359">
        <v>950.89</v>
      </c>
      <c r="AD542" s="1355">
        <v>231.9</v>
      </c>
      <c r="AE542" s="1355">
        <v>224.54240000000001</v>
      </c>
      <c r="AF542" s="1355">
        <v>1116.04</v>
      </c>
      <c r="AG542" s="1355">
        <v>231.13</v>
      </c>
      <c r="AH542" s="1355">
        <v>232.27</v>
      </c>
      <c r="AI542" s="1355">
        <v>211.93</v>
      </c>
      <c r="AJ542" s="1355">
        <v>232.2174</v>
      </c>
      <c r="AK542" s="1354">
        <v>2604</v>
      </c>
      <c r="AL542" s="1335"/>
      <c r="AM542" s="1307">
        <v>216.20344842466457</v>
      </c>
      <c r="AN542" s="1284">
        <v>1.1324976746564408E-2</v>
      </c>
      <c r="AP542" s="1266"/>
      <c r="AQ542" s="1266"/>
      <c r="AS542" s="1380"/>
      <c r="AT542" s="1330"/>
      <c r="AU542" s="1330"/>
      <c r="AV542" s="1330"/>
      <c r="AW542" s="1331"/>
      <c r="AX542" s="1331"/>
      <c r="AY542" s="1330"/>
      <c r="AZ542" s="1330"/>
      <c r="BA542" s="1330"/>
      <c r="BB542" s="1330"/>
      <c r="BC542" s="1330"/>
      <c r="BD542" s="1330"/>
      <c r="BE542" s="1330"/>
      <c r="BF542" s="1330"/>
      <c r="BG542" s="1330"/>
      <c r="BH542" s="1330"/>
      <c r="BI542" s="1330"/>
      <c r="BJ542" s="1330"/>
      <c r="BK542" s="1330"/>
      <c r="BL542" s="1330"/>
      <c r="BM542" s="1330"/>
      <c r="BN542" s="1330"/>
      <c r="BO542" s="1330"/>
      <c r="BP542" s="1330"/>
      <c r="BQ542" s="1330"/>
      <c r="BR542" s="1330"/>
      <c r="BS542" s="1330"/>
      <c r="BT542" s="1330"/>
      <c r="BU542" s="1330"/>
      <c r="BV542" s="1330"/>
      <c r="BW542" s="1330"/>
      <c r="BX542" s="1330"/>
      <c r="BY542" s="1330"/>
      <c r="BZ542" s="1330"/>
      <c r="CA542" s="1330"/>
      <c r="CB542" s="1330"/>
      <c r="CC542" s="1330"/>
      <c r="CD542" s="1330"/>
      <c r="CE542" s="1330"/>
      <c r="CF542" s="1330"/>
      <c r="CG542" s="1330"/>
    </row>
    <row r="543" spans="1:85" s="1289" customFormat="1" ht="40.35" customHeight="1">
      <c r="A543" s="1299">
        <v>45362</v>
      </c>
      <c r="B543" s="1341">
        <v>11</v>
      </c>
      <c r="C543" s="1353">
        <v>212.59</v>
      </c>
      <c r="D543" s="1355">
        <v>255.58850000000001</v>
      </c>
      <c r="E543" s="1356">
        <v>499.88</v>
      </c>
      <c r="F543" s="1353">
        <v>215.77770000000001</v>
      </c>
      <c r="G543" s="1354">
        <v>5447</v>
      </c>
      <c r="H543" s="1353">
        <v>187.4881</v>
      </c>
      <c r="I543" s="1354">
        <v>1398</v>
      </c>
      <c r="J543" s="1353">
        <v>231.1</v>
      </c>
      <c r="K543" s="1353" t="s">
        <v>279</v>
      </c>
      <c r="L543" s="1372">
        <v>243.1</v>
      </c>
      <c r="M543" s="1353">
        <v>214.71</v>
      </c>
      <c r="N543" s="1353">
        <v>213</v>
      </c>
      <c r="O543" s="1355">
        <v>214</v>
      </c>
      <c r="P543" s="1362"/>
      <c r="Q543" s="1355">
        <v>198.91</v>
      </c>
      <c r="R543" s="1362" t="s">
        <v>217</v>
      </c>
      <c r="S543" s="1355">
        <v>255.73000000000002</v>
      </c>
      <c r="T543" s="1355">
        <v>236.91</v>
      </c>
      <c r="U543" s="1355">
        <v>227.44</v>
      </c>
      <c r="V543" s="1355" t="s">
        <v>279</v>
      </c>
      <c r="W543" s="1355">
        <v>224.63550000000001</v>
      </c>
      <c r="X543" s="1358">
        <v>88750.290000000008</v>
      </c>
      <c r="Y543" s="1355">
        <v>225.64000000000001</v>
      </c>
      <c r="Z543" s="1355">
        <v>184.46</v>
      </c>
      <c r="AA543" s="1355">
        <v>237.24</v>
      </c>
      <c r="AB543" s="1355">
        <v>221.3613</v>
      </c>
      <c r="AC543" s="1359">
        <v>950.07</v>
      </c>
      <c r="AD543" s="1355">
        <v>235.9</v>
      </c>
      <c r="AE543" s="1355">
        <v>229.07080000000002</v>
      </c>
      <c r="AF543" s="1355">
        <v>1138.22</v>
      </c>
      <c r="AG543" s="1355">
        <v>231.51</v>
      </c>
      <c r="AH543" s="1355">
        <v>232.29</v>
      </c>
      <c r="AI543" s="1355">
        <v>213.53</v>
      </c>
      <c r="AJ543" s="1355">
        <v>230.75900000000001</v>
      </c>
      <c r="AK543" s="1354">
        <v>2587</v>
      </c>
      <c r="AL543" s="1335"/>
      <c r="AM543" s="1307">
        <v>217.41140517832997</v>
      </c>
      <c r="AN543" s="1284">
        <v>5.5871299115115569E-3</v>
      </c>
      <c r="AP543" s="1266"/>
      <c r="AQ543" s="1266"/>
      <c r="AS543" s="1380"/>
      <c r="AT543" s="1330"/>
      <c r="AU543" s="1330"/>
      <c r="AV543" s="1330"/>
      <c r="AW543" s="1331"/>
      <c r="AX543" s="1331"/>
      <c r="AY543" s="1330"/>
      <c r="AZ543" s="1330"/>
      <c r="BA543" s="1330"/>
      <c r="BB543" s="1330"/>
      <c r="BC543" s="1330"/>
      <c r="BD543" s="1330"/>
      <c r="BE543" s="1330"/>
      <c r="BF543" s="1330"/>
      <c r="BG543" s="1330"/>
      <c r="BH543" s="1330"/>
      <c r="BI543" s="1330"/>
      <c r="BJ543" s="1330"/>
      <c r="BK543" s="1330"/>
      <c r="BL543" s="1330"/>
      <c r="BM543" s="1330"/>
      <c r="BN543" s="1330"/>
      <c r="BO543" s="1330"/>
      <c r="BP543" s="1330"/>
      <c r="BQ543" s="1330"/>
      <c r="BR543" s="1330"/>
      <c r="BS543" s="1330"/>
      <c r="BT543" s="1330"/>
      <c r="BU543" s="1330"/>
      <c r="BV543" s="1330"/>
      <c r="BW543" s="1330"/>
      <c r="BX543" s="1330"/>
      <c r="BY543" s="1330"/>
      <c r="BZ543" s="1330"/>
      <c r="CA543" s="1330"/>
      <c r="CB543" s="1330"/>
      <c r="CC543" s="1330"/>
      <c r="CD543" s="1330"/>
      <c r="CE543" s="1330"/>
      <c r="CF543" s="1330"/>
      <c r="CG543" s="1330"/>
    </row>
    <row r="544" spans="1:85" s="1289" customFormat="1" ht="40.35" customHeight="1">
      <c r="A544" s="1299">
        <v>45369</v>
      </c>
      <c r="B544" s="1341">
        <v>12</v>
      </c>
      <c r="C544" s="1353">
        <v>213.84</v>
      </c>
      <c r="D544" s="1355">
        <v>255.67030000000003</v>
      </c>
      <c r="E544" s="1356">
        <v>500.04</v>
      </c>
      <c r="F544" s="1353">
        <v>214.62</v>
      </c>
      <c r="G544" s="1354">
        <v>5424</v>
      </c>
      <c r="H544" s="1353">
        <v>187.59530000000001</v>
      </c>
      <c r="I544" s="1354">
        <v>1399</v>
      </c>
      <c r="J544" s="1353">
        <v>230.8</v>
      </c>
      <c r="K544" s="1353" t="s">
        <v>279</v>
      </c>
      <c r="L544" s="1372">
        <v>244.53</v>
      </c>
      <c r="M544" s="1353">
        <v>220.18</v>
      </c>
      <c r="N544" s="1353">
        <v>216</v>
      </c>
      <c r="O544" s="1355">
        <v>210</v>
      </c>
      <c r="P544" s="1362"/>
      <c r="Q544" s="1355">
        <v>198.96</v>
      </c>
      <c r="R544" s="1362" t="s">
        <v>217</v>
      </c>
      <c r="S544" s="1355">
        <v>255.82</v>
      </c>
      <c r="T544" s="1355">
        <v>240.53</v>
      </c>
      <c r="U544" s="1355">
        <v>227.05</v>
      </c>
      <c r="V544" s="1355" t="s">
        <v>279</v>
      </c>
      <c r="W544" s="1355">
        <v>223.94050000000001</v>
      </c>
      <c r="X544" s="1358">
        <v>88422.26</v>
      </c>
      <c r="Y544" s="1355">
        <v>225.52</v>
      </c>
      <c r="Z544" s="1355">
        <v>184.46</v>
      </c>
      <c r="AA544" s="1355">
        <v>236.86</v>
      </c>
      <c r="AB544" s="1355">
        <v>219.75810000000001</v>
      </c>
      <c r="AC544" s="1359">
        <v>947.76</v>
      </c>
      <c r="AD544" s="1355">
        <v>238.9</v>
      </c>
      <c r="AE544" s="1355">
        <v>230.53400000000002</v>
      </c>
      <c r="AF544" s="1355">
        <v>1146.3399999999999</v>
      </c>
      <c r="AG544" s="1355">
        <v>233.12</v>
      </c>
      <c r="AH544" s="1355">
        <v>234.22</v>
      </c>
      <c r="AI544" s="1355">
        <v>214.31</v>
      </c>
      <c r="AJ544" s="1355">
        <v>228.6917</v>
      </c>
      <c r="AK544" s="1354">
        <v>2596</v>
      </c>
      <c r="AL544" s="1335"/>
      <c r="AM544" s="1307">
        <v>218.05471076219195</v>
      </c>
      <c r="AN544" s="1284">
        <v>2.9589320915999195E-3</v>
      </c>
      <c r="AP544" s="1266"/>
      <c r="AQ544" s="1266"/>
      <c r="AS544" s="1380"/>
      <c r="AT544" s="1330"/>
      <c r="AU544" s="1330"/>
      <c r="AV544" s="1330"/>
      <c r="AW544" s="1331"/>
      <c r="AX544" s="1331"/>
      <c r="AY544" s="1330"/>
      <c r="AZ544" s="1330"/>
      <c r="BA544" s="1330"/>
      <c r="BB544" s="1330"/>
      <c r="BC544" s="1330"/>
      <c r="BD544" s="1330"/>
      <c r="BE544" s="1330"/>
      <c r="BF544" s="1330"/>
      <c r="BG544" s="1330"/>
      <c r="BH544" s="1330"/>
      <c r="BI544" s="1330"/>
      <c r="BJ544" s="1330"/>
      <c r="BK544" s="1330"/>
      <c r="BL544" s="1330"/>
      <c r="BM544" s="1330"/>
      <c r="BN544" s="1330"/>
      <c r="BO544" s="1330"/>
      <c r="BP544" s="1330"/>
      <c r="BQ544" s="1330"/>
      <c r="BR544" s="1330"/>
      <c r="BS544" s="1330"/>
      <c r="BT544" s="1330"/>
      <c r="BU544" s="1330"/>
      <c r="BV544" s="1330"/>
      <c r="BW544" s="1330"/>
      <c r="BX544" s="1330"/>
      <c r="BY544" s="1330"/>
      <c r="BZ544" s="1330"/>
      <c r="CA544" s="1330"/>
      <c r="CB544" s="1330"/>
      <c r="CC544" s="1330"/>
      <c r="CD544" s="1330"/>
      <c r="CE544" s="1330"/>
      <c r="CF544" s="1330"/>
      <c r="CG544" s="1330"/>
    </row>
    <row r="545" spans="1:85" s="1289" customFormat="1" ht="40.35" customHeight="1">
      <c r="A545" s="1299">
        <v>45376</v>
      </c>
      <c r="B545" s="1341">
        <v>13</v>
      </c>
      <c r="C545" s="1353">
        <v>214.20000000000002</v>
      </c>
      <c r="D545" s="1355">
        <v>255.6294</v>
      </c>
      <c r="E545" s="1356">
        <v>499.96000000000004</v>
      </c>
      <c r="F545" s="1353">
        <v>214.7244</v>
      </c>
      <c r="G545" s="1354">
        <v>5434</v>
      </c>
      <c r="H545" s="1353">
        <v>189.0522</v>
      </c>
      <c r="I545" s="1354">
        <v>1410</v>
      </c>
      <c r="J545" s="1353">
        <v>231.13</v>
      </c>
      <c r="K545" s="1353" t="s">
        <v>279</v>
      </c>
      <c r="L545" s="1372">
        <v>244.79</v>
      </c>
      <c r="M545" s="1353">
        <v>228.22</v>
      </c>
      <c r="N545" s="1353">
        <v>218</v>
      </c>
      <c r="O545" s="1355">
        <v>209.19</v>
      </c>
      <c r="P545" s="1362"/>
      <c r="Q545" s="1355">
        <v>202.68</v>
      </c>
      <c r="R545" s="1362" t="s">
        <v>217</v>
      </c>
      <c r="S545" s="1355">
        <v>255.89000000000001</v>
      </c>
      <c r="T545" s="1355">
        <v>239.37</v>
      </c>
      <c r="U545" s="1355">
        <v>227.47</v>
      </c>
      <c r="V545" s="1355" t="s">
        <v>279</v>
      </c>
      <c r="W545" s="1355">
        <v>222.03960000000001</v>
      </c>
      <c r="X545" s="1358">
        <v>87835.71</v>
      </c>
      <c r="Y545" s="1355">
        <v>225.25</v>
      </c>
      <c r="Z545" s="1355">
        <v>184.47</v>
      </c>
      <c r="AA545" s="1355">
        <v>237.58</v>
      </c>
      <c r="AB545" s="1355">
        <v>220.2953</v>
      </c>
      <c r="AC545" s="1359">
        <v>949.97</v>
      </c>
      <c r="AD545" s="1355">
        <v>240.9</v>
      </c>
      <c r="AE545" s="1355">
        <v>229.78710000000001</v>
      </c>
      <c r="AF545" s="1355">
        <v>1142.5899999999999</v>
      </c>
      <c r="AG545" s="1355">
        <v>232.03</v>
      </c>
      <c r="AH545" s="1355">
        <v>234.38</v>
      </c>
      <c r="AI545" s="1355">
        <v>213.43</v>
      </c>
      <c r="AJ545" s="1355">
        <v>225.9511</v>
      </c>
      <c r="AK545" s="1354">
        <v>2595</v>
      </c>
      <c r="AL545" s="1335"/>
      <c r="AM545" s="1307">
        <v>219.47485128418424</v>
      </c>
      <c r="AN545" s="1284">
        <v>6.5127715747497206E-3</v>
      </c>
      <c r="AP545" s="1266"/>
      <c r="AQ545" s="1266"/>
      <c r="AS545" s="1380"/>
      <c r="AT545" s="1330"/>
      <c r="AU545" s="1330"/>
      <c r="AV545" s="1330"/>
      <c r="AW545" s="1331"/>
      <c r="AX545" s="1331"/>
      <c r="AY545" s="1330"/>
      <c r="AZ545" s="1330"/>
      <c r="BA545" s="1330"/>
      <c r="BB545" s="1330"/>
      <c r="BC545" s="1330"/>
      <c r="BD545" s="1330"/>
      <c r="BE545" s="1330"/>
      <c r="BF545" s="1330"/>
      <c r="BG545" s="1330"/>
      <c r="BH545" s="1330"/>
      <c r="BI545" s="1330"/>
      <c r="BJ545" s="1330"/>
      <c r="BK545" s="1330"/>
      <c r="BL545" s="1330"/>
      <c r="BM545" s="1330"/>
      <c r="BN545" s="1330"/>
      <c r="BO545" s="1330"/>
      <c r="BP545" s="1330"/>
      <c r="BQ545" s="1330"/>
      <c r="BR545" s="1330"/>
      <c r="BS545" s="1330"/>
      <c r="BT545" s="1330"/>
      <c r="BU545" s="1330"/>
      <c r="BV545" s="1330"/>
      <c r="BW545" s="1330"/>
      <c r="BX545" s="1330"/>
      <c r="BY545" s="1330"/>
      <c r="BZ545" s="1330"/>
      <c r="CA545" s="1330"/>
      <c r="CB545" s="1330"/>
      <c r="CC545" s="1330"/>
      <c r="CD545" s="1330"/>
      <c r="CE545" s="1330"/>
      <c r="CF545" s="1330"/>
      <c r="CG545" s="1330"/>
    </row>
    <row r="546" spans="1:85" s="1289" customFormat="1" ht="40.35" customHeight="1">
      <c r="A546" s="1299">
        <v>45383</v>
      </c>
      <c r="B546" s="1341">
        <v>14</v>
      </c>
      <c r="C546" s="1353">
        <v>213.8</v>
      </c>
      <c r="D546" s="1355">
        <v>255.05680000000001</v>
      </c>
      <c r="E546" s="1356">
        <v>498.84000000000003</v>
      </c>
      <c r="F546" s="1353">
        <v>215.47030000000001</v>
      </c>
      <c r="G546" s="1354">
        <v>5455</v>
      </c>
      <c r="H546" s="1353">
        <v>189.44650000000001</v>
      </c>
      <c r="I546" s="1354">
        <v>1413</v>
      </c>
      <c r="J546" s="1353">
        <v>230.9</v>
      </c>
      <c r="K546" s="1353" t="s">
        <v>279</v>
      </c>
      <c r="L546" s="1372">
        <v>239.59</v>
      </c>
      <c r="M546" s="1353">
        <v>218.81</v>
      </c>
      <c r="N546" s="1353">
        <v>219</v>
      </c>
      <c r="O546" s="1355">
        <v>216</v>
      </c>
      <c r="P546" s="1362"/>
      <c r="Q546" s="1355">
        <v>202.89000000000001</v>
      </c>
      <c r="R546" s="1362" t="s">
        <v>217</v>
      </c>
      <c r="S546" s="1355">
        <v>255.97</v>
      </c>
      <c r="T546" s="1355">
        <v>237.72</v>
      </c>
      <c r="U546" s="1355">
        <v>227.96</v>
      </c>
      <c r="V546" s="1355" t="s">
        <v>279</v>
      </c>
      <c r="W546" s="1355">
        <v>221.31700000000001</v>
      </c>
      <c r="X546" s="1358">
        <v>86980.76</v>
      </c>
      <c r="Y546" s="1355">
        <v>225.96</v>
      </c>
      <c r="Z546" s="1355">
        <v>182.46</v>
      </c>
      <c r="AA546" s="1355">
        <v>237.75</v>
      </c>
      <c r="AB546" s="1355">
        <v>224.1242</v>
      </c>
      <c r="AC546" s="1359">
        <v>963.02</v>
      </c>
      <c r="AD546" s="1355">
        <v>240.9</v>
      </c>
      <c r="AE546" s="1355">
        <v>226.4547</v>
      </c>
      <c r="AF546" s="1355">
        <v>1125.47</v>
      </c>
      <c r="AG546" s="1355">
        <v>236.89000000000001</v>
      </c>
      <c r="AH546" s="1355">
        <v>233.32</v>
      </c>
      <c r="AI546" s="1355">
        <v>214.65</v>
      </c>
      <c r="AJ546" s="1355">
        <v>225.661</v>
      </c>
      <c r="AK546" s="1354">
        <v>2603</v>
      </c>
      <c r="AL546" s="1335"/>
      <c r="AM546" s="1307">
        <v>218.67361015909324</v>
      </c>
      <c r="AN546" s="1284">
        <v>-3.6507195261907821E-3</v>
      </c>
      <c r="AP546" s="1266"/>
      <c r="AQ546" s="1266"/>
      <c r="AS546" s="1380"/>
      <c r="AT546" s="1330"/>
      <c r="AU546" s="1330"/>
      <c r="AV546" s="1330"/>
      <c r="AW546" s="1331"/>
      <c r="AX546" s="1331"/>
      <c r="AY546" s="1330"/>
      <c r="AZ546" s="1330"/>
      <c r="BA546" s="1330"/>
      <c r="BB546" s="1330"/>
      <c r="BC546" s="1330"/>
      <c r="BD546" s="1330"/>
      <c r="BE546" s="1330"/>
      <c r="BF546" s="1330"/>
      <c r="BG546" s="1330"/>
      <c r="BH546" s="1330"/>
      <c r="BI546" s="1330"/>
      <c r="BJ546" s="1330"/>
      <c r="BK546" s="1330"/>
      <c r="BL546" s="1330"/>
      <c r="BM546" s="1330"/>
      <c r="BN546" s="1330"/>
      <c r="BO546" s="1330"/>
      <c r="BP546" s="1330"/>
      <c r="BQ546" s="1330"/>
      <c r="BR546" s="1330"/>
      <c r="BS546" s="1330"/>
      <c r="BT546" s="1330"/>
      <c r="BU546" s="1330"/>
      <c r="BV546" s="1330"/>
      <c r="BW546" s="1330"/>
      <c r="BX546" s="1330"/>
      <c r="BY546" s="1330"/>
      <c r="BZ546" s="1330"/>
      <c r="CA546" s="1330"/>
      <c r="CB546" s="1330"/>
      <c r="CC546" s="1330"/>
      <c r="CD546" s="1330"/>
      <c r="CE546" s="1330"/>
      <c r="CF546" s="1330"/>
      <c r="CG546" s="1330"/>
    </row>
    <row r="547" spans="1:85" s="1289" customFormat="1" ht="40.35" customHeight="1">
      <c r="A547" s="1299">
        <v>45390</v>
      </c>
      <c r="B547" s="1341">
        <v>15</v>
      </c>
      <c r="C547" s="1353">
        <v>214.29</v>
      </c>
      <c r="D547" s="1355">
        <v>255.251</v>
      </c>
      <c r="E547" s="1356">
        <v>499.22</v>
      </c>
      <c r="F547" s="1353">
        <v>215.22200000000001</v>
      </c>
      <c r="G547" s="1354">
        <v>5456</v>
      </c>
      <c r="H547" s="1353">
        <v>188.61600000000001</v>
      </c>
      <c r="I547" s="1354">
        <v>1407</v>
      </c>
      <c r="J547" s="1353">
        <v>230.97</v>
      </c>
      <c r="K547" s="1353" t="s">
        <v>279</v>
      </c>
      <c r="L547" s="1372" t="s">
        <v>202</v>
      </c>
      <c r="M547" s="1353">
        <v>219.4</v>
      </c>
      <c r="N547" s="1353">
        <v>218</v>
      </c>
      <c r="O547" s="1355">
        <v>230.84</v>
      </c>
      <c r="P547" s="1362"/>
      <c r="Q547" s="1355">
        <v>206.83</v>
      </c>
      <c r="R547" s="1362" t="s">
        <v>217</v>
      </c>
      <c r="S547" s="1355">
        <v>256.41000000000003</v>
      </c>
      <c r="T547" s="1355">
        <v>238.4</v>
      </c>
      <c r="U547" s="1355">
        <v>226.04</v>
      </c>
      <c r="V547" s="1355" t="s">
        <v>279</v>
      </c>
      <c r="W547" s="1355">
        <v>219.08510000000001</v>
      </c>
      <c r="X547" s="1358">
        <v>85515.790000000008</v>
      </c>
      <c r="Y547" s="1355">
        <v>225.97</v>
      </c>
      <c r="Z547" s="1355">
        <v>182.46</v>
      </c>
      <c r="AA547" s="1355">
        <v>238.20000000000002</v>
      </c>
      <c r="AB547" s="1355">
        <v>230.85240000000002</v>
      </c>
      <c r="AC547" s="1359">
        <v>984.46</v>
      </c>
      <c r="AD547" s="1355">
        <v>240.9</v>
      </c>
      <c r="AE547" s="1355">
        <v>223.93430000000001</v>
      </c>
      <c r="AF547" s="1355">
        <v>1112.8800000000001</v>
      </c>
      <c r="AG547" s="1355">
        <v>231.04</v>
      </c>
      <c r="AH547" s="1355">
        <v>235.25</v>
      </c>
      <c r="AI547" s="1355">
        <v>215.73000000000002</v>
      </c>
      <c r="AJ547" s="1355">
        <v>226.369</v>
      </c>
      <c r="AK547" s="1354">
        <v>2605</v>
      </c>
      <c r="AL547" s="1335"/>
      <c r="AM547" s="1307">
        <v>219.76487106166164</v>
      </c>
      <c r="AN547" s="1284">
        <v>4.990363957381394E-3</v>
      </c>
      <c r="AP547" s="1266"/>
      <c r="AQ547" s="1266"/>
      <c r="AS547" s="1380"/>
      <c r="AT547" s="1330"/>
      <c r="AU547" s="1330"/>
      <c r="AV547" s="1330"/>
      <c r="AW547" s="1331"/>
      <c r="AX547" s="1331"/>
      <c r="AY547" s="1330"/>
      <c r="AZ547" s="1330"/>
      <c r="BA547" s="1330"/>
      <c r="BB547" s="1330"/>
      <c r="BC547" s="1330"/>
      <c r="BD547" s="1330"/>
      <c r="BE547" s="1330"/>
      <c r="BF547" s="1330"/>
      <c r="BG547" s="1330"/>
      <c r="BH547" s="1330"/>
      <c r="BI547" s="1330"/>
      <c r="BJ547" s="1330"/>
      <c r="BK547" s="1330"/>
      <c r="BL547" s="1330"/>
      <c r="BM547" s="1330"/>
      <c r="BN547" s="1330"/>
      <c r="BO547" s="1330"/>
      <c r="BP547" s="1330"/>
      <c r="BQ547" s="1330"/>
      <c r="BR547" s="1330"/>
      <c r="BS547" s="1330"/>
      <c r="BT547" s="1330"/>
      <c r="BU547" s="1330"/>
      <c r="BV547" s="1330"/>
      <c r="BW547" s="1330"/>
      <c r="BX547" s="1330"/>
      <c r="BY547" s="1330"/>
      <c r="BZ547" s="1330"/>
      <c r="CA547" s="1330"/>
      <c r="CB547" s="1330"/>
      <c r="CC547" s="1330"/>
      <c r="CD547" s="1330"/>
      <c r="CE547" s="1330"/>
      <c r="CF547" s="1330"/>
      <c r="CG547" s="1330"/>
    </row>
    <row r="548" spans="1:85" s="1289" customFormat="1" ht="40.35" customHeight="1">
      <c r="A548" s="1299">
        <v>45397</v>
      </c>
      <c r="B548" s="1341">
        <v>16</v>
      </c>
      <c r="C548" s="1353">
        <v>213.93</v>
      </c>
      <c r="D548" s="1355">
        <v>254.65790000000001</v>
      </c>
      <c r="E548" s="1356">
        <v>498.06</v>
      </c>
      <c r="F548" s="1353">
        <v>215.0412</v>
      </c>
      <c r="G548" s="1354">
        <v>5434</v>
      </c>
      <c r="H548" s="1353">
        <v>188.43970000000002</v>
      </c>
      <c r="I548" s="1354">
        <v>1406</v>
      </c>
      <c r="J548" s="1353">
        <v>230.62</v>
      </c>
      <c r="K548" s="1353">
        <v>209.68</v>
      </c>
      <c r="L548" s="1372">
        <v>241.15</v>
      </c>
      <c r="M548" s="1353">
        <v>218.69</v>
      </c>
      <c r="N548" s="1353">
        <v>218</v>
      </c>
      <c r="O548" s="1355">
        <v>211.53</v>
      </c>
      <c r="P548" s="1362"/>
      <c r="Q548" s="1355">
        <v>209.05</v>
      </c>
      <c r="R548" s="1362" t="s">
        <v>217</v>
      </c>
      <c r="S548" s="1355">
        <v>256.34000000000003</v>
      </c>
      <c r="T548" s="1355">
        <v>236.56</v>
      </c>
      <c r="U548" s="1355">
        <v>224.21</v>
      </c>
      <c r="V548" s="1355" t="s">
        <v>279</v>
      </c>
      <c r="W548" s="1355">
        <v>217.25840000000002</v>
      </c>
      <c r="X548" s="1358">
        <v>85601.05</v>
      </c>
      <c r="Y548" s="1355">
        <v>225.39000000000001</v>
      </c>
      <c r="Z548" s="1355">
        <v>182.46</v>
      </c>
      <c r="AA548" s="1355">
        <v>237.23000000000002</v>
      </c>
      <c r="AB548" s="1355">
        <v>228.43270000000001</v>
      </c>
      <c r="AC548" s="1359">
        <v>986.63</v>
      </c>
      <c r="AD548" s="1355">
        <v>240.9</v>
      </c>
      <c r="AE548" s="1355">
        <v>218.14410000000001</v>
      </c>
      <c r="AF548" s="1355">
        <v>1085.32</v>
      </c>
      <c r="AG548" s="1355">
        <v>230.99</v>
      </c>
      <c r="AH548" s="1355">
        <v>232.02</v>
      </c>
      <c r="AI548" s="1355">
        <v>214.96</v>
      </c>
      <c r="AJ548" s="1355">
        <v>224.4265</v>
      </c>
      <c r="AK548" s="1354">
        <v>2610</v>
      </c>
      <c r="AL548" s="1335"/>
      <c r="AM548" s="1307">
        <v>218.92347291255066</v>
      </c>
      <c r="AN548" s="1284">
        <v>-3.82862895714986E-3</v>
      </c>
      <c r="AP548" s="1266"/>
      <c r="AQ548" s="1266"/>
      <c r="AS548" s="1380"/>
      <c r="AT548" s="1330"/>
      <c r="AU548" s="1330"/>
      <c r="AV548" s="1330"/>
      <c r="AW548" s="1331"/>
      <c r="AX548" s="1331"/>
      <c r="AY548" s="1330"/>
      <c r="AZ548" s="1330"/>
      <c r="BA548" s="1330"/>
      <c r="BB548" s="1330"/>
      <c r="BC548" s="1330"/>
      <c r="BD548" s="1330"/>
      <c r="BE548" s="1330"/>
      <c r="BF548" s="1330"/>
      <c r="BG548" s="1330"/>
      <c r="BH548" s="1330"/>
      <c r="BI548" s="1330"/>
      <c r="BJ548" s="1330"/>
      <c r="BK548" s="1330"/>
      <c r="BL548" s="1330"/>
      <c r="BM548" s="1330"/>
      <c r="BN548" s="1330"/>
      <c r="BO548" s="1330"/>
      <c r="BP548" s="1330"/>
      <c r="BQ548" s="1330"/>
      <c r="BR548" s="1330"/>
      <c r="BS548" s="1330"/>
      <c r="BT548" s="1330"/>
      <c r="BU548" s="1330"/>
      <c r="BV548" s="1330"/>
      <c r="BW548" s="1330"/>
      <c r="BX548" s="1330"/>
      <c r="BY548" s="1330"/>
      <c r="BZ548" s="1330"/>
      <c r="CA548" s="1330"/>
      <c r="CB548" s="1330"/>
      <c r="CC548" s="1330"/>
      <c r="CD548" s="1330"/>
      <c r="CE548" s="1330"/>
      <c r="CF548" s="1330"/>
      <c r="CG548" s="1330"/>
    </row>
    <row r="549" spans="1:85" s="1289" customFormat="1" ht="40.35" customHeight="1">
      <c r="A549" s="1299">
        <v>45404</v>
      </c>
      <c r="B549" s="1341">
        <v>17</v>
      </c>
      <c r="C549" s="1353">
        <v>214.19</v>
      </c>
      <c r="D549" s="1355">
        <v>254.11600000000001</v>
      </c>
      <c r="E549" s="1356">
        <v>497</v>
      </c>
      <c r="F549" s="1353">
        <v>214.3383</v>
      </c>
      <c r="G549" s="1354">
        <v>5405</v>
      </c>
      <c r="H549" s="1353">
        <v>187.81890000000001</v>
      </c>
      <c r="I549" s="1354">
        <v>1401</v>
      </c>
      <c r="J549" s="1353">
        <v>230.48000000000002</v>
      </c>
      <c r="K549" s="1353">
        <v>214.71</v>
      </c>
      <c r="L549" s="1372">
        <v>240.89000000000001</v>
      </c>
      <c r="M549" s="1353">
        <v>220.97</v>
      </c>
      <c r="N549" s="1353">
        <v>218</v>
      </c>
      <c r="O549" s="1355">
        <v>210.70000000000002</v>
      </c>
      <c r="P549" s="1362"/>
      <c r="Q549" s="1355">
        <v>213.91</v>
      </c>
      <c r="R549" s="1362" t="s">
        <v>217</v>
      </c>
      <c r="S549" s="1355">
        <v>257.36</v>
      </c>
      <c r="T549" s="1355">
        <v>241.76</v>
      </c>
      <c r="U549" s="1355">
        <v>227.33</v>
      </c>
      <c r="V549" s="1355" t="s">
        <v>279</v>
      </c>
      <c r="W549" s="1355">
        <v>217.22140000000002</v>
      </c>
      <c r="X549" s="1358">
        <v>85452.42</v>
      </c>
      <c r="Y549" s="1355">
        <v>224.98000000000002</v>
      </c>
      <c r="Z549" s="1355">
        <v>182.46</v>
      </c>
      <c r="AA549" s="1355">
        <v>238.16</v>
      </c>
      <c r="AB549" s="1355">
        <v>224.93870000000001</v>
      </c>
      <c r="AC549" s="1359">
        <v>971.78</v>
      </c>
      <c r="AD549" s="1355">
        <v>240.9</v>
      </c>
      <c r="AE549" s="1355">
        <v>217.41930000000002</v>
      </c>
      <c r="AF549" s="1355">
        <v>1081.9000000000001</v>
      </c>
      <c r="AG549" s="1355">
        <v>229</v>
      </c>
      <c r="AH549" s="1355">
        <v>231.42000000000002</v>
      </c>
      <c r="AI549" s="1355">
        <v>214.51</v>
      </c>
      <c r="AJ549" s="1355">
        <v>224.23240000000001</v>
      </c>
      <c r="AK549" s="1354">
        <v>2612</v>
      </c>
      <c r="AL549" s="1335"/>
      <c r="AM549" s="1307">
        <v>218.8176653946137</v>
      </c>
      <c r="AN549" s="1284">
        <v>-4.8330823793951705E-4</v>
      </c>
      <c r="AP549" s="1266"/>
      <c r="AQ549" s="1266"/>
      <c r="AS549" s="1380"/>
      <c r="AT549" s="1330"/>
      <c r="AU549" s="1330"/>
      <c r="AV549" s="1330"/>
      <c r="AW549" s="1331"/>
      <c r="AX549" s="1331"/>
      <c r="AY549" s="1330"/>
      <c r="AZ549" s="1330"/>
      <c r="BA549" s="1330"/>
      <c r="BB549" s="1330"/>
      <c r="BC549" s="1330"/>
      <c r="BD549" s="1330"/>
      <c r="BE549" s="1330"/>
      <c r="BF549" s="1330"/>
      <c r="BG549" s="1330"/>
      <c r="BH549" s="1330"/>
      <c r="BI549" s="1330"/>
      <c r="BJ549" s="1330"/>
      <c r="BK549" s="1330"/>
      <c r="BL549" s="1330"/>
      <c r="BM549" s="1330"/>
      <c r="BN549" s="1330"/>
      <c r="BO549" s="1330"/>
      <c r="BP549" s="1330"/>
      <c r="BQ549" s="1330"/>
      <c r="BR549" s="1330"/>
      <c r="BS549" s="1330"/>
      <c r="BT549" s="1330"/>
      <c r="BU549" s="1330"/>
      <c r="BV549" s="1330"/>
      <c r="BW549" s="1330"/>
      <c r="BX549" s="1330"/>
      <c r="BY549" s="1330"/>
      <c r="BZ549" s="1330"/>
      <c r="CA549" s="1330"/>
      <c r="CB549" s="1330"/>
      <c r="CC549" s="1330"/>
      <c r="CD549" s="1330"/>
      <c r="CE549" s="1330"/>
      <c r="CF549" s="1330"/>
      <c r="CG549" s="1330"/>
    </row>
    <row r="550" spans="1:85" s="1289" customFormat="1" ht="40.35" customHeight="1">
      <c r="A550" s="1299">
        <v>45411</v>
      </c>
      <c r="B550" s="1341">
        <v>18</v>
      </c>
      <c r="C550" s="1353">
        <v>214.02</v>
      </c>
      <c r="D550" s="1355">
        <v>256.3861</v>
      </c>
      <c r="E550" s="1356">
        <v>501.44</v>
      </c>
      <c r="F550" s="1353">
        <v>216.9391</v>
      </c>
      <c r="G550" s="1354">
        <v>5447</v>
      </c>
      <c r="H550" s="1353">
        <v>185.56720000000001</v>
      </c>
      <c r="I550" s="1354">
        <v>1384</v>
      </c>
      <c r="J550" s="1353">
        <v>230.79</v>
      </c>
      <c r="K550" s="1353">
        <v>213.46</v>
      </c>
      <c r="L550" s="1372">
        <v>240.63</v>
      </c>
      <c r="M550" s="1353">
        <v>219.13</v>
      </c>
      <c r="N550" s="1353">
        <v>218</v>
      </c>
      <c r="O550" s="1355">
        <v>207.54</v>
      </c>
      <c r="P550" s="1362"/>
      <c r="Q550" s="1355">
        <v>214.59</v>
      </c>
      <c r="R550" s="1362" t="s">
        <v>217</v>
      </c>
      <c r="S550" s="1355">
        <v>259.43</v>
      </c>
      <c r="T550" s="1355">
        <v>236.38</v>
      </c>
      <c r="U550" s="1355">
        <v>227.55</v>
      </c>
      <c r="V550" s="1355" t="s">
        <v>279</v>
      </c>
      <c r="W550" s="1355">
        <v>222.48770000000002</v>
      </c>
      <c r="X550" s="1358">
        <v>86838.86</v>
      </c>
      <c r="Y550" s="1355">
        <v>224.89000000000001</v>
      </c>
      <c r="Z550" s="1355">
        <v>182.47</v>
      </c>
      <c r="AA550" s="1355">
        <v>238.01</v>
      </c>
      <c r="AB550" s="1355">
        <v>224.74540000000002</v>
      </c>
      <c r="AC550" s="1359">
        <v>971.78</v>
      </c>
      <c r="AD550" s="1355">
        <v>240.9</v>
      </c>
      <c r="AE550" s="1355">
        <v>220.0746</v>
      </c>
      <c r="AF550" s="1355">
        <v>1095.1100000000001</v>
      </c>
      <c r="AG550" s="1355">
        <v>232.24</v>
      </c>
      <c r="AH550" s="1355">
        <v>237.43</v>
      </c>
      <c r="AI550" s="1355">
        <v>214.41</v>
      </c>
      <c r="AJ550" s="1355">
        <v>222.5078</v>
      </c>
      <c r="AK550" s="1354">
        <v>2602</v>
      </c>
      <c r="AL550" s="1335"/>
      <c r="AM550" s="1307">
        <v>218.80060471040861</v>
      </c>
      <c r="AN550" s="1284">
        <v>-7.7967581704752043E-5</v>
      </c>
      <c r="AP550" s="1266"/>
      <c r="AQ550" s="1266"/>
      <c r="AS550" s="1380"/>
      <c r="AT550" s="1330"/>
      <c r="AU550" s="1330"/>
      <c r="AV550" s="1330"/>
      <c r="AW550" s="1331"/>
      <c r="AX550" s="1331"/>
      <c r="AY550" s="1330"/>
      <c r="AZ550" s="1330"/>
      <c r="BA550" s="1330"/>
      <c r="BB550" s="1330"/>
      <c r="BC550" s="1330"/>
      <c r="BD550" s="1330"/>
      <c r="BE550" s="1330"/>
      <c r="BF550" s="1330"/>
      <c r="BG550" s="1330"/>
      <c r="BH550" s="1330"/>
      <c r="BI550" s="1330"/>
      <c r="BJ550" s="1330"/>
      <c r="BK550" s="1330"/>
      <c r="BL550" s="1330"/>
      <c r="BM550" s="1330"/>
      <c r="BN550" s="1330"/>
      <c r="BO550" s="1330"/>
      <c r="BP550" s="1330"/>
      <c r="BQ550" s="1330"/>
      <c r="BR550" s="1330"/>
      <c r="BS550" s="1330"/>
      <c r="BT550" s="1330"/>
      <c r="BU550" s="1330"/>
      <c r="BV550" s="1330"/>
      <c r="BW550" s="1330"/>
      <c r="BX550" s="1330"/>
      <c r="BY550" s="1330"/>
      <c r="BZ550" s="1330"/>
      <c r="CA550" s="1330"/>
      <c r="CB550" s="1330"/>
      <c r="CC550" s="1330"/>
      <c r="CD550" s="1330"/>
      <c r="CE550" s="1330"/>
      <c r="CF550" s="1330"/>
      <c r="CG550" s="1330"/>
    </row>
    <row r="551" spans="1:85" s="1289" customFormat="1" ht="40.35" customHeight="1">
      <c r="A551" s="1299">
        <v>45418</v>
      </c>
      <c r="B551" s="1341">
        <v>19</v>
      </c>
      <c r="C551" s="1353">
        <v>214.17000000000002</v>
      </c>
      <c r="D551" s="1355">
        <v>254.66820000000001</v>
      </c>
      <c r="E551" s="1356">
        <v>498.08</v>
      </c>
      <c r="F551" s="1353">
        <v>216.91250000000002</v>
      </c>
      <c r="G551" s="1354">
        <v>5419</v>
      </c>
      <c r="H551" s="1353">
        <v>185.2636</v>
      </c>
      <c r="I551" s="1354">
        <v>1382</v>
      </c>
      <c r="J551" s="1353">
        <v>231.27</v>
      </c>
      <c r="K551" s="1353" t="s">
        <v>279</v>
      </c>
      <c r="L551" s="1372">
        <v>240.11</v>
      </c>
      <c r="M551" s="1353">
        <v>218.69</v>
      </c>
      <c r="N551" s="1353">
        <v>218</v>
      </c>
      <c r="O551" s="1355">
        <v>209.31</v>
      </c>
      <c r="P551" s="1362"/>
      <c r="Q551" s="1355">
        <v>215.12</v>
      </c>
      <c r="R551" s="1362" t="s">
        <v>217</v>
      </c>
      <c r="S551" s="1355">
        <v>267.86</v>
      </c>
      <c r="T551" s="1355">
        <v>237.31</v>
      </c>
      <c r="U551" s="1355">
        <v>227.67000000000002</v>
      </c>
      <c r="V551" s="1355" t="s">
        <v>279</v>
      </c>
      <c r="W551" s="1355">
        <v>223.23270000000002</v>
      </c>
      <c r="X551" s="1358">
        <v>86730.69</v>
      </c>
      <c r="Y551" s="1355">
        <v>225.54</v>
      </c>
      <c r="Z551" s="1355">
        <v>182.47</v>
      </c>
      <c r="AA551" s="1355">
        <v>239.36</v>
      </c>
      <c r="AB551" s="1355">
        <v>225.79420000000002</v>
      </c>
      <c r="AC551" s="1359">
        <v>972.67000000000007</v>
      </c>
      <c r="AD551" s="1355">
        <v>241.28</v>
      </c>
      <c r="AE551" s="1355">
        <v>216.96</v>
      </c>
      <c r="AF551" s="1355">
        <v>1079.32</v>
      </c>
      <c r="AG551" s="1355">
        <v>232.13</v>
      </c>
      <c r="AH551" s="1355">
        <v>233.87</v>
      </c>
      <c r="AI551" s="1355">
        <v>213.99</v>
      </c>
      <c r="AJ551" s="1355">
        <v>224.19570000000002</v>
      </c>
      <c r="AK551" s="1354">
        <v>2619</v>
      </c>
      <c r="AL551" s="1335"/>
      <c r="AM551" s="1307">
        <v>219.07843454299677</v>
      </c>
      <c r="AN551" s="1284">
        <v>1.269785487822972E-3</v>
      </c>
      <c r="AP551" s="1266"/>
      <c r="AQ551" s="1266"/>
      <c r="AS551" s="1380"/>
      <c r="AT551" s="1330"/>
      <c r="AU551" s="1330"/>
      <c r="AV551" s="1330"/>
      <c r="AW551" s="1331"/>
      <c r="AX551" s="1331"/>
      <c r="AY551" s="1330"/>
      <c r="AZ551" s="1330"/>
      <c r="BA551" s="1330"/>
      <c r="BB551" s="1330"/>
      <c r="BC551" s="1330"/>
      <c r="BD551" s="1330"/>
      <c r="BE551" s="1330"/>
      <c r="BF551" s="1330"/>
      <c r="BG551" s="1330"/>
      <c r="BH551" s="1330"/>
      <c r="BI551" s="1330"/>
      <c r="BJ551" s="1330"/>
      <c r="BK551" s="1330"/>
      <c r="BL551" s="1330"/>
      <c r="BM551" s="1330"/>
      <c r="BN551" s="1330"/>
      <c r="BO551" s="1330"/>
      <c r="BP551" s="1330"/>
      <c r="BQ551" s="1330"/>
      <c r="BR551" s="1330"/>
      <c r="BS551" s="1330"/>
      <c r="BT551" s="1330"/>
      <c r="BU551" s="1330"/>
      <c r="BV551" s="1330"/>
      <c r="BW551" s="1330"/>
      <c r="BX551" s="1330"/>
      <c r="BY551" s="1330"/>
      <c r="BZ551" s="1330"/>
      <c r="CA551" s="1330"/>
      <c r="CB551" s="1330"/>
      <c r="CC551" s="1330"/>
      <c r="CD551" s="1330"/>
      <c r="CE551" s="1330"/>
      <c r="CF551" s="1330"/>
      <c r="CG551" s="1330"/>
    </row>
    <row r="552" spans="1:85" s="1289" customFormat="1" ht="40.35" customHeight="1">
      <c r="A552" s="1299">
        <v>45425</v>
      </c>
      <c r="B552" s="1341">
        <v>20</v>
      </c>
      <c r="C552" s="1353">
        <v>214.26</v>
      </c>
      <c r="D552" s="1355">
        <v>254.62730000000002</v>
      </c>
      <c r="E552" s="1356">
        <v>498</v>
      </c>
      <c r="F552" s="1353">
        <v>219.78960000000001</v>
      </c>
      <c r="G552" s="1354">
        <v>5444</v>
      </c>
      <c r="H552" s="1353">
        <v>185.3596</v>
      </c>
      <c r="I552" s="1354">
        <v>1383</v>
      </c>
      <c r="J552" s="1353">
        <v>231.11</v>
      </c>
      <c r="K552" s="1353" t="s">
        <v>279</v>
      </c>
      <c r="L552" s="1372">
        <v>240.37</v>
      </c>
      <c r="M552" s="1353">
        <v>219.09</v>
      </c>
      <c r="N552" s="1353" t="s">
        <v>202</v>
      </c>
      <c r="O552" s="1355">
        <v>209.31</v>
      </c>
      <c r="P552" s="1362"/>
      <c r="Q552" s="1355">
        <v>216.65</v>
      </c>
      <c r="R552" s="1362" t="s">
        <v>217</v>
      </c>
      <c r="S552" s="1355">
        <v>269.59000000000003</v>
      </c>
      <c r="T552" s="1355">
        <v>236.9</v>
      </c>
      <c r="U552" s="1355">
        <v>226.88</v>
      </c>
      <c r="V552" s="1355" t="s">
        <v>279</v>
      </c>
      <c r="W552" s="1355">
        <v>223.93220000000002</v>
      </c>
      <c r="X552" s="1358">
        <v>86636.160000000003</v>
      </c>
      <c r="Y552" s="1355">
        <v>225.45000000000002</v>
      </c>
      <c r="Z552" s="1355">
        <v>182.46</v>
      </c>
      <c r="AA552" s="1355">
        <v>236.92000000000002</v>
      </c>
      <c r="AB552" s="1355">
        <v>230.44510000000002</v>
      </c>
      <c r="AC552" s="1359">
        <v>984.86</v>
      </c>
      <c r="AD552" s="1355">
        <v>241.28</v>
      </c>
      <c r="AE552" s="1355">
        <v>218.09640000000002</v>
      </c>
      <c r="AF552" s="1355">
        <v>1085.17</v>
      </c>
      <c r="AG552" s="1355">
        <v>231.67000000000002</v>
      </c>
      <c r="AH552" s="1355">
        <v>238.43</v>
      </c>
      <c r="AI552" s="1355">
        <v>214.78</v>
      </c>
      <c r="AJ552" s="1355">
        <v>224.7749</v>
      </c>
      <c r="AK552" s="1354">
        <v>2624</v>
      </c>
      <c r="AL552" s="1335"/>
      <c r="AM552" s="1307">
        <v>219.87063116356447</v>
      </c>
      <c r="AN552" s="1284">
        <v>3.6160410869296999E-3</v>
      </c>
      <c r="AP552" s="1266"/>
      <c r="AQ552" s="1266"/>
      <c r="AS552" s="1380"/>
      <c r="AT552" s="1330"/>
      <c r="AU552" s="1330"/>
      <c r="AV552" s="1330"/>
      <c r="AW552" s="1331"/>
      <c r="AX552" s="1331"/>
      <c r="AY552" s="1330"/>
      <c r="AZ552" s="1330"/>
      <c r="BA552" s="1330"/>
      <c r="BB552" s="1330"/>
      <c r="BC552" s="1330"/>
      <c r="BD552" s="1330"/>
      <c r="BE552" s="1330"/>
      <c r="BF552" s="1330"/>
      <c r="BG552" s="1330"/>
      <c r="BH552" s="1330"/>
      <c r="BI552" s="1330"/>
      <c r="BJ552" s="1330"/>
      <c r="BK552" s="1330"/>
      <c r="BL552" s="1330"/>
      <c r="BM552" s="1330"/>
      <c r="BN552" s="1330"/>
      <c r="BO552" s="1330"/>
      <c r="BP552" s="1330"/>
      <c r="BQ552" s="1330"/>
      <c r="BR552" s="1330"/>
      <c r="BS552" s="1330"/>
      <c r="BT552" s="1330"/>
      <c r="BU552" s="1330"/>
      <c r="BV552" s="1330"/>
      <c r="BW552" s="1330"/>
      <c r="BX552" s="1330"/>
      <c r="BY552" s="1330"/>
      <c r="BZ552" s="1330"/>
      <c r="CA552" s="1330"/>
      <c r="CB552" s="1330"/>
      <c r="CC552" s="1330"/>
      <c r="CD552" s="1330"/>
      <c r="CE552" s="1330"/>
      <c r="CF552" s="1330"/>
      <c r="CG552" s="1330"/>
    </row>
    <row r="553" spans="1:85" s="1289" customFormat="1" ht="40.35" customHeight="1">
      <c r="A553" s="1299">
        <v>45432</v>
      </c>
      <c r="B553" s="1341">
        <v>21</v>
      </c>
      <c r="C553" s="1353">
        <v>217.61</v>
      </c>
      <c r="D553" s="1355">
        <v>254.62730000000002</v>
      </c>
      <c r="E553" s="1356">
        <v>498</v>
      </c>
      <c r="F553" s="1353">
        <v>219.93530000000001</v>
      </c>
      <c r="G553" s="1354">
        <v>5439</v>
      </c>
      <c r="H553" s="1353">
        <v>185.61840000000001</v>
      </c>
      <c r="I553" s="1354">
        <v>1385</v>
      </c>
      <c r="J553" s="1353">
        <v>231.31</v>
      </c>
      <c r="K553" s="1353">
        <v>212.12</v>
      </c>
      <c r="L553" s="1372">
        <v>240.24</v>
      </c>
      <c r="M553" s="1353">
        <v>220.03</v>
      </c>
      <c r="N553" s="1353">
        <v>215</v>
      </c>
      <c r="O553" s="1355">
        <v>210.25</v>
      </c>
      <c r="P553" s="1362"/>
      <c r="Q553" s="1355">
        <v>218.11</v>
      </c>
      <c r="R553" s="1362" t="s">
        <v>217</v>
      </c>
      <c r="S553" s="1355">
        <v>270.29000000000002</v>
      </c>
      <c r="T553" s="1355">
        <v>238.76</v>
      </c>
      <c r="U553" s="1355">
        <v>228.5</v>
      </c>
      <c r="V553" s="1355" t="s">
        <v>279</v>
      </c>
      <c r="W553" s="1355">
        <v>224.50650000000002</v>
      </c>
      <c r="X553" s="1358">
        <v>86729.11</v>
      </c>
      <c r="Y553" s="1355">
        <v>225.91</v>
      </c>
      <c r="Z553" s="1355">
        <v>185.03</v>
      </c>
      <c r="AA553" s="1355">
        <v>237.68</v>
      </c>
      <c r="AB553" s="1355">
        <v>233.2183</v>
      </c>
      <c r="AC553" s="1359">
        <v>993.37</v>
      </c>
      <c r="AD553" s="1355">
        <v>241.28</v>
      </c>
      <c r="AE553" s="1355">
        <v>217.62880000000001</v>
      </c>
      <c r="AF553" s="1355">
        <v>1082.6600000000001</v>
      </c>
      <c r="AG553" s="1355">
        <v>225.17000000000002</v>
      </c>
      <c r="AH553" s="1355">
        <v>235.91</v>
      </c>
      <c r="AI553" s="1355">
        <v>214.07</v>
      </c>
      <c r="AJ553" s="1355">
        <v>225.9212</v>
      </c>
      <c r="AK553" s="1354">
        <v>2623</v>
      </c>
      <c r="AL553" s="1335"/>
      <c r="AM553" s="1307">
        <v>220.68373529167101</v>
      </c>
      <c r="AN553" s="1284">
        <v>3.6981024878290913E-3</v>
      </c>
      <c r="AP553" s="1266"/>
      <c r="AQ553" s="1266"/>
      <c r="AS553" s="1380"/>
      <c r="AT553" s="1330"/>
      <c r="AU553" s="1330"/>
      <c r="AV553" s="1330"/>
      <c r="AW553" s="1331"/>
      <c r="AX553" s="1331"/>
      <c r="AY553" s="1330"/>
      <c r="AZ553" s="1330"/>
      <c r="BA553" s="1330"/>
      <c r="BB553" s="1330"/>
      <c r="BC553" s="1330"/>
      <c r="BD553" s="1330"/>
      <c r="BE553" s="1330"/>
      <c r="BF553" s="1330"/>
      <c r="BG553" s="1330"/>
      <c r="BH553" s="1330"/>
      <c r="BI553" s="1330"/>
      <c r="BJ553" s="1330"/>
      <c r="BK553" s="1330"/>
      <c r="BL553" s="1330"/>
      <c r="BM553" s="1330"/>
      <c r="BN553" s="1330"/>
      <c r="BO553" s="1330"/>
      <c r="BP553" s="1330"/>
      <c r="BQ553" s="1330"/>
      <c r="BR553" s="1330"/>
      <c r="BS553" s="1330"/>
      <c r="BT553" s="1330"/>
      <c r="BU553" s="1330"/>
      <c r="BV553" s="1330"/>
      <c r="BW553" s="1330"/>
      <c r="BX553" s="1330"/>
      <c r="BY553" s="1330"/>
      <c r="BZ553" s="1330"/>
      <c r="CA553" s="1330"/>
      <c r="CB553" s="1330"/>
      <c r="CC553" s="1330"/>
      <c r="CD553" s="1330"/>
      <c r="CE553" s="1330"/>
      <c r="CF553" s="1330"/>
      <c r="CG553" s="1330"/>
    </row>
    <row r="554" spans="1:85" s="1289" customFormat="1" ht="40.35" customHeight="1">
      <c r="A554" s="1299">
        <v>45439</v>
      </c>
      <c r="B554" s="1341">
        <v>22</v>
      </c>
      <c r="C554" s="1353">
        <v>217.67000000000002</v>
      </c>
      <c r="D554" s="1355">
        <v>254.81130000000002</v>
      </c>
      <c r="E554" s="1356">
        <v>498.36</v>
      </c>
      <c r="F554" s="1353">
        <v>219.3732</v>
      </c>
      <c r="G554" s="1354">
        <v>5423</v>
      </c>
      <c r="H554" s="1353">
        <v>185.64790000000002</v>
      </c>
      <c r="I554" s="1354">
        <v>1385</v>
      </c>
      <c r="J554" s="1353">
        <v>231.12</v>
      </c>
      <c r="K554" s="1353">
        <v>210.79</v>
      </c>
      <c r="L554" s="1372">
        <v>239.85</v>
      </c>
      <c r="M554" s="1353">
        <v>218.07</v>
      </c>
      <c r="N554" s="1353">
        <v>215</v>
      </c>
      <c r="O554" s="1355">
        <v>209.36</v>
      </c>
      <c r="P554" s="1362"/>
      <c r="Q554" s="1355">
        <v>218.74</v>
      </c>
      <c r="R554" s="1362" t="s">
        <v>217</v>
      </c>
      <c r="S554" s="1355">
        <v>270.84000000000003</v>
      </c>
      <c r="T554" s="1355">
        <v>236.02</v>
      </c>
      <c r="U554" s="1355">
        <v>230.3</v>
      </c>
      <c r="V554" s="1355" t="s">
        <v>279</v>
      </c>
      <c r="W554" s="1355">
        <v>225.67070000000001</v>
      </c>
      <c r="X554" s="1358">
        <v>87265.26</v>
      </c>
      <c r="Y554" s="1355" t="s">
        <v>202</v>
      </c>
      <c r="Z554" s="1355">
        <v>187.66</v>
      </c>
      <c r="AA554" s="1355">
        <v>237.47</v>
      </c>
      <c r="AB554" s="1355">
        <v>234.11770000000001</v>
      </c>
      <c r="AC554" s="1359">
        <v>997.9</v>
      </c>
      <c r="AD554" s="1355">
        <v>241.28</v>
      </c>
      <c r="AE554" s="1355">
        <v>219.0224</v>
      </c>
      <c r="AF554" s="1355">
        <v>1089.8900000000001</v>
      </c>
      <c r="AG554" s="1355">
        <v>232.59</v>
      </c>
      <c r="AH554" s="1355">
        <v>232.78</v>
      </c>
      <c r="AI554" s="1355">
        <v>212.95000000000002</v>
      </c>
      <c r="AJ554" s="1355">
        <v>230.7004</v>
      </c>
      <c r="AK554" s="1354">
        <v>2652</v>
      </c>
      <c r="AL554" s="1335"/>
      <c r="AM554" s="1307">
        <v>220.99648295726311</v>
      </c>
      <c r="AN554" s="1284">
        <v>1.4171758746912566E-3</v>
      </c>
      <c r="AP554" s="1266"/>
      <c r="AQ554" s="1266"/>
      <c r="AS554" s="1380"/>
      <c r="AT554" s="1330"/>
      <c r="AU554" s="1330"/>
      <c r="AV554" s="1330"/>
      <c r="AW554" s="1331"/>
      <c r="AX554" s="1331"/>
      <c r="AY554" s="1330"/>
      <c r="AZ554" s="1330"/>
      <c r="BA554" s="1330"/>
      <c r="BB554" s="1330"/>
      <c r="BC554" s="1330"/>
      <c r="BD554" s="1330"/>
      <c r="BE554" s="1330"/>
      <c r="BF554" s="1330"/>
      <c r="BG554" s="1330"/>
      <c r="BH554" s="1330"/>
      <c r="BI554" s="1330"/>
      <c r="BJ554" s="1330"/>
      <c r="BK554" s="1330"/>
      <c r="BL554" s="1330"/>
      <c r="BM554" s="1330"/>
      <c r="BN554" s="1330"/>
      <c r="BO554" s="1330"/>
      <c r="BP554" s="1330"/>
      <c r="BQ554" s="1330"/>
      <c r="BR554" s="1330"/>
      <c r="BS554" s="1330"/>
      <c r="BT554" s="1330"/>
      <c r="BU554" s="1330"/>
      <c r="BV554" s="1330"/>
      <c r="BW554" s="1330"/>
      <c r="BX554" s="1330"/>
      <c r="BY554" s="1330"/>
      <c r="BZ554" s="1330"/>
      <c r="CA554" s="1330"/>
      <c r="CB554" s="1330"/>
      <c r="CC554" s="1330"/>
      <c r="CD554" s="1330"/>
      <c r="CE554" s="1330"/>
      <c r="CF554" s="1330"/>
      <c r="CG554" s="1330"/>
    </row>
    <row r="555" spans="1:85" s="1289" customFormat="1" ht="40.35" customHeight="1">
      <c r="A555" s="1299">
        <v>45446</v>
      </c>
      <c r="B555" s="1341">
        <v>23</v>
      </c>
      <c r="C555" s="1353">
        <v>217.45000000000002</v>
      </c>
      <c r="D555" s="1355">
        <v>253.93190000000001</v>
      </c>
      <c r="E555" s="1356">
        <v>496.64</v>
      </c>
      <c r="F555" s="1353">
        <v>221.1576</v>
      </c>
      <c r="G555" s="1354">
        <v>5454</v>
      </c>
      <c r="H555" s="1353">
        <v>187.4074</v>
      </c>
      <c r="I555" s="1354">
        <v>1398</v>
      </c>
      <c r="J555" s="1353">
        <v>231.22</v>
      </c>
      <c r="K555" s="1353">
        <v>213.27</v>
      </c>
      <c r="L555" s="1372">
        <v>239.59</v>
      </c>
      <c r="M555" s="1353">
        <v>219.75</v>
      </c>
      <c r="N555" s="1353">
        <v>215</v>
      </c>
      <c r="O555" s="1355">
        <v>215.69</v>
      </c>
      <c r="P555" s="1362"/>
      <c r="Q555" s="1355">
        <v>219.17000000000002</v>
      </c>
      <c r="R555" s="1362" t="s">
        <v>217</v>
      </c>
      <c r="S555" s="1355">
        <v>271.03000000000003</v>
      </c>
      <c r="T555" s="1355">
        <v>237.89000000000001</v>
      </c>
      <c r="U555" s="1355">
        <v>229.92000000000002</v>
      </c>
      <c r="V555" s="1355" t="s">
        <v>279</v>
      </c>
      <c r="W555" s="1355">
        <v>226.1311</v>
      </c>
      <c r="X555" s="1358">
        <v>88280.27</v>
      </c>
      <c r="Y555" s="1355">
        <v>225.47</v>
      </c>
      <c r="Z555" s="1355">
        <v>187.68</v>
      </c>
      <c r="AA555" s="1355">
        <v>237.15</v>
      </c>
      <c r="AB555" s="1355">
        <v>232.62230000000002</v>
      </c>
      <c r="AC555" s="1359">
        <v>997.9</v>
      </c>
      <c r="AD555" s="1355">
        <v>241.28</v>
      </c>
      <c r="AE555" s="1355">
        <v>221.2071</v>
      </c>
      <c r="AF555" s="1355">
        <v>1100.72</v>
      </c>
      <c r="AG555" s="1355">
        <v>235.08</v>
      </c>
      <c r="AH555" s="1355">
        <v>234.09</v>
      </c>
      <c r="AI555" s="1355">
        <v>212.9</v>
      </c>
      <c r="AJ555" s="1355">
        <v>233.34660000000002</v>
      </c>
      <c r="AK555" s="1354">
        <v>2648</v>
      </c>
      <c r="AL555" s="1335"/>
      <c r="AM555" s="1307">
        <v>221.25786056982426</v>
      </c>
      <c r="AN555" s="1284">
        <v>1.1827229513499127E-3</v>
      </c>
      <c r="AP555" s="1266"/>
      <c r="AQ555" s="1266"/>
      <c r="AS555" s="1380"/>
      <c r="AT555" s="1330"/>
      <c r="AU555" s="1330"/>
      <c r="AV555" s="1330"/>
      <c r="AW555" s="1331"/>
      <c r="AX555" s="1331"/>
      <c r="AY555" s="1330"/>
      <c r="AZ555" s="1330"/>
      <c r="BA555" s="1330"/>
      <c r="BB555" s="1330"/>
      <c r="BC555" s="1330"/>
      <c r="BD555" s="1330"/>
      <c r="BE555" s="1330"/>
      <c r="BF555" s="1330"/>
      <c r="BG555" s="1330"/>
      <c r="BH555" s="1330"/>
      <c r="BI555" s="1330"/>
      <c r="BJ555" s="1330"/>
      <c r="BK555" s="1330"/>
      <c r="BL555" s="1330"/>
      <c r="BM555" s="1330"/>
      <c r="BN555" s="1330"/>
      <c r="BO555" s="1330"/>
      <c r="BP555" s="1330"/>
      <c r="BQ555" s="1330"/>
      <c r="BR555" s="1330"/>
      <c r="BS555" s="1330"/>
      <c r="BT555" s="1330"/>
      <c r="BU555" s="1330"/>
      <c r="BV555" s="1330"/>
      <c r="BW555" s="1330"/>
      <c r="BX555" s="1330"/>
      <c r="BY555" s="1330"/>
      <c r="BZ555" s="1330"/>
      <c r="CA555" s="1330"/>
      <c r="CB555" s="1330"/>
      <c r="CC555" s="1330"/>
      <c r="CD555" s="1330"/>
      <c r="CE555" s="1330"/>
      <c r="CF555" s="1330"/>
      <c r="CG555" s="1330"/>
    </row>
    <row r="556" spans="1:85" s="1289" customFormat="1" ht="40.35" customHeight="1">
      <c r="A556" s="1299">
        <v>45453</v>
      </c>
      <c r="B556" s="1341">
        <v>24</v>
      </c>
      <c r="C556" s="1353">
        <v>217.70000000000002</v>
      </c>
      <c r="D556" s="1355" t="s">
        <v>202</v>
      </c>
      <c r="E556" s="1356" t="s">
        <v>202</v>
      </c>
      <c r="F556" s="1353">
        <v>220.27940000000001</v>
      </c>
      <c r="G556" s="1354">
        <v>5437</v>
      </c>
      <c r="H556" s="1353">
        <v>185.26180000000002</v>
      </c>
      <c r="I556" s="1354">
        <v>1382</v>
      </c>
      <c r="J556" s="1353">
        <v>230.71</v>
      </c>
      <c r="K556" s="1353">
        <v>214.82</v>
      </c>
      <c r="L556" s="1372">
        <v>239.85</v>
      </c>
      <c r="M556" s="1353">
        <v>218.78</v>
      </c>
      <c r="N556" s="1353">
        <v>215</v>
      </c>
      <c r="O556" s="1355">
        <v>209.36</v>
      </c>
      <c r="P556" s="1362"/>
      <c r="Q556" s="1355">
        <v>219.39000000000001</v>
      </c>
      <c r="R556" s="1362" t="s">
        <v>217</v>
      </c>
      <c r="S556" s="1355">
        <v>270.70999999999998</v>
      </c>
      <c r="T556" s="1355">
        <v>236.13</v>
      </c>
      <c r="U556" s="1355">
        <v>229.84</v>
      </c>
      <c r="V556" s="1355" t="s">
        <v>279</v>
      </c>
      <c r="W556" s="1355">
        <v>224.7594</v>
      </c>
      <c r="X556" s="1358">
        <v>88794.75</v>
      </c>
      <c r="Y556" s="1355">
        <v>225.29</v>
      </c>
      <c r="Z556" s="1355">
        <v>187.58</v>
      </c>
      <c r="AA556" s="1355">
        <v>240.19</v>
      </c>
      <c r="AB556" s="1355">
        <v>228.11850000000001</v>
      </c>
      <c r="AC556" s="1359">
        <v>990.22</v>
      </c>
      <c r="AD556" s="1355">
        <v>241.28</v>
      </c>
      <c r="AE556" s="1355">
        <v>221.79010000000002</v>
      </c>
      <c r="AF556" s="1355">
        <v>1103.8399999999999</v>
      </c>
      <c r="AG556" s="1355">
        <v>233.1</v>
      </c>
      <c r="AH556" s="1355">
        <v>235.38</v>
      </c>
      <c r="AI556" s="1355">
        <v>211.59</v>
      </c>
      <c r="AJ556" s="1355">
        <v>236.29430000000002</v>
      </c>
      <c r="AK556" s="1354">
        <v>2663</v>
      </c>
      <c r="AL556" s="1335"/>
      <c r="AM556" s="1307">
        <v>220.30760930643649</v>
      </c>
      <c r="AN556" s="1284">
        <v>-4.2947683799369196E-3</v>
      </c>
      <c r="AP556" s="1266"/>
      <c r="AQ556" s="1266"/>
      <c r="AS556" s="1380"/>
      <c r="AT556" s="1330"/>
      <c r="AU556" s="1330"/>
      <c r="AV556" s="1330"/>
      <c r="AW556" s="1331"/>
      <c r="AX556" s="1331"/>
      <c r="AY556" s="1330"/>
      <c r="AZ556" s="1330"/>
      <c r="BA556" s="1330"/>
      <c r="BB556" s="1330"/>
      <c r="BC556" s="1330"/>
      <c r="BD556" s="1330"/>
      <c r="BE556" s="1330"/>
      <c r="BF556" s="1330"/>
      <c r="BG556" s="1330"/>
      <c r="BH556" s="1330"/>
      <c r="BI556" s="1330"/>
      <c r="BJ556" s="1330"/>
      <c r="BK556" s="1330"/>
      <c r="BL556" s="1330"/>
      <c r="BM556" s="1330"/>
      <c r="BN556" s="1330"/>
      <c r="BO556" s="1330"/>
      <c r="BP556" s="1330"/>
      <c r="BQ556" s="1330"/>
      <c r="BR556" s="1330"/>
      <c r="BS556" s="1330"/>
      <c r="BT556" s="1330"/>
      <c r="BU556" s="1330"/>
      <c r="BV556" s="1330"/>
      <c r="BW556" s="1330"/>
      <c r="BX556" s="1330"/>
      <c r="BY556" s="1330"/>
      <c r="BZ556" s="1330"/>
      <c r="CA556" s="1330"/>
      <c r="CB556" s="1330"/>
      <c r="CC556" s="1330"/>
      <c r="CD556" s="1330"/>
      <c r="CE556" s="1330"/>
      <c r="CF556" s="1330"/>
      <c r="CG556" s="1330"/>
    </row>
    <row r="557" spans="1:85" s="1289" customFormat="1" ht="40.35" customHeight="1">
      <c r="A557" s="1299">
        <v>45460</v>
      </c>
      <c r="B557" s="1341">
        <v>25</v>
      </c>
      <c r="C557" s="1353">
        <v>218.22</v>
      </c>
      <c r="D557" s="1355">
        <v>254.07510000000002</v>
      </c>
      <c r="E557" s="1356">
        <v>496.92</v>
      </c>
      <c r="F557" s="1353">
        <v>218.72480000000002</v>
      </c>
      <c r="G557" s="1354">
        <v>5434</v>
      </c>
      <c r="H557" s="1353">
        <v>184.2028</v>
      </c>
      <c r="I557" s="1354">
        <v>1374</v>
      </c>
      <c r="J557" s="1353">
        <v>230.87</v>
      </c>
      <c r="K557" s="1353">
        <v>214.09</v>
      </c>
      <c r="L557" s="1372" t="s">
        <v>202</v>
      </c>
      <c r="M557" s="1353">
        <v>221.41</v>
      </c>
      <c r="N557" s="1353">
        <v>216</v>
      </c>
      <c r="O557" s="1355">
        <v>208.34</v>
      </c>
      <c r="P557" s="1362"/>
      <c r="Q557" s="1355">
        <v>220.03</v>
      </c>
      <c r="R557" s="1362" t="s">
        <v>217</v>
      </c>
      <c r="S557" s="1355">
        <v>270.45</v>
      </c>
      <c r="T557" s="1355">
        <v>241.46</v>
      </c>
      <c r="U557" s="1355">
        <v>230.3</v>
      </c>
      <c r="V557" s="1355" t="s">
        <v>279</v>
      </c>
      <c r="W557" s="1355">
        <v>224.26690000000002</v>
      </c>
      <c r="X557" s="1358">
        <v>88968.92</v>
      </c>
      <c r="Y557" s="1355">
        <v>225.75</v>
      </c>
      <c r="Z557" s="1355">
        <v>187.61</v>
      </c>
      <c r="AA557" s="1355">
        <v>236.49</v>
      </c>
      <c r="AB557" s="1355">
        <v>227.31920000000002</v>
      </c>
      <c r="AC557" s="1359">
        <v>986.52</v>
      </c>
      <c r="AD557" s="1355">
        <v>243.51</v>
      </c>
      <c r="AE557" s="1355">
        <v>224.64540000000002</v>
      </c>
      <c r="AF557" s="1355">
        <v>1118.06</v>
      </c>
      <c r="AG557" s="1355">
        <v>234.56</v>
      </c>
      <c r="AH557" s="1355">
        <v>235.44</v>
      </c>
      <c r="AI557" s="1355">
        <v>211.24</v>
      </c>
      <c r="AJ557" s="1355">
        <v>237.32760000000002</v>
      </c>
      <c r="AK557" s="1354">
        <v>2669</v>
      </c>
      <c r="AL557" s="1335"/>
      <c r="AM557" s="1307">
        <v>220.63957052095247</v>
      </c>
      <c r="AN557" s="1284">
        <v>1.5068077564868165E-3</v>
      </c>
      <c r="AP557" s="1266"/>
      <c r="AQ557" s="1266"/>
      <c r="AS557" s="1380"/>
      <c r="AT557" s="1330"/>
      <c r="AU557" s="1330"/>
      <c r="AV557" s="1330"/>
      <c r="AW557" s="1331"/>
      <c r="AX557" s="1331"/>
      <c r="AY557" s="1330"/>
      <c r="AZ557" s="1330"/>
      <c r="BA557" s="1330"/>
      <c r="BB557" s="1330"/>
      <c r="BC557" s="1330"/>
      <c r="BD557" s="1330"/>
      <c r="BE557" s="1330"/>
      <c r="BF557" s="1330"/>
      <c r="BG557" s="1330"/>
      <c r="BH557" s="1330"/>
      <c r="BI557" s="1330"/>
      <c r="BJ557" s="1330"/>
      <c r="BK557" s="1330"/>
      <c r="BL557" s="1330"/>
      <c r="BM557" s="1330"/>
      <c r="BN557" s="1330"/>
      <c r="BO557" s="1330"/>
      <c r="BP557" s="1330"/>
      <c r="BQ557" s="1330"/>
      <c r="BR557" s="1330"/>
      <c r="BS557" s="1330"/>
      <c r="BT557" s="1330"/>
      <c r="BU557" s="1330"/>
      <c r="BV557" s="1330"/>
      <c r="BW557" s="1330"/>
      <c r="BX557" s="1330"/>
      <c r="BY557" s="1330"/>
      <c r="BZ557" s="1330"/>
      <c r="CA557" s="1330"/>
      <c r="CB557" s="1330"/>
      <c r="CC557" s="1330"/>
      <c r="CD557" s="1330"/>
      <c r="CE557" s="1330"/>
      <c r="CF557" s="1330"/>
      <c r="CG557" s="1330"/>
    </row>
    <row r="558" spans="1:85" s="1289" customFormat="1" ht="40.35" customHeight="1">
      <c r="A558" s="1299">
        <v>45467</v>
      </c>
      <c r="B558" s="1341">
        <v>26</v>
      </c>
      <c r="C558" s="1353">
        <v>217.08</v>
      </c>
      <c r="D558" s="1355" t="s">
        <v>202</v>
      </c>
      <c r="E558" s="1356" t="s">
        <v>202</v>
      </c>
      <c r="F558" s="1353">
        <v>217.91650000000001</v>
      </c>
      <c r="G558" s="1354">
        <v>5433</v>
      </c>
      <c r="H558" s="1353">
        <v>184.2208</v>
      </c>
      <c r="I558" s="1354">
        <v>1374</v>
      </c>
      <c r="J558" s="1353">
        <v>230.77</v>
      </c>
      <c r="K558" s="1353">
        <v>213.77</v>
      </c>
      <c r="L558" s="1372" t="s">
        <v>202</v>
      </c>
      <c r="M558" s="1353">
        <v>223.93</v>
      </c>
      <c r="N558" s="1353">
        <v>219</v>
      </c>
      <c r="O558" s="1355">
        <v>210.19</v>
      </c>
      <c r="P558" s="1362"/>
      <c r="Q558" s="1355">
        <v>220.98000000000002</v>
      </c>
      <c r="R558" s="1362" t="s">
        <v>217</v>
      </c>
      <c r="S558" s="1355">
        <v>270.39999999999998</v>
      </c>
      <c r="T558" s="1355">
        <v>243.24</v>
      </c>
      <c r="U558" s="1355">
        <v>231.59</v>
      </c>
      <c r="V558" s="1355" t="s">
        <v>279</v>
      </c>
      <c r="W558" s="1355">
        <v>224.75300000000001</v>
      </c>
      <c r="X558" s="1358">
        <v>88992.540000000008</v>
      </c>
      <c r="Y558" s="1355">
        <v>225.71</v>
      </c>
      <c r="Z558" s="1355">
        <v>187.69</v>
      </c>
      <c r="AA558" s="1355">
        <v>237.32</v>
      </c>
      <c r="AB558" s="1355">
        <v>227.8717</v>
      </c>
      <c r="AC558" s="1359">
        <v>982</v>
      </c>
      <c r="AD558" s="1355">
        <v>245.12</v>
      </c>
      <c r="AE558" s="1355">
        <v>228.32260000000002</v>
      </c>
      <c r="AF558" s="1355">
        <v>1136.43</v>
      </c>
      <c r="AG558" s="1355">
        <v>233.74</v>
      </c>
      <c r="AH558" s="1355">
        <v>235.36</v>
      </c>
      <c r="AI558" s="1355">
        <v>212.56</v>
      </c>
      <c r="AJ558" s="1355">
        <v>234.5539</v>
      </c>
      <c r="AK558" s="1354">
        <v>2650</v>
      </c>
      <c r="AL558" s="1335"/>
      <c r="AM558" s="1307">
        <v>221.37280516793169</v>
      </c>
      <c r="AN558" s="1284">
        <v>3.3232236867031251E-3</v>
      </c>
      <c r="AP558" s="1266"/>
      <c r="AQ558" s="1266"/>
      <c r="AS558" s="1380"/>
      <c r="AT558" s="1330"/>
      <c r="AU558" s="1330"/>
      <c r="AV558" s="1330"/>
      <c r="AW558" s="1331"/>
      <c r="AX558" s="1331"/>
      <c r="AY558" s="1330"/>
      <c r="AZ558" s="1330"/>
      <c r="BA558" s="1330"/>
      <c r="BB558" s="1330"/>
      <c r="BC558" s="1330"/>
      <c r="BD558" s="1330"/>
      <c r="BE558" s="1330"/>
      <c r="BF558" s="1330"/>
      <c r="BG558" s="1330"/>
      <c r="BH558" s="1330"/>
      <c r="BI558" s="1330"/>
      <c r="BJ558" s="1330"/>
      <c r="BK558" s="1330"/>
      <c r="BL558" s="1330"/>
      <c r="BM558" s="1330"/>
      <c r="BN558" s="1330"/>
      <c r="BO558" s="1330"/>
      <c r="BP558" s="1330"/>
      <c r="BQ558" s="1330"/>
      <c r="BR558" s="1330"/>
      <c r="BS558" s="1330"/>
      <c r="BT558" s="1330"/>
      <c r="BU558" s="1330"/>
      <c r="BV558" s="1330"/>
      <c r="BW558" s="1330"/>
      <c r="BX558" s="1330"/>
      <c r="BY558" s="1330"/>
      <c r="BZ558" s="1330"/>
      <c r="CA558" s="1330"/>
      <c r="CB558" s="1330"/>
      <c r="CC558" s="1330"/>
      <c r="CD558" s="1330"/>
      <c r="CE558" s="1330"/>
      <c r="CF558" s="1330"/>
      <c r="CG558" s="1330"/>
    </row>
    <row r="559" spans="1:85" s="1289" customFormat="1" ht="40.35" customHeight="1">
      <c r="A559" s="1299">
        <v>45474</v>
      </c>
      <c r="B559" s="1341">
        <v>27</v>
      </c>
      <c r="C559" s="1353">
        <v>217.68</v>
      </c>
      <c r="D559" s="1355">
        <v>253.90120000000002</v>
      </c>
      <c r="E559" s="1356">
        <v>496.58</v>
      </c>
      <c r="F559" s="1353">
        <v>216.12620000000001</v>
      </c>
      <c r="G559" s="1354">
        <v>5434</v>
      </c>
      <c r="H559" s="1353">
        <v>184.2133</v>
      </c>
      <c r="I559" s="1354">
        <v>1374</v>
      </c>
      <c r="J559" s="1353">
        <v>224.49</v>
      </c>
      <c r="K559" s="1353">
        <v>216.34</v>
      </c>
      <c r="L559" s="1372" t="s">
        <v>202</v>
      </c>
      <c r="M559" s="1353">
        <v>223.69</v>
      </c>
      <c r="N559" s="1353">
        <v>219</v>
      </c>
      <c r="O559" s="1355">
        <v>211.77</v>
      </c>
      <c r="P559" s="1362"/>
      <c r="Q559" s="1355">
        <v>223.03</v>
      </c>
      <c r="R559" s="1362" t="s">
        <v>217</v>
      </c>
      <c r="S559" s="1355">
        <v>270.25</v>
      </c>
      <c r="T559" s="1355">
        <v>241.97</v>
      </c>
      <c r="U559" s="1355">
        <v>230.65</v>
      </c>
      <c r="V559" s="1355" t="s">
        <v>279</v>
      </c>
      <c r="W559" s="1355">
        <v>225.89710000000002</v>
      </c>
      <c r="X559" s="1358">
        <v>89023.78</v>
      </c>
      <c r="Y559" s="1355">
        <v>225.92000000000002</v>
      </c>
      <c r="Z559" s="1355">
        <v>184.95000000000002</v>
      </c>
      <c r="AA559" s="1355">
        <v>234.26</v>
      </c>
      <c r="AB559" s="1355">
        <v>225.78300000000002</v>
      </c>
      <c r="AC559" s="1359">
        <v>970.48</v>
      </c>
      <c r="AD559" s="1355">
        <v>247.12</v>
      </c>
      <c r="AE559" s="1355">
        <v>235.05460000000002</v>
      </c>
      <c r="AF559" s="1355">
        <v>1169.8800000000001</v>
      </c>
      <c r="AG559" s="1355">
        <v>233.61</v>
      </c>
      <c r="AH559" s="1355">
        <v>235.5</v>
      </c>
      <c r="AI559" s="1355">
        <v>209.88</v>
      </c>
      <c r="AJ559" s="1355">
        <v>233.90950000000001</v>
      </c>
      <c r="AK559" s="1354">
        <v>2659</v>
      </c>
      <c r="AL559" s="1335"/>
      <c r="AM559" s="1307">
        <v>217.46404741254398</v>
      </c>
      <c r="AN559" s="1284">
        <v>-1.7656901227874666E-2</v>
      </c>
      <c r="AP559" s="1266"/>
      <c r="AQ559" s="1266"/>
      <c r="AS559" s="1380"/>
      <c r="AT559" s="1330"/>
      <c r="AU559" s="1330"/>
      <c r="AV559" s="1330"/>
      <c r="AW559" s="1331"/>
      <c r="AX559" s="1331"/>
      <c r="AY559" s="1330"/>
      <c r="AZ559" s="1330"/>
      <c r="BA559" s="1330"/>
      <c r="BB559" s="1330"/>
      <c r="BC559" s="1330"/>
      <c r="BD559" s="1330"/>
      <c r="BE559" s="1330"/>
      <c r="BF559" s="1330"/>
      <c r="BG559" s="1330"/>
      <c r="BH559" s="1330"/>
      <c r="BI559" s="1330"/>
      <c r="BJ559" s="1330"/>
      <c r="BK559" s="1330"/>
      <c r="BL559" s="1330"/>
      <c r="BM559" s="1330"/>
      <c r="BN559" s="1330"/>
      <c r="BO559" s="1330"/>
      <c r="BP559" s="1330"/>
      <c r="BQ559" s="1330"/>
      <c r="BR559" s="1330"/>
      <c r="BS559" s="1330"/>
      <c r="BT559" s="1330"/>
      <c r="BU559" s="1330"/>
      <c r="BV559" s="1330"/>
      <c r="BW559" s="1330"/>
      <c r="BX559" s="1330"/>
      <c r="BY559" s="1330"/>
      <c r="BZ559" s="1330"/>
      <c r="CA559" s="1330"/>
      <c r="CB559" s="1330"/>
      <c r="CC559" s="1330"/>
      <c r="CD559" s="1330"/>
      <c r="CE559" s="1330"/>
      <c r="CF559" s="1330"/>
      <c r="CG559" s="1330"/>
    </row>
    <row r="560" spans="1:85" s="1289" customFormat="1" ht="40.35" customHeight="1">
      <c r="A560" s="1299">
        <v>45481</v>
      </c>
      <c r="B560" s="1341">
        <v>28</v>
      </c>
      <c r="C560" s="1353">
        <v>208.04</v>
      </c>
      <c r="D560" s="1355">
        <v>253.67620000000002</v>
      </c>
      <c r="E560" s="1356">
        <v>496.14</v>
      </c>
      <c r="F560" s="1353">
        <v>207.60720000000001</v>
      </c>
      <c r="G560" s="1354">
        <v>5250</v>
      </c>
      <c r="H560" s="1353">
        <v>184.31530000000001</v>
      </c>
      <c r="I560" s="1354">
        <v>1375</v>
      </c>
      <c r="J560" s="1353">
        <v>221.27</v>
      </c>
      <c r="K560" s="1353">
        <v>208.46</v>
      </c>
      <c r="L560" s="1372" t="s">
        <v>202</v>
      </c>
      <c r="M560" s="1353">
        <v>221.09</v>
      </c>
      <c r="N560" s="1353">
        <v>223</v>
      </c>
      <c r="O560" s="1355">
        <v>204.07</v>
      </c>
      <c r="P560" s="1362"/>
      <c r="Q560" s="1355">
        <v>226.51</v>
      </c>
      <c r="R560" s="1362" t="s">
        <v>217</v>
      </c>
      <c r="S560" s="1355">
        <v>269.70999999999998</v>
      </c>
      <c r="T560" s="1355">
        <v>234.58</v>
      </c>
      <c r="U560" s="1355">
        <v>221.75</v>
      </c>
      <c r="V560" s="1355" t="s">
        <v>279</v>
      </c>
      <c r="W560" s="1355">
        <v>220.0162</v>
      </c>
      <c r="X560" s="1358">
        <v>86525.46</v>
      </c>
      <c r="Y560" s="1355">
        <v>226.04</v>
      </c>
      <c r="Z560" s="1355">
        <v>178.21</v>
      </c>
      <c r="AA560" s="1355">
        <v>231.29</v>
      </c>
      <c r="AB560" s="1355">
        <v>219.85560000000001</v>
      </c>
      <c r="AC560" s="1359">
        <v>937.26</v>
      </c>
      <c r="AD560" s="1355">
        <v>247.12</v>
      </c>
      <c r="AE560" s="1355">
        <v>235.24120000000002</v>
      </c>
      <c r="AF560" s="1355">
        <v>1170.1500000000001</v>
      </c>
      <c r="AG560" s="1355">
        <v>231.25</v>
      </c>
      <c r="AH560" s="1355">
        <v>228.41</v>
      </c>
      <c r="AI560" s="1355">
        <v>210.97</v>
      </c>
      <c r="AJ560" s="1355">
        <v>232.6259</v>
      </c>
      <c r="AK560" s="1354">
        <v>2658</v>
      </c>
      <c r="AL560" s="1335"/>
      <c r="AM560" s="1307">
        <v>214.48407608155654</v>
      </c>
      <c r="AN560" s="1284">
        <v>-1.3703282756134083E-2</v>
      </c>
      <c r="AP560" s="1266"/>
      <c r="AQ560" s="1266"/>
      <c r="AS560" s="1380"/>
      <c r="AT560" s="1330"/>
      <c r="AU560" s="1330"/>
      <c r="AV560" s="1330"/>
      <c r="AW560" s="1331"/>
      <c r="AX560" s="1331"/>
      <c r="AY560" s="1330"/>
      <c r="AZ560" s="1330"/>
      <c r="BA560" s="1330"/>
      <c r="BB560" s="1330"/>
      <c r="BC560" s="1330"/>
      <c r="BD560" s="1330"/>
      <c r="BE560" s="1330"/>
      <c r="BF560" s="1330"/>
      <c r="BG560" s="1330"/>
      <c r="BH560" s="1330"/>
      <c r="BI560" s="1330"/>
      <c r="BJ560" s="1330"/>
      <c r="BK560" s="1330"/>
      <c r="BL560" s="1330"/>
      <c r="BM560" s="1330"/>
      <c r="BN560" s="1330"/>
      <c r="BO560" s="1330"/>
      <c r="BP560" s="1330"/>
      <c r="BQ560" s="1330"/>
      <c r="BR560" s="1330"/>
      <c r="BS560" s="1330"/>
      <c r="BT560" s="1330"/>
      <c r="BU560" s="1330"/>
      <c r="BV560" s="1330"/>
      <c r="BW560" s="1330"/>
      <c r="BX560" s="1330"/>
      <c r="BY560" s="1330"/>
      <c r="BZ560" s="1330"/>
      <c r="CA560" s="1330"/>
      <c r="CB560" s="1330"/>
      <c r="CC560" s="1330"/>
      <c r="CD560" s="1330"/>
      <c r="CE560" s="1330"/>
      <c r="CF560" s="1330"/>
      <c r="CG560" s="1330"/>
    </row>
    <row r="561" spans="1:85" s="1289" customFormat="1" ht="40.35" customHeight="1">
      <c r="A561" s="1299">
        <v>45488</v>
      </c>
      <c r="B561" s="1341">
        <v>29</v>
      </c>
      <c r="C561" s="1353">
        <v>207.44</v>
      </c>
      <c r="D561" s="1355">
        <v>253.51260000000002</v>
      </c>
      <c r="E561" s="1356">
        <v>495.82</v>
      </c>
      <c r="F561" s="1353">
        <v>206.41570000000002</v>
      </c>
      <c r="G561" s="1354">
        <v>5225</v>
      </c>
      <c r="H561" s="1353">
        <v>179.7405</v>
      </c>
      <c r="I561" s="1354">
        <v>1341</v>
      </c>
      <c r="J561" s="1353">
        <v>220.29</v>
      </c>
      <c r="K561" s="1353" t="s">
        <v>279</v>
      </c>
      <c r="L561" s="1372" t="s">
        <v>202</v>
      </c>
      <c r="M561" s="1353">
        <v>224.91</v>
      </c>
      <c r="N561" s="1353">
        <v>224</v>
      </c>
      <c r="O561" s="1355">
        <v>201.65</v>
      </c>
      <c r="P561" s="1362"/>
      <c r="Q561" s="1355">
        <v>228.86</v>
      </c>
      <c r="R561" s="1362" t="s">
        <v>217</v>
      </c>
      <c r="S561" s="1355">
        <v>269.74</v>
      </c>
      <c r="T561" s="1355">
        <v>232.58</v>
      </c>
      <c r="U561" s="1355">
        <v>221.73000000000002</v>
      </c>
      <c r="V561" s="1355" t="s">
        <v>279</v>
      </c>
      <c r="W561" s="1355">
        <v>221.78630000000001</v>
      </c>
      <c r="X561" s="1358">
        <v>86753.94</v>
      </c>
      <c r="Y561" s="1355">
        <v>225.75</v>
      </c>
      <c r="Z561" s="1355">
        <v>178.18</v>
      </c>
      <c r="AA561" s="1355">
        <v>231.94</v>
      </c>
      <c r="AB561" s="1355">
        <v>218.09130000000002</v>
      </c>
      <c r="AC561" s="1359">
        <v>932.49</v>
      </c>
      <c r="AD561" s="1355">
        <v>247.12</v>
      </c>
      <c r="AE561" s="1355">
        <v>235.91840000000002</v>
      </c>
      <c r="AF561" s="1355">
        <v>1172.43</v>
      </c>
      <c r="AG561" s="1355">
        <v>231.67000000000002</v>
      </c>
      <c r="AH561" s="1355">
        <v>230.65</v>
      </c>
      <c r="AI561" s="1355">
        <v>210.23000000000002</v>
      </c>
      <c r="AJ561" s="1355">
        <v>229.60810000000001</v>
      </c>
      <c r="AK561" s="1354">
        <v>2652</v>
      </c>
      <c r="AL561" s="1335"/>
      <c r="AM561" s="1307">
        <v>214.13780160422272</v>
      </c>
      <c r="AN561" s="1284">
        <v>-1.6144530804336199E-3</v>
      </c>
      <c r="AP561" s="1266"/>
      <c r="AQ561" s="1266"/>
      <c r="AS561" s="1380"/>
      <c r="AT561" s="1330"/>
      <c r="AU561" s="1330"/>
      <c r="AV561" s="1330"/>
      <c r="AW561" s="1331"/>
      <c r="AX561" s="1331"/>
      <c r="AY561" s="1330"/>
      <c r="AZ561" s="1330"/>
      <c r="BA561" s="1330"/>
      <c r="BB561" s="1330"/>
      <c r="BC561" s="1330"/>
      <c r="BD561" s="1330"/>
      <c r="BE561" s="1330"/>
      <c r="BF561" s="1330"/>
      <c r="BG561" s="1330"/>
      <c r="BH561" s="1330"/>
      <c r="BI561" s="1330"/>
      <c r="BJ561" s="1330"/>
      <c r="BK561" s="1330"/>
      <c r="BL561" s="1330"/>
      <c r="BM561" s="1330"/>
      <c r="BN561" s="1330"/>
      <c r="BO561" s="1330"/>
      <c r="BP561" s="1330"/>
      <c r="BQ561" s="1330"/>
      <c r="BR561" s="1330"/>
      <c r="BS561" s="1330"/>
      <c r="BT561" s="1330"/>
      <c r="BU561" s="1330"/>
      <c r="BV561" s="1330"/>
      <c r="BW561" s="1330"/>
      <c r="BX561" s="1330"/>
      <c r="BY561" s="1330"/>
      <c r="BZ561" s="1330"/>
      <c r="CA561" s="1330"/>
      <c r="CB561" s="1330"/>
      <c r="CC561" s="1330"/>
      <c r="CD561" s="1330"/>
      <c r="CE561" s="1330"/>
      <c r="CF561" s="1330"/>
      <c r="CG561" s="1330"/>
    </row>
    <row r="562" spans="1:85" s="1289" customFormat="1" ht="40.35" customHeight="1">
      <c r="A562" s="1299">
        <v>45495</v>
      </c>
      <c r="B562" s="1341">
        <v>30</v>
      </c>
      <c r="C562" s="1353">
        <v>207.51</v>
      </c>
      <c r="D562" s="1355">
        <v>253.2774</v>
      </c>
      <c r="E562" s="1356">
        <v>495.36</v>
      </c>
      <c r="F562" s="1353">
        <v>206.47890000000001</v>
      </c>
      <c r="G562" s="1354">
        <v>5233</v>
      </c>
      <c r="H562" s="1353">
        <v>184.13580000000002</v>
      </c>
      <c r="I562" s="1354">
        <v>1374</v>
      </c>
      <c r="J562" s="1353">
        <v>220.98000000000002</v>
      </c>
      <c r="K562" s="1353">
        <v>208.64000000000001</v>
      </c>
      <c r="L562" s="1372" t="s">
        <v>202</v>
      </c>
      <c r="M562" s="1353">
        <v>223.56</v>
      </c>
      <c r="N562" s="1353">
        <v>224</v>
      </c>
      <c r="O562" s="1355">
        <v>200.79</v>
      </c>
      <c r="P562" s="1362"/>
      <c r="Q562" s="1355">
        <v>229.09</v>
      </c>
      <c r="R562" s="1362" t="s">
        <v>217</v>
      </c>
      <c r="S562" s="1355">
        <v>270.08</v>
      </c>
      <c r="T562" s="1355">
        <v>233.9</v>
      </c>
      <c r="U562" s="1355">
        <v>221.64000000000001</v>
      </c>
      <c r="V562" s="1355" t="s">
        <v>279</v>
      </c>
      <c r="W562" s="1355">
        <v>218.37470000000002</v>
      </c>
      <c r="X562" s="1358">
        <v>85464.7</v>
      </c>
      <c r="Y562" s="1355">
        <v>225.39000000000001</v>
      </c>
      <c r="Z562" s="1355">
        <v>178.11</v>
      </c>
      <c r="AA562" s="1355">
        <v>232.19</v>
      </c>
      <c r="AB562" s="1355">
        <v>215.64510000000001</v>
      </c>
      <c r="AC562" s="1359">
        <v>923.42000000000007</v>
      </c>
      <c r="AD562" s="1355">
        <v>247.12</v>
      </c>
      <c r="AE562" s="1355">
        <v>233.96090000000001</v>
      </c>
      <c r="AF562" s="1355">
        <v>1163.1200000000001</v>
      </c>
      <c r="AG562" s="1355">
        <v>230.43</v>
      </c>
      <c r="AH562" s="1355">
        <v>226.63</v>
      </c>
      <c r="AI562" s="1355">
        <v>209.21</v>
      </c>
      <c r="AJ562" s="1355">
        <v>226.74870000000001</v>
      </c>
      <c r="AK562" s="1354">
        <v>2651</v>
      </c>
      <c r="AL562" s="1335"/>
      <c r="AM562" s="1307">
        <v>214.00003931898158</v>
      </c>
      <c r="AN562" s="1284">
        <v>-6.4333473216349191E-4</v>
      </c>
      <c r="AP562" s="1266"/>
      <c r="AQ562" s="1266"/>
      <c r="AS562" s="1380"/>
      <c r="AT562" s="1330"/>
      <c r="AU562" s="1330"/>
      <c r="AV562" s="1330"/>
      <c r="AW562" s="1331"/>
      <c r="AX562" s="1331"/>
      <c r="AY562" s="1330"/>
      <c r="AZ562" s="1330"/>
      <c r="BA562" s="1330"/>
      <c r="BB562" s="1330"/>
      <c r="BC562" s="1330"/>
      <c r="BD562" s="1330"/>
      <c r="BE562" s="1330"/>
      <c r="BF562" s="1330"/>
      <c r="BG562" s="1330"/>
      <c r="BH562" s="1330"/>
      <c r="BI562" s="1330"/>
      <c r="BJ562" s="1330"/>
      <c r="BK562" s="1330"/>
      <c r="BL562" s="1330"/>
      <c r="BM562" s="1330"/>
      <c r="BN562" s="1330"/>
      <c r="BO562" s="1330"/>
      <c r="BP562" s="1330"/>
      <c r="BQ562" s="1330"/>
      <c r="BR562" s="1330"/>
      <c r="BS562" s="1330"/>
      <c r="BT562" s="1330"/>
      <c r="BU562" s="1330"/>
      <c r="BV562" s="1330"/>
      <c r="BW562" s="1330"/>
      <c r="BX562" s="1330"/>
      <c r="BY562" s="1330"/>
      <c r="BZ562" s="1330"/>
      <c r="CA562" s="1330"/>
      <c r="CB562" s="1330"/>
      <c r="CC562" s="1330"/>
      <c r="CD562" s="1330"/>
      <c r="CE562" s="1330"/>
      <c r="CF562" s="1330"/>
      <c r="CG562" s="1330"/>
    </row>
    <row r="563" spans="1:85" s="1289" customFormat="1" ht="40.35" customHeight="1">
      <c r="A563" s="1299">
        <v>45502</v>
      </c>
      <c r="B563" s="1341">
        <v>31</v>
      </c>
      <c r="C563" s="1353">
        <v>207.66</v>
      </c>
      <c r="D563" s="1355">
        <v>253.36950000000002</v>
      </c>
      <c r="E563" s="1356">
        <v>495.54</v>
      </c>
      <c r="F563" s="1353">
        <v>206.70180000000002</v>
      </c>
      <c r="G563" s="1354">
        <v>5245</v>
      </c>
      <c r="H563" s="1353">
        <v>179.3064</v>
      </c>
      <c r="I563" s="1354">
        <v>1338</v>
      </c>
      <c r="J563" s="1353">
        <v>220.38</v>
      </c>
      <c r="K563" s="1353" t="s">
        <v>279</v>
      </c>
      <c r="L563" s="1372" t="s">
        <v>202</v>
      </c>
      <c r="M563" s="1353">
        <v>223.65</v>
      </c>
      <c r="N563" s="1353">
        <v>224</v>
      </c>
      <c r="O563" s="1355">
        <v>202.82</v>
      </c>
      <c r="P563" s="1362"/>
      <c r="Q563" s="1355">
        <v>229.57</v>
      </c>
      <c r="R563" s="1362" t="s">
        <v>217</v>
      </c>
      <c r="S563" s="1355">
        <v>270.09000000000003</v>
      </c>
      <c r="T563" s="1355">
        <v>229.99</v>
      </c>
      <c r="U563" s="1355">
        <v>221.93</v>
      </c>
      <c r="V563" s="1355" t="s">
        <v>279</v>
      </c>
      <c r="W563" s="1355">
        <v>215.964</v>
      </c>
      <c r="X563" s="1358">
        <v>85236.07</v>
      </c>
      <c r="Y563" s="1355">
        <v>226.21</v>
      </c>
      <c r="Z563" s="1355">
        <v>174.87</v>
      </c>
      <c r="AA563" s="1355">
        <v>230.76</v>
      </c>
      <c r="AB563" s="1355">
        <v>215.88240000000002</v>
      </c>
      <c r="AC563" s="1359">
        <v>925.71</v>
      </c>
      <c r="AD563" s="1355">
        <v>247.12</v>
      </c>
      <c r="AE563" s="1355">
        <v>229.7183</v>
      </c>
      <c r="AF563" s="1355">
        <v>1142.77</v>
      </c>
      <c r="AG563" s="1355">
        <v>229.39000000000001</v>
      </c>
      <c r="AH563" s="1355">
        <v>231.04</v>
      </c>
      <c r="AI563" s="1355">
        <v>210.42000000000002</v>
      </c>
      <c r="AJ563" s="1355">
        <v>228.0102</v>
      </c>
      <c r="AK563" s="1354">
        <v>2653</v>
      </c>
      <c r="AL563" s="1335"/>
      <c r="AM563" s="1307">
        <v>213.02142223142204</v>
      </c>
      <c r="AN563" s="1284">
        <v>-4.5729762044615097E-3</v>
      </c>
      <c r="AP563" s="1266"/>
      <c r="AQ563" s="1266"/>
      <c r="AS563" s="1380"/>
      <c r="AT563" s="1330"/>
      <c r="AU563" s="1330"/>
      <c r="AV563" s="1330"/>
      <c r="AW563" s="1331"/>
      <c r="AX563" s="1331"/>
      <c r="AY563" s="1330"/>
      <c r="AZ563" s="1330"/>
      <c r="BA563" s="1330"/>
      <c r="BB563" s="1330"/>
      <c r="BC563" s="1330"/>
      <c r="BD563" s="1330"/>
      <c r="BE563" s="1330"/>
      <c r="BF563" s="1330"/>
      <c r="BG563" s="1330"/>
      <c r="BH563" s="1330"/>
      <c r="BI563" s="1330"/>
      <c r="BJ563" s="1330"/>
      <c r="BK563" s="1330"/>
      <c r="BL563" s="1330"/>
      <c r="BM563" s="1330"/>
      <c r="BN563" s="1330"/>
      <c r="BO563" s="1330"/>
      <c r="BP563" s="1330"/>
      <c r="BQ563" s="1330"/>
      <c r="BR563" s="1330"/>
      <c r="BS563" s="1330"/>
      <c r="BT563" s="1330"/>
      <c r="BU563" s="1330"/>
      <c r="BV563" s="1330"/>
      <c r="BW563" s="1330"/>
      <c r="BX563" s="1330"/>
      <c r="BY563" s="1330"/>
      <c r="BZ563" s="1330"/>
      <c r="CA563" s="1330"/>
      <c r="CB563" s="1330"/>
      <c r="CC563" s="1330"/>
      <c r="CD563" s="1330"/>
      <c r="CE563" s="1330"/>
      <c r="CF563" s="1330"/>
      <c r="CG563" s="1330"/>
    </row>
    <row r="564" spans="1:85" s="1289" customFormat="1" ht="40.35" customHeight="1">
      <c r="A564" s="1299">
        <v>45509</v>
      </c>
      <c r="B564" s="1341">
        <v>32</v>
      </c>
      <c r="C564" s="1353">
        <v>205.75</v>
      </c>
      <c r="D564" s="1355">
        <v>253.36950000000002</v>
      </c>
      <c r="E564" s="1356">
        <v>495.54</v>
      </c>
      <c r="F564" s="1353">
        <v>207.25120000000001</v>
      </c>
      <c r="G564" s="1354">
        <v>5237</v>
      </c>
      <c r="H564" s="1353">
        <v>177.5643</v>
      </c>
      <c r="I564" s="1354">
        <v>1325</v>
      </c>
      <c r="J564" s="1353">
        <v>214.17000000000002</v>
      </c>
      <c r="K564" s="1353">
        <v>207.78</v>
      </c>
      <c r="L564" s="1372" t="s">
        <v>202</v>
      </c>
      <c r="M564" s="1353">
        <v>223.84</v>
      </c>
      <c r="N564" s="1353">
        <v>221</v>
      </c>
      <c r="O564" s="1355">
        <v>205.12</v>
      </c>
      <c r="P564" s="1362"/>
      <c r="Q564" s="1355">
        <v>230.5</v>
      </c>
      <c r="R564" s="1362" t="s">
        <v>217</v>
      </c>
      <c r="S564" s="1355">
        <v>271.33</v>
      </c>
      <c r="T564" s="1355">
        <v>223.08</v>
      </c>
      <c r="U564" s="1355">
        <v>221.15</v>
      </c>
      <c r="V564" s="1355" t="s">
        <v>279</v>
      </c>
      <c r="W564" s="1355">
        <v>214.69560000000001</v>
      </c>
      <c r="X564" s="1358">
        <v>85180.800000000003</v>
      </c>
      <c r="Y564" s="1355">
        <v>225.83</v>
      </c>
      <c r="Z564" s="1355">
        <v>173.45000000000002</v>
      </c>
      <c r="AA564" s="1355">
        <v>227.05</v>
      </c>
      <c r="AB564" s="1355">
        <v>213.17420000000001</v>
      </c>
      <c r="AC564" s="1359">
        <v>919.67000000000007</v>
      </c>
      <c r="AD564" s="1355">
        <v>247.12</v>
      </c>
      <c r="AE564" s="1355">
        <v>225.04270000000002</v>
      </c>
      <c r="AF564" s="1355">
        <v>1119.97</v>
      </c>
      <c r="AG564" s="1355">
        <v>228.56</v>
      </c>
      <c r="AH564" s="1355">
        <v>232.22</v>
      </c>
      <c r="AI564" s="1355">
        <v>211.41</v>
      </c>
      <c r="AJ564" s="1355">
        <v>231.92240000000001</v>
      </c>
      <c r="AK564" s="1354">
        <v>2670</v>
      </c>
      <c r="AL564" s="1335"/>
      <c r="AM564" s="1307">
        <v>210.51921061891949</v>
      </c>
      <c r="AN564" s="1284">
        <v>-1.1746290989383179E-2</v>
      </c>
      <c r="AP564" s="1266"/>
      <c r="AQ564" s="1266"/>
      <c r="AS564" s="1380"/>
      <c r="AT564" s="1330"/>
      <c r="AU564" s="1330"/>
      <c r="AV564" s="1330"/>
      <c r="AW564" s="1331"/>
      <c r="AX564" s="1331"/>
      <c r="AY564" s="1330"/>
      <c r="AZ564" s="1330"/>
      <c r="BA564" s="1330"/>
      <c r="BB564" s="1330"/>
      <c r="BC564" s="1330"/>
      <c r="BD564" s="1330"/>
      <c r="BE564" s="1330"/>
      <c r="BF564" s="1330"/>
      <c r="BG564" s="1330"/>
      <c r="BH564" s="1330"/>
      <c r="BI564" s="1330"/>
      <c r="BJ564" s="1330"/>
      <c r="BK564" s="1330"/>
      <c r="BL564" s="1330"/>
      <c r="BM564" s="1330"/>
      <c r="BN564" s="1330"/>
      <c r="BO564" s="1330"/>
      <c r="BP564" s="1330"/>
      <c r="BQ564" s="1330"/>
      <c r="BR564" s="1330"/>
      <c r="BS564" s="1330"/>
      <c r="BT564" s="1330"/>
      <c r="BU564" s="1330"/>
      <c r="BV564" s="1330"/>
      <c r="BW564" s="1330"/>
      <c r="BX564" s="1330"/>
      <c r="BY564" s="1330"/>
      <c r="BZ564" s="1330"/>
      <c r="CA564" s="1330"/>
      <c r="CB564" s="1330"/>
      <c r="CC564" s="1330"/>
      <c r="CD564" s="1330"/>
      <c r="CE564" s="1330"/>
      <c r="CF564" s="1330"/>
      <c r="CG564" s="1330"/>
    </row>
    <row r="565" spans="1:85" s="1289" customFormat="1" ht="40.35" customHeight="1">
      <c r="A565" s="1299">
        <v>45516</v>
      </c>
      <c r="B565" s="1341">
        <v>33</v>
      </c>
      <c r="C565" s="1353">
        <v>198.16</v>
      </c>
      <c r="D565" s="1355" t="s">
        <v>202</v>
      </c>
      <c r="E565" s="1356" t="s">
        <v>202</v>
      </c>
      <c r="F565" s="1353">
        <v>202.75370000000001</v>
      </c>
      <c r="G565" s="1354">
        <v>5112</v>
      </c>
      <c r="H565" s="1353">
        <v>175.01940000000002</v>
      </c>
      <c r="I565" s="1354">
        <v>1306</v>
      </c>
      <c r="J565" s="1353">
        <v>210.84</v>
      </c>
      <c r="K565" s="1353">
        <v>199.23000000000002</v>
      </c>
      <c r="L565" s="1372" t="s">
        <v>202</v>
      </c>
      <c r="M565" s="1353">
        <v>222.59</v>
      </c>
      <c r="N565" s="1353">
        <v>216</v>
      </c>
      <c r="O565" s="1355">
        <v>197.84</v>
      </c>
      <c r="P565" s="1362"/>
      <c r="Q565" s="1355">
        <v>230.43</v>
      </c>
      <c r="R565" s="1362" t="s">
        <v>217</v>
      </c>
      <c r="S565" s="1355">
        <v>270.82</v>
      </c>
      <c r="T565" s="1355">
        <v>217.05</v>
      </c>
      <c r="U565" s="1355">
        <v>213.22</v>
      </c>
      <c r="V565" s="1355" t="s">
        <v>279</v>
      </c>
      <c r="W565" s="1355">
        <v>206.4589</v>
      </c>
      <c r="X565" s="1358">
        <v>81476.650000000009</v>
      </c>
      <c r="Y565" s="1355">
        <v>225.78</v>
      </c>
      <c r="Z565" s="1355">
        <v>168.72</v>
      </c>
      <c r="AA565" s="1355">
        <v>221.71</v>
      </c>
      <c r="AB565" s="1355">
        <v>208.68780000000001</v>
      </c>
      <c r="AC565" s="1359">
        <v>895.56000000000006</v>
      </c>
      <c r="AD565" s="1355">
        <v>244.12</v>
      </c>
      <c r="AE565" s="1355">
        <v>220.99470000000002</v>
      </c>
      <c r="AF565" s="1355">
        <v>1099.72</v>
      </c>
      <c r="AG565" s="1355">
        <v>179.87</v>
      </c>
      <c r="AH565" s="1355">
        <v>223.22</v>
      </c>
      <c r="AI565" s="1355">
        <v>209.73000000000002</v>
      </c>
      <c r="AJ565" s="1355">
        <v>230.9015</v>
      </c>
      <c r="AK565" s="1354">
        <v>2658</v>
      </c>
      <c r="AL565" s="1335"/>
      <c r="AM565" s="1307">
        <v>206.85412155868349</v>
      </c>
      <c r="AN565" s="1284">
        <v>-1.7409760607883573E-2</v>
      </c>
      <c r="AP565" s="1266"/>
      <c r="AQ565" s="1266"/>
      <c r="AS565" s="1380"/>
      <c r="AT565" s="1330"/>
      <c r="AU565" s="1330"/>
      <c r="AV565" s="1330"/>
      <c r="AW565" s="1331"/>
      <c r="AX565" s="1331"/>
      <c r="AY565" s="1330"/>
      <c r="AZ565" s="1330"/>
      <c r="BA565" s="1330"/>
      <c r="BB565" s="1330"/>
      <c r="BC565" s="1330"/>
      <c r="BD565" s="1330"/>
      <c r="BE565" s="1330"/>
      <c r="BF565" s="1330"/>
      <c r="BG565" s="1330"/>
      <c r="BH565" s="1330"/>
      <c r="BI565" s="1330"/>
      <c r="BJ565" s="1330"/>
      <c r="BK565" s="1330"/>
      <c r="BL565" s="1330"/>
      <c r="BM565" s="1330"/>
      <c r="BN565" s="1330"/>
      <c r="BO565" s="1330"/>
      <c r="BP565" s="1330"/>
      <c r="BQ565" s="1330"/>
      <c r="BR565" s="1330"/>
      <c r="BS565" s="1330"/>
      <c r="BT565" s="1330"/>
      <c r="BU565" s="1330"/>
      <c r="BV565" s="1330"/>
      <c r="BW565" s="1330"/>
      <c r="BX565" s="1330"/>
      <c r="BY565" s="1330"/>
      <c r="BZ565" s="1330"/>
      <c r="CA565" s="1330"/>
      <c r="CB565" s="1330"/>
      <c r="CC565" s="1330"/>
      <c r="CD565" s="1330"/>
      <c r="CE565" s="1330"/>
      <c r="CF565" s="1330"/>
      <c r="CG565" s="1330"/>
    </row>
    <row r="566" spans="1:85" s="1289" customFormat="1" ht="40.35" customHeight="1">
      <c r="A566" s="1299">
        <v>45523</v>
      </c>
      <c r="B566" s="1341">
        <v>34</v>
      </c>
      <c r="C566" s="1353">
        <v>198.21</v>
      </c>
      <c r="D566" s="1355" t="s">
        <v>202</v>
      </c>
      <c r="E566" s="1356" t="s">
        <v>202</v>
      </c>
      <c r="F566" s="1353">
        <v>203.27280000000002</v>
      </c>
      <c r="G566" s="1354">
        <v>5109</v>
      </c>
      <c r="H566" s="1353">
        <v>173.68700000000001</v>
      </c>
      <c r="I566" s="1354">
        <v>1296</v>
      </c>
      <c r="J566" s="1353">
        <v>210.18</v>
      </c>
      <c r="K566" s="1353">
        <v>199.35</v>
      </c>
      <c r="L566" s="1372" t="s">
        <v>202</v>
      </c>
      <c r="M566" s="1353">
        <v>222.1</v>
      </c>
      <c r="N566" s="1353">
        <v>211</v>
      </c>
      <c r="O566" s="1355">
        <v>196.68</v>
      </c>
      <c r="P566" s="1362"/>
      <c r="Q566" s="1355">
        <v>230.61</v>
      </c>
      <c r="R566" s="1362" t="s">
        <v>217</v>
      </c>
      <c r="S566" s="1355">
        <v>270.87</v>
      </c>
      <c r="T566" s="1355">
        <v>221.71</v>
      </c>
      <c r="U566" s="1355">
        <v>210.1</v>
      </c>
      <c r="V566" s="1355" t="s">
        <v>279</v>
      </c>
      <c r="W566" s="1355">
        <v>203.38300000000001</v>
      </c>
      <c r="X566" s="1358">
        <v>80092.53</v>
      </c>
      <c r="Y566" s="1355">
        <v>225.59</v>
      </c>
      <c r="Z566" s="1355">
        <v>168.70000000000002</v>
      </c>
      <c r="AA566" s="1355">
        <v>221.01</v>
      </c>
      <c r="AB566" s="1355">
        <v>209.44310000000002</v>
      </c>
      <c r="AC566" s="1359">
        <v>895.39</v>
      </c>
      <c r="AD566" s="1355">
        <v>244.12</v>
      </c>
      <c r="AE566" s="1355">
        <v>218.45420000000001</v>
      </c>
      <c r="AF566" s="1355">
        <v>1087.1500000000001</v>
      </c>
      <c r="AG566" s="1355">
        <v>219.61</v>
      </c>
      <c r="AH566" s="1355">
        <v>220.62</v>
      </c>
      <c r="AI566" s="1355">
        <v>209.21</v>
      </c>
      <c r="AJ566" s="1355">
        <v>233.0299</v>
      </c>
      <c r="AK566" s="1354">
        <v>2665</v>
      </c>
      <c r="AL566" s="1335"/>
      <c r="AM566" s="1307">
        <v>206.1689247464293</v>
      </c>
      <c r="AN566" s="1284">
        <v>-3.3124639097887876E-3</v>
      </c>
      <c r="AP566" s="1266"/>
      <c r="AQ566" s="1266"/>
      <c r="AS566" s="1380"/>
      <c r="AT566" s="1330"/>
      <c r="AU566" s="1330"/>
      <c r="AV566" s="1330"/>
      <c r="AW566" s="1331"/>
      <c r="AX566" s="1331"/>
      <c r="AY566" s="1330"/>
      <c r="AZ566" s="1330"/>
      <c r="BA566" s="1330"/>
      <c r="BB566" s="1330"/>
      <c r="BC566" s="1330"/>
      <c r="BD566" s="1330"/>
      <c r="BE566" s="1330"/>
      <c r="BF566" s="1330"/>
      <c r="BG566" s="1330"/>
      <c r="BH566" s="1330"/>
      <c r="BI566" s="1330"/>
      <c r="BJ566" s="1330"/>
      <c r="BK566" s="1330"/>
      <c r="BL566" s="1330"/>
      <c r="BM566" s="1330"/>
      <c r="BN566" s="1330"/>
      <c r="BO566" s="1330"/>
      <c r="BP566" s="1330"/>
      <c r="BQ566" s="1330"/>
      <c r="BR566" s="1330"/>
      <c r="BS566" s="1330"/>
      <c r="BT566" s="1330"/>
      <c r="BU566" s="1330"/>
      <c r="BV566" s="1330"/>
      <c r="BW566" s="1330"/>
      <c r="BX566" s="1330"/>
      <c r="BY566" s="1330"/>
      <c r="BZ566" s="1330"/>
      <c r="CA566" s="1330"/>
      <c r="CB566" s="1330"/>
      <c r="CC566" s="1330"/>
      <c r="CD566" s="1330"/>
      <c r="CE566" s="1330"/>
      <c r="CF566" s="1330"/>
      <c r="CG566" s="1330"/>
    </row>
    <row r="567" spans="1:85" ht="40.35" customHeight="1">
      <c r="AL567" s="1266"/>
      <c r="AM567" s="1266"/>
      <c r="AU567" s="1266"/>
    </row>
    <row r="568" spans="1:85" ht="40.35" customHeight="1">
      <c r="AL568" s="1266"/>
      <c r="AM568" s="1266"/>
      <c r="AU568" s="1266"/>
    </row>
    <row r="569" spans="1:85" ht="40.35" hidden="1" customHeight="1" outlineLevel="1">
      <c r="AL569" s="1266"/>
      <c r="AM569" s="1266"/>
      <c r="AU569" s="1266"/>
    </row>
    <row r="570" spans="1:85" ht="40.35" hidden="1" customHeight="1" outlineLevel="1">
      <c r="AL570" s="1266"/>
      <c r="AM570" s="1266"/>
      <c r="AU570" s="1266"/>
    </row>
    <row r="571" spans="1:85" ht="40.35" hidden="1" customHeight="1" outlineLevel="1">
      <c r="AL571" s="1266"/>
      <c r="AM571" s="1266"/>
      <c r="AU571" s="1266"/>
    </row>
    <row r="572" spans="1:85" ht="40.35" hidden="1" customHeight="1" outlineLevel="1">
      <c r="AL572" s="1266"/>
      <c r="AM572" s="1266"/>
      <c r="AU572" s="1266"/>
    </row>
    <row r="573" spans="1:85" ht="40.35" hidden="1" customHeight="1" outlineLevel="1">
      <c r="AL573" s="1266"/>
      <c r="AM573" s="1266"/>
      <c r="AU573" s="1266"/>
    </row>
    <row r="574" spans="1:85" ht="40.35" hidden="1" customHeight="1" outlineLevel="1">
      <c r="AL574" s="1266"/>
      <c r="AM574" s="1266"/>
      <c r="AU574" s="1266"/>
    </row>
    <row r="575" spans="1:85" ht="40.35" hidden="1" customHeight="1" outlineLevel="1">
      <c r="AL575" s="1266"/>
      <c r="AM575" s="1266"/>
      <c r="AU575" s="1266"/>
    </row>
    <row r="576" spans="1:85" ht="40.35" hidden="1" customHeight="1" outlineLevel="1">
      <c r="AL576" s="1266"/>
      <c r="AM576" s="1266"/>
      <c r="AU576" s="1266"/>
    </row>
    <row r="577" spans="1:87" ht="40.35" hidden="1" customHeight="1" outlineLevel="1">
      <c r="AL577" s="1266"/>
      <c r="AM577" s="1266"/>
      <c r="AU577" s="1266"/>
    </row>
    <row r="578" spans="1:87" ht="40.35" hidden="1" customHeight="1" outlineLevel="1">
      <c r="AL578" s="1266"/>
      <c r="AM578" s="1266"/>
      <c r="AU578" s="1266"/>
    </row>
    <row r="579" spans="1:87" ht="40.35" hidden="1" customHeight="1" outlineLevel="1">
      <c r="AL579" s="1266"/>
      <c r="AM579" s="1266"/>
      <c r="AU579" s="1266"/>
    </row>
    <row r="580" spans="1:87" ht="40.35" hidden="1" customHeight="1" outlineLevel="1">
      <c r="AL580" s="1266"/>
      <c r="AM580" s="1266"/>
      <c r="AU580" s="1266"/>
    </row>
    <row r="581" spans="1:87" ht="40.35" hidden="1" customHeight="1" outlineLevel="1">
      <c r="AL581" s="1266"/>
      <c r="AM581" s="1266"/>
      <c r="AU581" s="1266"/>
    </row>
    <row r="582" spans="1:87" ht="40.35" hidden="1" customHeight="1" outlineLevel="1">
      <c r="AL582" s="1266"/>
      <c r="AM582" s="1266"/>
      <c r="AU582" s="1266"/>
    </row>
    <row r="583" spans="1:87" ht="40.35" hidden="1" customHeight="1" outlineLevel="1">
      <c r="AL583" s="1266"/>
      <c r="AM583" s="1266"/>
      <c r="AU583" s="1266"/>
    </row>
    <row r="584" spans="1:87" ht="40.35" hidden="1" customHeight="1" outlineLevel="1">
      <c r="AL584" s="1266"/>
      <c r="AM584" s="1266"/>
      <c r="AU584" s="1266"/>
    </row>
    <row r="585" spans="1:87" ht="40.35" hidden="1" customHeight="1" outlineLevel="2">
      <c r="C585" s="1287"/>
      <c r="D585" s="1287"/>
      <c r="E585" s="1287"/>
      <c r="F585" s="1287"/>
      <c r="G585" s="1287"/>
      <c r="H585" s="1287"/>
      <c r="I585" s="1287"/>
      <c r="J585" s="1287"/>
      <c r="K585" s="1287"/>
      <c r="L585" s="1287"/>
      <c r="M585" s="1287"/>
      <c r="N585" s="1287"/>
      <c r="O585" s="1287"/>
      <c r="P585" s="1287"/>
      <c r="Q585" s="1287"/>
      <c r="R585" s="1287"/>
      <c r="S585" s="1287"/>
      <c r="T585" s="1287"/>
      <c r="U585" s="1287"/>
      <c r="V585" s="1287"/>
      <c r="W585" s="1287"/>
      <c r="X585" s="1287"/>
      <c r="Y585" s="1287"/>
      <c r="Z585" s="1287"/>
      <c r="AA585" s="1287"/>
      <c r="AB585" s="1287"/>
      <c r="AC585" s="1287"/>
      <c r="AD585" s="1287"/>
      <c r="AE585" s="1287"/>
      <c r="AF585" s="1287"/>
      <c r="AG585" s="1287"/>
      <c r="AH585" s="1287"/>
      <c r="AI585" s="1287"/>
      <c r="AJ585" s="1287"/>
      <c r="AK585" s="1287"/>
      <c r="AT585" s="1330"/>
      <c r="AU585" s="1280"/>
      <c r="AV585" s="1280"/>
      <c r="AW585" s="1264"/>
      <c r="AX585" s="1264"/>
      <c r="AY585" s="1280"/>
      <c r="AZ585" s="1280"/>
      <c r="BA585" s="1280"/>
      <c r="BB585" s="1280"/>
      <c r="BC585" s="1280"/>
      <c r="BD585" s="1280"/>
      <c r="BE585" s="1280"/>
      <c r="BF585" s="1280"/>
      <c r="BG585" s="1280"/>
      <c r="BH585" s="1280"/>
      <c r="BI585" s="1280"/>
      <c r="BJ585" s="1280"/>
      <c r="BK585" s="1280"/>
      <c r="BL585" s="1280"/>
      <c r="BM585" s="1280"/>
      <c r="BN585" s="1280"/>
      <c r="BO585" s="1280"/>
      <c r="BP585" s="1280"/>
      <c r="BQ585" s="1280"/>
      <c r="BR585" s="1280"/>
      <c r="BS585" s="1280"/>
      <c r="BT585" s="1280"/>
      <c r="BU585" s="1280"/>
      <c r="BV585" s="1280"/>
      <c r="BW585" s="1280"/>
      <c r="BX585" s="1280"/>
      <c r="BY585" s="1280"/>
      <c r="BZ585" s="1280"/>
      <c r="CA585" s="1280"/>
      <c r="CB585" s="1280"/>
      <c r="CC585" s="1280"/>
      <c r="CD585" s="1280"/>
      <c r="CE585" s="1280"/>
      <c r="CF585" s="1280"/>
      <c r="CG585" s="1280"/>
    </row>
    <row r="586" spans="1:87" s="1282" customFormat="1" ht="50.1" customHeight="1" collapsed="1">
      <c r="A586" s="1347"/>
      <c r="B586" s="1346"/>
      <c r="C586" s="1277" t="s">
        <v>199</v>
      </c>
      <c r="D586" s="1315" t="s">
        <v>198</v>
      </c>
      <c r="E586" s="1316" t="s">
        <v>198</v>
      </c>
      <c r="F586" s="1315" t="s">
        <v>197</v>
      </c>
      <c r="G586" s="1316" t="s">
        <v>197</v>
      </c>
      <c r="H586" s="1315" t="s">
        <v>196</v>
      </c>
      <c r="I586" s="1316" t="s">
        <v>196</v>
      </c>
      <c r="J586" s="1277" t="s">
        <v>195</v>
      </c>
      <c r="K586" s="1277" t="s">
        <v>194</v>
      </c>
      <c r="L586" s="1277" t="s">
        <v>192</v>
      </c>
      <c r="M586" s="1277" t="s">
        <v>191</v>
      </c>
      <c r="N586" s="1277" t="s">
        <v>190</v>
      </c>
      <c r="O586" s="1315" t="s">
        <v>189</v>
      </c>
      <c r="P586" s="1316" t="s">
        <v>189</v>
      </c>
      <c r="Q586" s="1277" t="s">
        <v>193</v>
      </c>
      <c r="R586" s="1277" t="s">
        <v>266</v>
      </c>
      <c r="S586" s="1277" t="s">
        <v>188</v>
      </c>
      <c r="T586" s="1277" t="s">
        <v>187</v>
      </c>
      <c r="U586" s="1277" t="s">
        <v>186</v>
      </c>
      <c r="V586" s="1277" t="s">
        <v>267</v>
      </c>
      <c r="W586" s="1315" t="s">
        <v>185</v>
      </c>
      <c r="X586" s="1316" t="s">
        <v>185</v>
      </c>
      <c r="Y586" s="1277" t="s">
        <v>184</v>
      </c>
      <c r="Z586" s="1277" t="s">
        <v>183</v>
      </c>
      <c r="AA586" s="1277" t="s">
        <v>182</v>
      </c>
      <c r="AB586" s="1315" t="s">
        <v>181</v>
      </c>
      <c r="AC586" s="1316" t="s">
        <v>181</v>
      </c>
      <c r="AD586" s="1277" t="s">
        <v>180</v>
      </c>
      <c r="AE586" s="1277" t="s">
        <v>179</v>
      </c>
      <c r="AF586" s="1310" t="s">
        <v>179</v>
      </c>
      <c r="AG586" s="1277" t="s">
        <v>178</v>
      </c>
      <c r="AH586" s="1277" t="s">
        <v>177</v>
      </c>
      <c r="AI586" s="1277" t="s">
        <v>176</v>
      </c>
      <c r="AJ586" s="1315" t="s">
        <v>175</v>
      </c>
      <c r="AK586" s="1316" t="s">
        <v>175</v>
      </c>
      <c r="AL586" s="1363"/>
      <c r="AM586" s="1278" t="s">
        <v>268</v>
      </c>
      <c r="AO586" s="1289"/>
      <c r="AP586" s="1266"/>
      <c r="AQ586" s="1266"/>
      <c r="AR586" s="1289"/>
      <c r="AS586" s="1380"/>
      <c r="AT586" s="1368"/>
      <c r="AW586" s="1264"/>
      <c r="AX586" s="1264"/>
    </row>
    <row r="587" spans="1:87" s="1288" customFormat="1" ht="40.35" customHeight="1">
      <c r="A587" s="1348" t="s">
        <v>280</v>
      </c>
      <c r="B587" s="1301"/>
      <c r="C587" s="1324">
        <v>2.5232135647956788E-4</v>
      </c>
      <c r="D587" s="1325"/>
      <c r="E587" s="1326"/>
      <c r="F587" s="1325">
        <v>2.560249208769072E-3</v>
      </c>
      <c r="G587" s="1326">
        <v>-5.8685446009387743E-4</v>
      </c>
      <c r="H587" s="1325">
        <v>-7.6128703446589618E-3</v>
      </c>
      <c r="I587" s="1326">
        <v>-7.6569678407351072E-3</v>
      </c>
      <c r="J587" s="1324">
        <v>-3.1303357996584902E-3</v>
      </c>
      <c r="K587" s="1324">
        <v>6.0231892787210306E-4</v>
      </c>
      <c r="L587" s="1324"/>
      <c r="M587" s="1324">
        <v>-2.2013567545712265E-3</v>
      </c>
      <c r="N587" s="1324">
        <v>-2.314814814814814E-2</v>
      </c>
      <c r="O587" s="1325">
        <v>-5.863323898099404E-3</v>
      </c>
      <c r="P587" s="1326" t="e">
        <v>#DIV/0!</v>
      </c>
      <c r="Q587" s="1324">
        <v>7.8114828798336866E-4</v>
      </c>
      <c r="R587" s="1324"/>
      <c r="S587" s="1324">
        <v>1.8462447382039393E-4</v>
      </c>
      <c r="T587" s="1324">
        <v>2.1469707440681773E-2</v>
      </c>
      <c r="U587" s="1325">
        <v>-1.4632773661007459E-2</v>
      </c>
      <c r="V587" s="1324"/>
      <c r="W587" s="1325">
        <v>-1.4898364759281302E-2</v>
      </c>
      <c r="X587" s="1326">
        <v>-1.6987934580030117E-2</v>
      </c>
      <c r="Y587" s="1324">
        <v>-8.4152715032326242E-4</v>
      </c>
      <c r="Z587" s="1324">
        <v>-1.1853959222374311E-4</v>
      </c>
      <c r="AA587" s="1324">
        <v>-3.1572775246945239E-3</v>
      </c>
      <c r="AB587" s="1325">
        <v>3.6192820088190025E-3</v>
      </c>
      <c r="AC587" s="1326">
        <v>-1.8982536066824984E-4</v>
      </c>
      <c r="AD587" s="1324">
        <v>0</v>
      </c>
      <c r="AE587" s="1325">
        <v>-1.1495750803073634E-2</v>
      </c>
      <c r="AF587" s="1326">
        <v>-1.1430182228203467E-2</v>
      </c>
      <c r="AG587" s="1324">
        <v>0.22093734363707118</v>
      </c>
      <c r="AH587" s="1324">
        <v>-1.1647701818833456E-2</v>
      </c>
      <c r="AI587" s="1324">
        <v>-2.4793782482239735E-3</v>
      </c>
      <c r="AJ587" s="1325">
        <v>9.2177833405153731E-3</v>
      </c>
      <c r="AK587" s="1326">
        <v>2.6335590669677167E-3</v>
      </c>
      <c r="AL587" s="1338"/>
      <c r="AM587" s="1284">
        <v>-3.3124639097887876E-3</v>
      </c>
      <c r="AO587" s="1289"/>
      <c r="AP587" s="1266"/>
      <c r="AQ587" s="1266"/>
      <c r="AR587" s="1289"/>
      <c r="AS587" s="1380"/>
      <c r="AT587" s="1330"/>
      <c r="AU587" s="1280"/>
      <c r="AV587" s="1280"/>
      <c r="AW587" s="1265"/>
      <c r="AX587" s="1265"/>
      <c r="AY587" s="1280"/>
      <c r="AZ587" s="1280"/>
      <c r="BA587" s="1280"/>
      <c r="BB587" s="1280"/>
      <c r="BC587" s="1280"/>
      <c r="BD587" s="1280"/>
      <c r="BE587" s="1280"/>
      <c r="BF587" s="1280"/>
      <c r="BG587" s="1280"/>
      <c r="BH587" s="1280"/>
      <c r="BI587" s="1280"/>
      <c r="BJ587" s="1280"/>
      <c r="BK587" s="1280"/>
      <c r="BL587" s="1280"/>
      <c r="BM587" s="1280"/>
      <c r="BN587" s="1280"/>
      <c r="BO587" s="1280"/>
      <c r="BP587" s="1280"/>
      <c r="BQ587" s="1280"/>
      <c r="BR587" s="1280"/>
      <c r="BS587" s="1280"/>
      <c r="BT587" s="1280"/>
      <c r="BU587" s="1280"/>
      <c r="BV587" s="1280"/>
      <c r="BW587" s="1280"/>
      <c r="BX587" s="1280"/>
      <c r="BY587" s="1280"/>
      <c r="BZ587" s="1280"/>
      <c r="CA587" s="1280"/>
      <c r="CB587" s="1280"/>
      <c r="CC587" s="1280"/>
      <c r="CD587" s="1280"/>
      <c r="CE587" s="1280"/>
      <c r="CF587" s="1280"/>
      <c r="CG587" s="1280"/>
    </row>
    <row r="588" spans="1:87" s="1288" customFormat="1" ht="40.35" customHeight="1">
      <c r="A588" s="1348" t="s">
        <v>281</v>
      </c>
      <c r="B588" s="1302"/>
      <c r="C588" s="1314">
        <v>-4.4817117247361482E-2</v>
      </c>
      <c r="D588" s="1323"/>
      <c r="E588" s="1322"/>
      <c r="F588" s="1323">
        <v>-1.5527494576927703E-2</v>
      </c>
      <c r="G588" s="1322">
        <v>-2.3695776801070156E-2</v>
      </c>
      <c r="H588" s="1323">
        <v>-5.6745076188334909E-2</v>
      </c>
      <c r="I588" s="1322">
        <v>-5.6768558951965087E-2</v>
      </c>
      <c r="J588" s="1314">
        <v>-4.8873201194678306E-2</v>
      </c>
      <c r="K588" s="1314">
        <v>-4.4526457055214852E-2</v>
      </c>
      <c r="L588" s="1314"/>
      <c r="M588" s="1314">
        <v>-6.5306852746466193E-3</v>
      </c>
      <c r="N588" s="1314">
        <v>-5.8035714285714302E-2</v>
      </c>
      <c r="O588" s="1323">
        <v>-2.0469146869864008E-2</v>
      </c>
      <c r="P588" s="1322" t="e">
        <v>#DIV/0!</v>
      </c>
      <c r="Q588" s="1314">
        <v>6.6349469640754055E-3</v>
      </c>
      <c r="R588" s="1314"/>
      <c r="S588" s="1314">
        <v>2.9250592417062737E-3</v>
      </c>
      <c r="T588" s="1314">
        <v>-5.2116289012398398E-2</v>
      </c>
      <c r="U588" s="1323">
        <v>-5.2066414004692363E-2</v>
      </c>
      <c r="V588" s="1314"/>
      <c r="W588" s="1323">
        <v>-6.8651267752171008E-2</v>
      </c>
      <c r="X588" s="1322">
        <v>-6.2858349704614902E-2</v>
      </c>
      <c r="Y588" s="1314">
        <v>8.8735081414426098E-4</v>
      </c>
      <c r="Z588" s="1314">
        <v>-5.2832519229689456E-2</v>
      </c>
      <c r="AA588" s="1314">
        <v>-4.815022180111117E-2</v>
      </c>
      <c r="AB588" s="1323">
        <v>-2.8760217598266746E-2</v>
      </c>
      <c r="AC588" s="1322">
        <v>-3.035455155833755E-2</v>
      </c>
      <c r="AD588" s="1314">
        <v>-1.2139851084493336E-2</v>
      </c>
      <c r="AE588" s="1323">
        <v>-6.6279023546242155E-2</v>
      </c>
      <c r="AF588" s="1322">
        <v>-6.531570259302566E-2</v>
      </c>
      <c r="AG588" s="1314">
        <v>-4.6955691533220434E-2</v>
      </c>
      <c r="AH588" s="1314">
        <v>-2.6518995719895799E-2</v>
      </c>
      <c r="AI588" s="1314">
        <v>0</v>
      </c>
      <c r="AJ588" s="1323">
        <v>2.7701151098109777E-2</v>
      </c>
      <c r="AK588" s="1322">
        <v>5.2810260279139154E-3</v>
      </c>
      <c r="AL588" s="1338"/>
      <c r="AM588" s="1284">
        <v>-3.6593986606140216E-2</v>
      </c>
      <c r="AO588" s="1289"/>
      <c r="AP588" s="1266"/>
      <c r="AQ588" s="1266"/>
      <c r="AR588" s="1289"/>
      <c r="AS588" s="1380"/>
      <c r="AT588" s="1330"/>
      <c r="AU588" s="1280"/>
      <c r="AV588" s="1280"/>
      <c r="AW588" s="1264"/>
      <c r="AX588" s="1264"/>
      <c r="AY588" s="1280"/>
      <c r="AZ588" s="1280"/>
      <c r="BA588" s="1280"/>
      <c r="BB588" s="1280"/>
      <c r="BC588" s="1280"/>
      <c r="BD588" s="1280"/>
      <c r="BE588" s="1280"/>
      <c r="BF588" s="1280"/>
      <c r="BG588" s="1280"/>
      <c r="BH588" s="1280"/>
      <c r="BI588" s="1280"/>
      <c r="BJ588" s="1280"/>
      <c r="BK588" s="1280"/>
      <c r="BL588" s="1280"/>
      <c r="BM588" s="1280"/>
      <c r="BN588" s="1280"/>
      <c r="BO588" s="1280"/>
      <c r="BP588" s="1280"/>
      <c r="BQ588" s="1280"/>
      <c r="BR588" s="1280"/>
      <c r="BS588" s="1280"/>
      <c r="BT588" s="1280"/>
      <c r="BU588" s="1280"/>
      <c r="BV588" s="1280"/>
      <c r="BW588" s="1280"/>
      <c r="BX588" s="1280"/>
      <c r="BY588" s="1280"/>
      <c r="BZ588" s="1280"/>
      <c r="CA588" s="1280"/>
      <c r="CB588" s="1280"/>
      <c r="CC588" s="1280"/>
      <c r="CD588" s="1280"/>
      <c r="CE588" s="1280"/>
      <c r="CF588" s="1280"/>
      <c r="CG588" s="1280"/>
    </row>
    <row r="589" spans="1:87" s="1288" customFormat="1" ht="40.35" customHeight="1">
      <c r="A589" s="1348" t="s">
        <v>282</v>
      </c>
      <c r="B589" s="1302"/>
      <c r="C589" s="1314">
        <v>-0.1266358228684733</v>
      </c>
      <c r="D589" s="1323"/>
      <c r="E589" s="1322"/>
      <c r="F589" s="1323">
        <v>-0.11793023903687483</v>
      </c>
      <c r="G589" s="1322">
        <v>-7.9293566408361826E-2</v>
      </c>
      <c r="H589" s="1323">
        <v>-0.15002850578312599</v>
      </c>
      <c r="I589" s="1322">
        <v>-0.14904793171372288</v>
      </c>
      <c r="J589" s="1314">
        <v>-0.12979754067817662</v>
      </c>
      <c r="K589" s="1314">
        <v>-6.1661567427630182E-2</v>
      </c>
      <c r="L589" s="1314"/>
      <c r="M589" s="1314">
        <v>-7.5315375327865475E-2</v>
      </c>
      <c r="N589" s="1314">
        <v>-7.456140350877194E-2</v>
      </c>
      <c r="O589" s="1323">
        <v>-4.0585365853658462E-2</v>
      </c>
      <c r="P589" s="1322" t="e">
        <v>#DIV/0!</v>
      </c>
      <c r="Q589" s="1314">
        <v>2.6256063370566629E-2</v>
      </c>
      <c r="R589" s="1314"/>
      <c r="S589" s="1314">
        <v>6.1070197430272755E-2</v>
      </c>
      <c r="T589" s="1314">
        <v>-8.9598817394160868E-2</v>
      </c>
      <c r="U589" s="1323">
        <v>-0.10198324499914524</v>
      </c>
      <c r="V589" s="1314"/>
      <c r="W589" s="1323">
        <v>-0.16663183765254086</v>
      </c>
      <c r="X589" s="1322">
        <v>-0.14231967731078321</v>
      </c>
      <c r="Y589" s="1314"/>
      <c r="Z589" s="1314">
        <v>-0.20039814200398143</v>
      </c>
      <c r="AA589" s="1314">
        <v>-0.10004886391399959</v>
      </c>
      <c r="AB589" s="1323">
        <v>-8.3745249601791194E-2</v>
      </c>
      <c r="AC589" s="1322">
        <v>-0.1241073699450238</v>
      </c>
      <c r="AD589" s="1314">
        <v>-6.060722669026819E-2</v>
      </c>
      <c r="AE589" s="1323">
        <v>-0.1721478683359563</v>
      </c>
      <c r="AF589" s="1322">
        <v>-0.16596342099610273</v>
      </c>
      <c r="AG589" s="1314">
        <v>-0.10282702835198954</v>
      </c>
      <c r="AH589" s="1314">
        <v>-9.131348078586432E-2</v>
      </c>
      <c r="AI589" s="1314">
        <v>-5.0555933741774362E-2</v>
      </c>
      <c r="AJ589" s="1323">
        <v>7.3062989925093191E-2</v>
      </c>
      <c r="AK589" s="1322">
        <v>3.0947775628626717E-2</v>
      </c>
      <c r="AL589" s="1338"/>
      <c r="AM589" s="1284">
        <v>-0.11401485335285477</v>
      </c>
      <c r="AO589" s="1289"/>
      <c r="AP589" s="1266"/>
      <c r="AQ589" s="1266"/>
      <c r="AR589" s="1289"/>
      <c r="AS589" s="1380"/>
      <c r="AT589" s="1330"/>
      <c r="AU589" s="1280"/>
      <c r="AV589" s="1280"/>
      <c r="AW589" s="1264"/>
      <c r="AX589" s="1264"/>
      <c r="AY589" s="1280"/>
      <c r="AZ589" s="1280"/>
      <c r="BA589" s="1280"/>
      <c r="BB589" s="1280"/>
      <c r="BC589" s="1280"/>
      <c r="BD589" s="1280"/>
      <c r="BE589" s="1280"/>
      <c r="BF589" s="1280"/>
      <c r="BG589" s="1280"/>
      <c r="BH589" s="1280"/>
      <c r="BI589" s="1280"/>
      <c r="BJ589" s="1280"/>
      <c r="BK589" s="1280"/>
      <c r="BL589" s="1280"/>
      <c r="BM589" s="1280"/>
      <c r="BN589" s="1280"/>
      <c r="BO589" s="1280"/>
      <c r="BP589" s="1280"/>
      <c r="BQ589" s="1280"/>
      <c r="BR589" s="1280"/>
      <c r="BS589" s="1280"/>
      <c r="BT589" s="1280"/>
      <c r="BU589" s="1280"/>
      <c r="BV589" s="1280"/>
      <c r="BW589" s="1280"/>
      <c r="BX589" s="1280"/>
      <c r="BY589" s="1280"/>
      <c r="BZ589" s="1280"/>
      <c r="CA589" s="1280"/>
      <c r="CB589" s="1280"/>
      <c r="CC589" s="1280"/>
      <c r="CD589" s="1280"/>
      <c r="CE589" s="1280"/>
      <c r="CF589" s="1280"/>
      <c r="CG589" s="1280"/>
    </row>
    <row r="590" spans="1:87" ht="40.35" customHeight="1">
      <c r="A590" s="1286"/>
      <c r="B590" s="1286"/>
      <c r="C590" s="1286"/>
      <c r="D590" s="1286"/>
      <c r="E590" s="1286"/>
      <c r="F590" s="1286"/>
      <c r="G590" s="1286"/>
      <c r="H590" s="1286"/>
      <c r="I590" s="1286"/>
      <c r="J590" s="1286"/>
      <c r="K590" s="1286"/>
      <c r="L590" s="1286"/>
      <c r="M590" s="1286"/>
      <c r="N590" s="1286"/>
      <c r="O590" s="1286"/>
      <c r="P590" s="1286"/>
      <c r="Q590" s="1286"/>
      <c r="R590" s="1286"/>
      <c r="S590" s="1286"/>
      <c r="T590" s="1286"/>
      <c r="U590" s="1286"/>
      <c r="V590" s="1286"/>
      <c r="W590" s="1286"/>
      <c r="X590" s="1286"/>
      <c r="Y590" s="1286"/>
      <c r="Z590" s="1286"/>
      <c r="AA590" s="1286"/>
      <c r="AB590" s="1286"/>
      <c r="AC590" s="1286"/>
      <c r="AD590" s="1286"/>
      <c r="AE590" s="1286"/>
      <c r="AF590" s="1286"/>
      <c r="AG590" s="1286"/>
      <c r="AH590" s="1286"/>
      <c r="AI590" s="1286"/>
      <c r="AJ590" s="1286"/>
      <c r="AK590" s="1286"/>
      <c r="AM590" s="1266"/>
      <c r="AV590" s="1330"/>
      <c r="AW590" s="1280"/>
      <c r="AX590" s="1280"/>
      <c r="AY590" s="1280"/>
      <c r="AZ590" s="1280"/>
      <c r="BA590" s="1280"/>
      <c r="BB590" s="1280"/>
      <c r="BC590" s="1280"/>
      <c r="BD590" s="1280"/>
      <c r="BE590" s="1280"/>
      <c r="BF590" s="1280"/>
      <c r="BG590" s="1280"/>
      <c r="BH590" s="1280"/>
      <c r="BI590" s="1280"/>
      <c r="BJ590" s="1280"/>
      <c r="BK590" s="1280"/>
      <c r="BL590" s="1280"/>
      <c r="BM590" s="1280"/>
      <c r="BN590" s="1280"/>
      <c r="BO590" s="1280"/>
      <c r="BP590" s="1280"/>
      <c r="BQ590" s="1280"/>
      <c r="BR590" s="1280"/>
      <c r="BS590" s="1280"/>
      <c r="BT590" s="1280"/>
      <c r="BU590" s="1280"/>
      <c r="BV590" s="1280"/>
      <c r="BW590" s="1280"/>
      <c r="BX590" s="1280"/>
      <c r="BY590" s="1280"/>
      <c r="BZ590" s="1280"/>
      <c r="CA590" s="1280"/>
      <c r="CB590" s="1280"/>
      <c r="CC590" s="1280"/>
      <c r="CD590" s="1280"/>
      <c r="CE590" s="1280"/>
      <c r="CF590" s="1280"/>
      <c r="CG590" s="1280"/>
      <c r="CH590" s="1280"/>
      <c r="CI590" s="1280"/>
    </row>
    <row r="591" spans="1:87" ht="40.35" customHeight="1">
      <c r="AV591" s="1330"/>
      <c r="AW591" s="1280"/>
      <c r="AX591" s="1280"/>
      <c r="AY591" s="1280"/>
      <c r="AZ591" s="1280"/>
      <c r="BA591" s="1280"/>
      <c r="BB591" s="1280"/>
      <c r="BC591" s="1280"/>
      <c r="BD591" s="1280"/>
      <c r="BE591" s="1280"/>
      <c r="BF591" s="1280"/>
      <c r="BG591" s="1280"/>
      <c r="BH591" s="1280"/>
      <c r="BI591" s="1280"/>
      <c r="BJ591" s="1280"/>
      <c r="BK591" s="1280"/>
      <c r="BL591" s="1280"/>
      <c r="BM591" s="1280"/>
      <c r="BN591" s="1280"/>
      <c r="BO591" s="1280"/>
      <c r="BP591" s="1280"/>
      <c r="BQ591" s="1280"/>
      <c r="BR591" s="1280"/>
      <c r="BS591" s="1280"/>
      <c r="BT591" s="1280"/>
      <c r="BU591" s="1280"/>
      <c r="BV591" s="1280"/>
      <c r="BW591" s="1280"/>
      <c r="BX591" s="1280"/>
      <c r="BY591" s="1280"/>
      <c r="BZ591" s="1280"/>
      <c r="CA591" s="1280"/>
      <c r="CB591" s="1280"/>
      <c r="CC591" s="1280"/>
      <c r="CD591" s="1280"/>
      <c r="CE591" s="1280"/>
      <c r="CF591" s="1280"/>
      <c r="CG591" s="1280"/>
      <c r="CH591" s="1280"/>
      <c r="CI591" s="1280"/>
    </row>
    <row r="592" spans="1:87" ht="40.35" customHeight="1">
      <c r="A592" s="1344" t="s">
        <v>202</v>
      </c>
      <c r="B592" s="1532" t="s">
        <v>446</v>
      </c>
      <c r="C592" s="1533"/>
      <c r="D592" s="1533"/>
      <c r="E592" s="1533"/>
      <c r="F592" s="1533"/>
      <c r="G592" s="1533"/>
      <c r="H592" s="1533"/>
      <c r="I592" s="1533"/>
      <c r="J592" s="1533"/>
      <c r="AL592" s="1303"/>
      <c r="AM592" s="1266"/>
      <c r="AU592" s="1303"/>
    </row>
    <row r="593" spans="1:47" ht="40.35" customHeight="1">
      <c r="A593" s="1350" t="s">
        <v>279</v>
      </c>
      <c r="B593" s="1351" t="s">
        <v>447</v>
      </c>
      <c r="C593" s="1349"/>
      <c r="AL593" s="1266"/>
      <c r="AM593" s="1266"/>
      <c r="AU593" s="1266"/>
    </row>
    <row r="594" spans="1:47" ht="40.35" customHeight="1">
      <c r="AL594" s="1266"/>
      <c r="AM594" s="1266"/>
      <c r="AU594" s="1266"/>
    </row>
    <row r="595" spans="1:47" ht="40.35" customHeight="1">
      <c r="AL595" s="1266"/>
      <c r="AM595" s="1266"/>
      <c r="AU595" s="1266"/>
    </row>
    <row r="596" spans="1:47" ht="40.35" customHeight="1">
      <c r="AL596" s="1266"/>
      <c r="AM596" s="1266"/>
      <c r="AU596" s="1266"/>
    </row>
    <row r="597" spans="1:47" ht="40.35" customHeight="1">
      <c r="AL597" s="1266"/>
      <c r="AM597" s="1266"/>
      <c r="AU597" s="1266"/>
    </row>
    <row r="598" spans="1:47" ht="40.35" customHeight="1">
      <c r="AL598" s="1266"/>
      <c r="AM598" s="1266"/>
      <c r="AU598" s="1266"/>
    </row>
    <row r="599" spans="1:47" ht="40.35" customHeight="1">
      <c r="AL599" s="1266"/>
      <c r="AM599" s="1266"/>
      <c r="AU599" s="1266"/>
    </row>
    <row r="600" spans="1:47" ht="40.35" customHeight="1">
      <c r="AL600" s="1266"/>
      <c r="AM600" s="1266"/>
      <c r="AU600" s="1266"/>
    </row>
    <row r="601" spans="1:47" ht="40.35" customHeight="1">
      <c r="AL601" s="1266"/>
      <c r="AM601" s="1266"/>
      <c r="AU601" s="1266"/>
    </row>
    <row r="602" spans="1:47" ht="40.35" customHeight="1">
      <c r="AL602" s="1266"/>
      <c r="AM602" s="1266"/>
      <c r="AU602" s="1266"/>
    </row>
    <row r="603" spans="1:47" ht="30" customHeight="1">
      <c r="AL603" s="1266"/>
      <c r="AM603" s="1266"/>
      <c r="AU603" s="1266"/>
    </row>
  </sheetData>
  <mergeCells count="4">
    <mergeCell ref="A1:Y1"/>
    <mergeCell ref="Z1:AU1"/>
    <mergeCell ref="A5:AO5"/>
    <mergeCell ref="B592:J592"/>
  </mergeCells>
  <conditionalFormatting sqref="AM587:AM589">
    <cfRule type="iconSet" priority="6716">
      <iconSet iconSet="5Arrows">
        <cfvo type="percent" val="0"/>
        <cfvo type="num" val="-0.05"/>
        <cfvo type="num" val="-0.01"/>
        <cfvo type="num" val="0.01"/>
        <cfvo type="num" val="0.05"/>
      </iconSet>
    </cfRule>
  </conditionalFormatting>
  <conditionalFormatting sqref="C587:AK589">
    <cfRule type="cellIs" dxfId="6719" priority="6715" operator="greaterThanOrEqual">
      <formula>0</formula>
    </cfRule>
  </conditionalFormatting>
  <conditionalFormatting sqref="C151:P151 Z151:AG151 R151:U151 AI151:AK151 C152:D159 M160:O160 J152:O159 Y152:AB157 Q151:Q163 R152:W163 Z158:AB163 E152:I161 J160:L161 AC152:AC165 P152:P165 AD152:AK167 P166:W167 Y158:Y167 F162:L167 AK168:AK192 T168:U195 AE204 H227 P168:P242 AD168:AD325 AP151:AP327 AI193:AI502 I227:K502 AI504:AI566 I504:K566">
    <cfRule type="cellIs" dxfId="6718" priority="6717" stopIfTrue="1" operator="equal">
      <formula>$AX$142</formula>
    </cfRule>
  </conditionalFormatting>
  <conditionalFormatting sqref="C160:D160">
    <cfRule type="cellIs" dxfId="6717" priority="6714" stopIfTrue="1" operator="equal">
      <formula>$AX$142</formula>
    </cfRule>
  </conditionalFormatting>
  <conditionalFormatting sqref="M161:O161">
    <cfRule type="cellIs" dxfId="6716" priority="6713" stopIfTrue="1" operator="equal">
      <formula>$AX$142</formula>
    </cfRule>
  </conditionalFormatting>
  <conditionalFormatting sqref="C161:D161">
    <cfRule type="cellIs" dxfId="6715" priority="6712" stopIfTrue="1" operator="equal">
      <formula>$AX$142</formula>
    </cfRule>
  </conditionalFormatting>
  <conditionalFormatting sqref="E162">
    <cfRule type="cellIs" dxfId="6714" priority="6711" stopIfTrue="1" operator="equal">
      <formula>$AX$142</formula>
    </cfRule>
  </conditionalFormatting>
  <conditionalFormatting sqref="M162:O162">
    <cfRule type="cellIs" dxfId="6713" priority="6710" stopIfTrue="1" operator="equal">
      <formula>$AX$142</formula>
    </cfRule>
  </conditionalFormatting>
  <conditionalFormatting sqref="C162:D162">
    <cfRule type="cellIs" dxfId="6712" priority="6709" stopIfTrue="1" operator="equal">
      <formula>$AX$142</formula>
    </cfRule>
  </conditionalFormatting>
  <conditionalFormatting sqref="E163">
    <cfRule type="cellIs" dxfId="6711" priority="6708" stopIfTrue="1" operator="equal">
      <formula>$AX$142</formula>
    </cfRule>
  </conditionalFormatting>
  <conditionalFormatting sqref="M163:O163">
    <cfRule type="cellIs" dxfId="6710" priority="6707" stopIfTrue="1" operator="equal">
      <formula>$AX$142</formula>
    </cfRule>
  </conditionalFormatting>
  <conditionalFormatting sqref="C163:D163">
    <cfRule type="cellIs" dxfId="6709" priority="6706" stopIfTrue="1" operator="equal">
      <formula>$AX$142</formula>
    </cfRule>
  </conditionalFormatting>
  <conditionalFormatting sqref="Q164:W164">
    <cfRule type="cellIs" dxfId="6708" priority="6705" stopIfTrue="1" operator="equal">
      <formula>$AX$142</formula>
    </cfRule>
  </conditionalFormatting>
  <conditionalFormatting sqref="Z164:AB164">
    <cfRule type="cellIs" dxfId="6707" priority="6704" stopIfTrue="1" operator="equal">
      <formula>$AX$142</formula>
    </cfRule>
  </conditionalFormatting>
  <conditionalFormatting sqref="E164">
    <cfRule type="cellIs" dxfId="6706" priority="6703" stopIfTrue="1" operator="equal">
      <formula>$AX$142</formula>
    </cfRule>
  </conditionalFormatting>
  <conditionalFormatting sqref="M164:O164">
    <cfRule type="cellIs" dxfId="6705" priority="6702" stopIfTrue="1" operator="equal">
      <formula>$AX$142</formula>
    </cfRule>
  </conditionalFormatting>
  <conditionalFormatting sqref="C164:D164">
    <cfRule type="cellIs" dxfId="6704" priority="6701" stopIfTrue="1" operator="equal">
      <formula>$AX$142</formula>
    </cfRule>
  </conditionalFormatting>
  <conditionalFormatting sqref="Q165:W165">
    <cfRule type="cellIs" dxfId="6703" priority="6700" stopIfTrue="1" operator="equal">
      <formula>$AX$142</formula>
    </cfRule>
  </conditionalFormatting>
  <conditionalFormatting sqref="Z165:AB165">
    <cfRule type="cellIs" dxfId="6702" priority="6699" stopIfTrue="1" operator="equal">
      <formula>$AX$142</formula>
    </cfRule>
  </conditionalFormatting>
  <conditionalFormatting sqref="E165">
    <cfRule type="cellIs" dxfId="6701" priority="6698" stopIfTrue="1" operator="equal">
      <formula>$AX$142</formula>
    </cfRule>
  </conditionalFormatting>
  <conditionalFormatting sqref="M165:O165">
    <cfRule type="cellIs" dxfId="6700" priority="6697" stopIfTrue="1" operator="equal">
      <formula>$AX$142</formula>
    </cfRule>
  </conditionalFormatting>
  <conditionalFormatting sqref="C165:D165">
    <cfRule type="cellIs" dxfId="6699" priority="6696" stopIfTrue="1" operator="equal">
      <formula>$AX$142</formula>
    </cfRule>
  </conditionalFormatting>
  <conditionalFormatting sqref="AC166:AC167">
    <cfRule type="cellIs" dxfId="6698" priority="6695" stopIfTrue="1" operator="equal">
      <formula>$AX$142</formula>
    </cfRule>
  </conditionalFormatting>
  <conditionalFormatting sqref="Z166:AB167">
    <cfRule type="cellIs" dxfId="6697" priority="6694" stopIfTrue="1" operator="equal">
      <formula>$AX$142</formula>
    </cfRule>
  </conditionalFormatting>
  <conditionalFormatting sqref="E166:E167">
    <cfRule type="cellIs" dxfId="6696" priority="6693" stopIfTrue="1" operator="equal">
      <formula>$AX$142</formula>
    </cfRule>
  </conditionalFormatting>
  <conditionalFormatting sqref="M166:O167">
    <cfRule type="cellIs" dxfId="6695" priority="6692" stopIfTrue="1" operator="equal">
      <formula>$AX$142</formula>
    </cfRule>
  </conditionalFormatting>
  <conditionalFormatting sqref="C166:D167">
    <cfRule type="cellIs" dxfId="6694" priority="6691" stopIfTrue="1" operator="equal">
      <formula>$AX$142</formula>
    </cfRule>
  </conditionalFormatting>
  <conditionalFormatting sqref="F168:L192">
    <cfRule type="cellIs" dxfId="6693" priority="6690" stopIfTrue="1" operator="equal">
      <formula>$AX$142</formula>
    </cfRule>
  </conditionalFormatting>
  <conditionalFormatting sqref="AJ168:AJ192">
    <cfRule type="cellIs" dxfId="6692" priority="6689" stopIfTrue="1" operator="equal">
      <formula>$AX$142</formula>
    </cfRule>
  </conditionalFormatting>
  <conditionalFormatting sqref="Y168:Y192">
    <cfRule type="cellIs" dxfId="6691" priority="6688" stopIfTrue="1" operator="equal">
      <formula>$AX$142</formula>
    </cfRule>
  </conditionalFormatting>
  <conditionalFormatting sqref="R168:R192">
    <cfRule type="cellIs" dxfId="6690" priority="6687" stopIfTrue="1" operator="equal">
      <formula>$AX$142</formula>
    </cfRule>
  </conditionalFormatting>
  <conditionalFormatting sqref="Q168:Q192">
    <cfRule type="cellIs" dxfId="6689" priority="6686" stopIfTrue="1" operator="equal">
      <formula>$AX$142</formula>
    </cfRule>
  </conditionalFormatting>
  <conditionalFormatting sqref="V168:V192">
    <cfRule type="cellIs" dxfId="6688" priority="6685" stopIfTrue="1" operator="equal">
      <formula>$AX$142</formula>
    </cfRule>
  </conditionalFormatting>
  <conditionalFormatting sqref="AB168:AB192">
    <cfRule type="cellIs" dxfId="6687" priority="6684" stopIfTrue="1" operator="equal">
      <formula>$AX$142</formula>
    </cfRule>
  </conditionalFormatting>
  <conditionalFormatting sqref="W168:W192">
    <cfRule type="cellIs" dxfId="6686" priority="6683" stopIfTrue="1" operator="equal">
      <formula>$AX$142</formula>
    </cfRule>
  </conditionalFormatting>
  <conditionalFormatting sqref="S168:S192">
    <cfRule type="cellIs" dxfId="6685" priority="6682" stopIfTrue="1" operator="equal">
      <formula>$AX$142</formula>
    </cfRule>
  </conditionalFormatting>
  <conditionalFormatting sqref="AE168:AI192">
    <cfRule type="cellIs" dxfId="6684" priority="6681" stopIfTrue="1" operator="equal">
      <formula>$AX$142</formula>
    </cfRule>
  </conditionalFormatting>
  <conditionalFormatting sqref="AC168:AC192">
    <cfRule type="cellIs" dxfId="6683" priority="6680" stopIfTrue="1" operator="equal">
      <formula>$AX$142</formula>
    </cfRule>
  </conditionalFormatting>
  <conditionalFormatting sqref="Z168:AA192">
    <cfRule type="cellIs" dxfId="6682" priority="6679" stopIfTrue="1" operator="equal">
      <formula>$AX$142</formula>
    </cfRule>
  </conditionalFormatting>
  <conditionalFormatting sqref="E168:E192">
    <cfRule type="cellIs" dxfId="6681" priority="6678" stopIfTrue="1" operator="equal">
      <formula>$AX$142</formula>
    </cfRule>
  </conditionalFormatting>
  <conditionalFormatting sqref="M168:O192">
    <cfRule type="cellIs" dxfId="6680" priority="6677" stopIfTrue="1" operator="equal">
      <formula>$AX$142</formula>
    </cfRule>
  </conditionalFormatting>
  <conditionalFormatting sqref="C168:D192">
    <cfRule type="cellIs" dxfId="6679" priority="6676" stopIfTrue="1" operator="equal">
      <formula>$AX$142</formula>
    </cfRule>
  </conditionalFormatting>
  <conditionalFormatting sqref="F194">
    <cfRule type="cellIs" dxfId="6678" priority="6675" stopIfTrue="1" operator="equal">
      <formula>$AX$142</formula>
    </cfRule>
  </conditionalFormatting>
  <conditionalFormatting sqref="AH193:AH194">
    <cfRule type="cellIs" dxfId="6677" priority="6674" stopIfTrue="1" operator="equal">
      <formula>$AX$142</formula>
    </cfRule>
  </conditionalFormatting>
  <conditionalFormatting sqref="AK193">
    <cfRule type="cellIs" dxfId="6676" priority="6673" stopIfTrue="1" operator="equal">
      <formula>$AX$142</formula>
    </cfRule>
  </conditionalFormatting>
  <conditionalFormatting sqref="G193:L193">
    <cfRule type="cellIs" dxfId="6675" priority="6672" stopIfTrue="1" operator="equal">
      <formula>$AX$142</formula>
    </cfRule>
  </conditionalFormatting>
  <conditionalFormatting sqref="AJ193">
    <cfRule type="cellIs" dxfId="6674" priority="6671" stopIfTrue="1" operator="equal">
      <formula>$AX$142</formula>
    </cfRule>
  </conditionalFormatting>
  <conditionalFormatting sqref="Y193">
    <cfRule type="cellIs" dxfId="6673" priority="6670" stopIfTrue="1" operator="equal">
      <formula>$AX$142</formula>
    </cfRule>
  </conditionalFormatting>
  <conditionalFormatting sqref="Q193">
    <cfRule type="cellIs" dxfId="6672" priority="6669" stopIfTrue="1" operator="equal">
      <formula>$AX$142</formula>
    </cfRule>
  </conditionalFormatting>
  <conditionalFormatting sqref="V193">
    <cfRule type="cellIs" dxfId="6671" priority="6668" stopIfTrue="1" operator="equal">
      <formula>$AX$142</formula>
    </cfRule>
  </conditionalFormatting>
  <conditionalFormatting sqref="AB193">
    <cfRule type="cellIs" dxfId="6670" priority="6667" stopIfTrue="1" operator="equal">
      <formula>$AX$142</formula>
    </cfRule>
  </conditionalFormatting>
  <conditionalFormatting sqref="W193">
    <cfRule type="cellIs" dxfId="6669" priority="6666" stopIfTrue="1" operator="equal">
      <formula>$AX$142</formula>
    </cfRule>
  </conditionalFormatting>
  <conditionalFormatting sqref="S193">
    <cfRule type="cellIs" dxfId="6668" priority="6665" stopIfTrue="1" operator="equal">
      <formula>$AX$142</formula>
    </cfRule>
  </conditionalFormatting>
  <conditionalFormatting sqref="AE193:AG193">
    <cfRule type="cellIs" dxfId="6667" priority="6664" stopIfTrue="1" operator="equal">
      <formula>$AX$142</formula>
    </cfRule>
  </conditionalFormatting>
  <conditionalFormatting sqref="AC193">
    <cfRule type="cellIs" dxfId="6666" priority="6663" stopIfTrue="1" operator="equal">
      <formula>$AX$142</formula>
    </cfRule>
  </conditionalFormatting>
  <conditionalFormatting sqref="Z193:AA193">
    <cfRule type="cellIs" dxfId="6665" priority="6662" stopIfTrue="1" operator="equal">
      <formula>$AX$142</formula>
    </cfRule>
  </conditionalFormatting>
  <conditionalFormatting sqref="E193">
    <cfRule type="cellIs" dxfId="6664" priority="6661" stopIfTrue="1" operator="equal">
      <formula>$AX$142</formula>
    </cfRule>
  </conditionalFormatting>
  <conditionalFormatting sqref="M193:O193">
    <cfRule type="cellIs" dxfId="6663" priority="6660" stopIfTrue="1" operator="equal">
      <formula>$AX$142</formula>
    </cfRule>
  </conditionalFormatting>
  <conditionalFormatting sqref="C193:D193">
    <cfRule type="cellIs" dxfId="6662" priority="6659" stopIfTrue="1" operator="equal">
      <formula>$AX$142</formula>
    </cfRule>
  </conditionalFormatting>
  <conditionalFormatting sqref="AK194">
    <cfRule type="cellIs" dxfId="6661" priority="6658" stopIfTrue="1" operator="equal">
      <formula>$AX$142</formula>
    </cfRule>
  </conditionalFormatting>
  <conditionalFormatting sqref="G194:L194">
    <cfRule type="cellIs" dxfId="6660" priority="6657" stopIfTrue="1" operator="equal">
      <formula>$AX$142</formula>
    </cfRule>
  </conditionalFormatting>
  <conditionalFormatting sqref="AJ194:AJ196">
    <cfRule type="cellIs" dxfId="6659" priority="6656" stopIfTrue="1" operator="equal">
      <formula>$AX$142</formula>
    </cfRule>
  </conditionalFormatting>
  <conditionalFormatting sqref="Y194">
    <cfRule type="cellIs" dxfId="6658" priority="6655" stopIfTrue="1" operator="equal">
      <formula>$AX$142</formula>
    </cfRule>
  </conditionalFormatting>
  <conditionalFormatting sqref="Q194">
    <cfRule type="cellIs" dxfId="6657" priority="6654" stopIfTrue="1" operator="equal">
      <formula>$AX$142</formula>
    </cfRule>
  </conditionalFormatting>
  <conditionalFormatting sqref="V194">
    <cfRule type="cellIs" dxfId="6656" priority="6653" stopIfTrue="1" operator="equal">
      <formula>$AX$142</formula>
    </cfRule>
  </conditionalFormatting>
  <conditionalFormatting sqref="AB194">
    <cfRule type="cellIs" dxfId="6655" priority="6652" stopIfTrue="1" operator="equal">
      <formula>$AX$142</formula>
    </cfRule>
  </conditionalFormatting>
  <conditionalFormatting sqref="W194">
    <cfRule type="cellIs" dxfId="6654" priority="6651" stopIfTrue="1" operator="equal">
      <formula>$AX$142</formula>
    </cfRule>
  </conditionalFormatting>
  <conditionalFormatting sqref="S194">
    <cfRule type="cellIs" dxfId="6653" priority="6650" stopIfTrue="1" operator="equal">
      <formula>$AX$142</formula>
    </cfRule>
  </conditionalFormatting>
  <conditionalFormatting sqref="AE194:AG194">
    <cfRule type="cellIs" dxfId="6652" priority="6649" stopIfTrue="1" operator="equal">
      <formula>$AX$142</formula>
    </cfRule>
  </conditionalFormatting>
  <conditionalFormatting sqref="AC194">
    <cfRule type="cellIs" dxfId="6651" priority="6648" stopIfTrue="1" operator="equal">
      <formula>$AX$142</formula>
    </cfRule>
  </conditionalFormatting>
  <conditionalFormatting sqref="Z194:AA194">
    <cfRule type="cellIs" dxfId="6650" priority="6647" stopIfTrue="1" operator="equal">
      <formula>$AX$142</formula>
    </cfRule>
  </conditionalFormatting>
  <conditionalFormatting sqref="E194">
    <cfRule type="cellIs" dxfId="6649" priority="6646" stopIfTrue="1" operator="equal">
      <formula>$AX$142</formula>
    </cfRule>
  </conditionalFormatting>
  <conditionalFormatting sqref="M194:O194">
    <cfRule type="cellIs" dxfId="6648" priority="6645" stopIfTrue="1" operator="equal">
      <formula>$AX$142</formula>
    </cfRule>
  </conditionalFormatting>
  <conditionalFormatting sqref="C194:D194">
    <cfRule type="cellIs" dxfId="6647" priority="6644" stopIfTrue="1" operator="equal">
      <formula>$AX$142</formula>
    </cfRule>
  </conditionalFormatting>
  <conditionalFormatting sqref="F195">
    <cfRule type="cellIs" dxfId="6646" priority="6643" stopIfTrue="1" operator="equal">
      <formula>$AX$142</formula>
    </cfRule>
  </conditionalFormatting>
  <conditionalFormatting sqref="AH195">
    <cfRule type="cellIs" dxfId="6645" priority="6642" stopIfTrue="1" operator="equal">
      <formula>$AX$142</formula>
    </cfRule>
  </conditionalFormatting>
  <conditionalFormatting sqref="AK195">
    <cfRule type="cellIs" dxfId="6644" priority="6641" stopIfTrue="1" operator="equal">
      <formula>$AX$142</formula>
    </cfRule>
  </conditionalFormatting>
  <conditionalFormatting sqref="G195:L195">
    <cfRule type="cellIs" dxfId="6643" priority="6640" stopIfTrue="1" operator="equal">
      <formula>$AX$142</formula>
    </cfRule>
  </conditionalFormatting>
  <conditionalFormatting sqref="Y195">
    <cfRule type="cellIs" dxfId="6642" priority="6639" stopIfTrue="1" operator="equal">
      <formula>$AX$142</formula>
    </cfRule>
  </conditionalFormatting>
  <conditionalFormatting sqref="Q195">
    <cfRule type="cellIs" dxfId="6641" priority="6638" stopIfTrue="1" operator="equal">
      <formula>$AX$142</formula>
    </cfRule>
  </conditionalFormatting>
  <conditionalFormatting sqref="V195">
    <cfRule type="cellIs" dxfId="6640" priority="6637" stopIfTrue="1" operator="equal">
      <formula>$AX$142</formula>
    </cfRule>
  </conditionalFormatting>
  <conditionalFormatting sqref="AB195">
    <cfRule type="cellIs" dxfId="6639" priority="6636" stopIfTrue="1" operator="equal">
      <formula>$AX$142</formula>
    </cfRule>
  </conditionalFormatting>
  <conditionalFormatting sqref="W195">
    <cfRule type="cellIs" dxfId="6638" priority="6635" stopIfTrue="1" operator="equal">
      <formula>$AX$142</formula>
    </cfRule>
  </conditionalFormatting>
  <conditionalFormatting sqref="S195">
    <cfRule type="cellIs" dxfId="6637" priority="6634" stopIfTrue="1" operator="equal">
      <formula>$AX$142</formula>
    </cfRule>
  </conditionalFormatting>
  <conditionalFormatting sqref="AE195:AG195">
    <cfRule type="cellIs" dxfId="6636" priority="6633" stopIfTrue="1" operator="equal">
      <formula>$AX$142</formula>
    </cfRule>
  </conditionalFormatting>
  <conditionalFormatting sqref="AC195">
    <cfRule type="cellIs" dxfId="6635" priority="6632" stopIfTrue="1" operator="equal">
      <formula>$AX$142</formula>
    </cfRule>
  </conditionalFormatting>
  <conditionalFormatting sqref="Z195:AA195">
    <cfRule type="cellIs" dxfId="6634" priority="6631" stopIfTrue="1" operator="equal">
      <formula>$AX$142</formula>
    </cfRule>
  </conditionalFormatting>
  <conditionalFormatting sqref="E195">
    <cfRule type="cellIs" dxfId="6633" priority="6630" stopIfTrue="1" operator="equal">
      <formula>$AX$142</formula>
    </cfRule>
  </conditionalFormatting>
  <conditionalFormatting sqref="M195:O195">
    <cfRule type="cellIs" dxfId="6632" priority="6629" stopIfTrue="1" operator="equal">
      <formula>$AX$142</formula>
    </cfRule>
  </conditionalFormatting>
  <conditionalFormatting sqref="C195:D195">
    <cfRule type="cellIs" dxfId="6631" priority="6628" stopIfTrue="1" operator="equal">
      <formula>$AX$142</formula>
    </cfRule>
  </conditionalFormatting>
  <conditionalFormatting sqref="T196:U196">
    <cfRule type="cellIs" dxfId="6630" priority="6627" stopIfTrue="1" operator="equal">
      <formula>$AX$142</formula>
    </cfRule>
  </conditionalFormatting>
  <conditionalFormatting sqref="F196">
    <cfRule type="cellIs" dxfId="6629" priority="6626" stopIfTrue="1" operator="equal">
      <formula>$AX$142</formula>
    </cfRule>
  </conditionalFormatting>
  <conditionalFormatting sqref="AH196">
    <cfRule type="cellIs" dxfId="6628" priority="6625" stopIfTrue="1" operator="equal">
      <formula>$AX$142</formula>
    </cfRule>
  </conditionalFormatting>
  <conditionalFormatting sqref="AK196">
    <cfRule type="cellIs" dxfId="6627" priority="6624" stopIfTrue="1" operator="equal">
      <formula>$AX$142</formula>
    </cfRule>
  </conditionalFormatting>
  <conditionalFormatting sqref="G196:L196">
    <cfRule type="cellIs" dxfId="6626" priority="6623" stopIfTrue="1" operator="equal">
      <formula>$AX$142</formula>
    </cfRule>
  </conditionalFormatting>
  <conditionalFormatting sqref="Y196">
    <cfRule type="cellIs" dxfId="6625" priority="6622" stopIfTrue="1" operator="equal">
      <formula>$AX$142</formula>
    </cfRule>
  </conditionalFormatting>
  <conditionalFormatting sqref="Q196">
    <cfRule type="cellIs" dxfId="6624" priority="6621" stopIfTrue="1" operator="equal">
      <formula>$AX$142</formula>
    </cfRule>
  </conditionalFormatting>
  <conditionalFormatting sqref="V196">
    <cfRule type="cellIs" dxfId="6623" priority="6620" stopIfTrue="1" operator="equal">
      <formula>$AX$142</formula>
    </cfRule>
  </conditionalFormatting>
  <conditionalFormatting sqref="AB196">
    <cfRule type="cellIs" dxfId="6622" priority="6619" stopIfTrue="1" operator="equal">
      <formula>$AX$142</formula>
    </cfRule>
  </conditionalFormatting>
  <conditionalFormatting sqref="W196">
    <cfRule type="cellIs" dxfId="6621" priority="6618" stopIfTrue="1" operator="equal">
      <formula>$AX$142</formula>
    </cfRule>
  </conditionalFormatting>
  <conditionalFormatting sqref="S196">
    <cfRule type="cellIs" dxfId="6620" priority="6617" stopIfTrue="1" operator="equal">
      <formula>$AX$142</formula>
    </cfRule>
  </conditionalFormatting>
  <conditionalFormatting sqref="AE196:AG196">
    <cfRule type="cellIs" dxfId="6619" priority="6616" stopIfTrue="1" operator="equal">
      <formula>$AX$142</formula>
    </cfRule>
  </conditionalFormatting>
  <conditionalFormatting sqref="AC196">
    <cfRule type="cellIs" dxfId="6618" priority="6615" stopIfTrue="1" operator="equal">
      <formula>$AX$142</formula>
    </cfRule>
  </conditionalFormatting>
  <conditionalFormatting sqref="Z196:AA196">
    <cfRule type="cellIs" dxfId="6617" priority="6614" stopIfTrue="1" operator="equal">
      <formula>$AX$142</formula>
    </cfRule>
  </conditionalFormatting>
  <conditionalFormatting sqref="E196">
    <cfRule type="cellIs" dxfId="6616" priority="6613" stopIfTrue="1" operator="equal">
      <formula>$AX$142</formula>
    </cfRule>
  </conditionalFormatting>
  <conditionalFormatting sqref="M196:O196">
    <cfRule type="cellIs" dxfId="6615" priority="6612" stopIfTrue="1" operator="equal">
      <formula>$AX$142</formula>
    </cfRule>
  </conditionalFormatting>
  <conditionalFormatting sqref="C196:D196">
    <cfRule type="cellIs" dxfId="6614" priority="6611" stopIfTrue="1" operator="equal">
      <formula>$AX$142</formula>
    </cfRule>
  </conditionalFormatting>
  <conditionalFormatting sqref="AJ197">
    <cfRule type="cellIs" dxfId="6613" priority="6610" stopIfTrue="1" operator="equal">
      <formula>$AX$142</formula>
    </cfRule>
  </conditionalFormatting>
  <conditionalFormatting sqref="T197:U197">
    <cfRule type="cellIs" dxfId="6612" priority="6609" stopIfTrue="1" operator="equal">
      <formula>$AX$142</formula>
    </cfRule>
  </conditionalFormatting>
  <conditionalFormatting sqref="F197">
    <cfRule type="cellIs" dxfId="6611" priority="6608" stopIfTrue="1" operator="equal">
      <formula>$AX$142</formula>
    </cfRule>
  </conditionalFormatting>
  <conditionalFormatting sqref="AH197">
    <cfRule type="cellIs" dxfId="6610" priority="6607" stopIfTrue="1" operator="equal">
      <formula>$AX$142</formula>
    </cfRule>
  </conditionalFormatting>
  <conditionalFormatting sqref="AK197">
    <cfRule type="cellIs" dxfId="6609" priority="6606" stopIfTrue="1" operator="equal">
      <formula>$AX$142</formula>
    </cfRule>
  </conditionalFormatting>
  <conditionalFormatting sqref="G197:L197">
    <cfRule type="cellIs" dxfId="6608" priority="6605" stopIfTrue="1" operator="equal">
      <formula>$AX$142</formula>
    </cfRule>
  </conditionalFormatting>
  <conditionalFormatting sqref="Y197:Y199">
    <cfRule type="cellIs" dxfId="6607" priority="6604" stopIfTrue="1" operator="equal">
      <formula>$AX$142</formula>
    </cfRule>
  </conditionalFormatting>
  <conditionalFormatting sqref="Q197:Q199">
    <cfRule type="cellIs" dxfId="6606" priority="6603" stopIfTrue="1" operator="equal">
      <formula>$AX$142</formula>
    </cfRule>
  </conditionalFormatting>
  <conditionalFormatting sqref="V197">
    <cfRule type="cellIs" dxfId="6605" priority="6602" stopIfTrue="1" operator="equal">
      <formula>$AX$142</formula>
    </cfRule>
  </conditionalFormatting>
  <conditionalFormatting sqref="AB197">
    <cfRule type="cellIs" dxfId="6604" priority="6601" stopIfTrue="1" operator="equal">
      <formula>$AX$142</formula>
    </cfRule>
  </conditionalFormatting>
  <conditionalFormatting sqref="W197">
    <cfRule type="cellIs" dxfId="6603" priority="6600" stopIfTrue="1" operator="equal">
      <formula>$AX$142</formula>
    </cfRule>
  </conditionalFormatting>
  <conditionalFormatting sqref="S197">
    <cfRule type="cellIs" dxfId="6602" priority="6599" stopIfTrue="1" operator="equal">
      <formula>$AX$142</formula>
    </cfRule>
  </conditionalFormatting>
  <conditionalFormatting sqref="AE197:AG197">
    <cfRule type="cellIs" dxfId="6601" priority="6598" stopIfTrue="1" operator="equal">
      <formula>$AX$142</formula>
    </cfRule>
  </conditionalFormatting>
  <conditionalFormatting sqref="AC197">
    <cfRule type="cellIs" dxfId="6600" priority="6597" stopIfTrue="1" operator="equal">
      <formula>$AX$142</formula>
    </cfRule>
  </conditionalFormatting>
  <conditionalFormatting sqref="Z197:AA197">
    <cfRule type="cellIs" dxfId="6599" priority="6596" stopIfTrue="1" operator="equal">
      <formula>$AX$142</formula>
    </cfRule>
  </conditionalFormatting>
  <conditionalFormatting sqref="E197">
    <cfRule type="cellIs" dxfId="6598" priority="6595" stopIfTrue="1" operator="equal">
      <formula>$AX$142</formula>
    </cfRule>
  </conditionalFormatting>
  <conditionalFormatting sqref="M197:O197">
    <cfRule type="cellIs" dxfId="6597" priority="6594" stopIfTrue="1" operator="equal">
      <formula>$AX$142</formula>
    </cfRule>
  </conditionalFormatting>
  <conditionalFormatting sqref="C197:D197">
    <cfRule type="cellIs" dxfId="6596" priority="6593" stopIfTrue="1" operator="equal">
      <formula>$AX$142</formula>
    </cfRule>
  </conditionalFormatting>
  <conditionalFormatting sqref="F193">
    <cfRule type="cellIs" dxfId="6595" priority="6592" stopIfTrue="1" operator="equal">
      <formula>$AX$142</formula>
    </cfRule>
  </conditionalFormatting>
  <conditionalFormatting sqref="AJ198">
    <cfRule type="cellIs" dxfId="6594" priority="6591" stopIfTrue="1" operator="equal">
      <formula>$AX$142</formula>
    </cfRule>
  </conditionalFormatting>
  <conditionalFormatting sqref="T198:U198">
    <cfRule type="cellIs" dxfId="6593" priority="6590" stopIfTrue="1" operator="equal">
      <formula>$AX$142</formula>
    </cfRule>
  </conditionalFormatting>
  <conditionalFormatting sqref="F198">
    <cfRule type="cellIs" dxfId="6592" priority="6589" stopIfTrue="1" operator="equal">
      <formula>$AX$142</formula>
    </cfRule>
  </conditionalFormatting>
  <conditionalFormatting sqref="AH198">
    <cfRule type="cellIs" dxfId="6591" priority="6588" stopIfTrue="1" operator="equal">
      <formula>$AX$142</formula>
    </cfRule>
  </conditionalFormatting>
  <conditionalFormatting sqref="AK198">
    <cfRule type="cellIs" dxfId="6590" priority="6587" stopIfTrue="1" operator="equal">
      <formula>$AX$142</formula>
    </cfRule>
  </conditionalFormatting>
  <conditionalFormatting sqref="G198:L198">
    <cfRule type="cellIs" dxfId="6589" priority="6586" stopIfTrue="1" operator="equal">
      <formula>$AX$142</formula>
    </cfRule>
  </conditionalFormatting>
  <conditionalFormatting sqref="V198">
    <cfRule type="cellIs" dxfId="6588" priority="6585" stopIfTrue="1" operator="equal">
      <formula>$AX$142</formula>
    </cfRule>
  </conditionalFormatting>
  <conditionalFormatting sqref="AB198">
    <cfRule type="cellIs" dxfId="6587" priority="6584" stopIfTrue="1" operator="equal">
      <formula>$AX$142</formula>
    </cfRule>
  </conditionalFormatting>
  <conditionalFormatting sqref="W198">
    <cfRule type="cellIs" dxfId="6586" priority="6583" stopIfTrue="1" operator="equal">
      <formula>$AX$142</formula>
    </cfRule>
  </conditionalFormatting>
  <conditionalFormatting sqref="S198">
    <cfRule type="cellIs" dxfId="6585" priority="6582" stopIfTrue="1" operator="equal">
      <formula>$AX$142</formula>
    </cfRule>
  </conditionalFormatting>
  <conditionalFormatting sqref="AE198:AG198">
    <cfRule type="cellIs" dxfId="6584" priority="6581" stopIfTrue="1" operator="equal">
      <formula>$AX$142</formula>
    </cfRule>
  </conditionalFormatting>
  <conditionalFormatting sqref="AC198">
    <cfRule type="cellIs" dxfId="6583" priority="6580" stopIfTrue="1" operator="equal">
      <formula>$AX$142</formula>
    </cfRule>
  </conditionalFormatting>
  <conditionalFormatting sqref="Z198:AA198">
    <cfRule type="cellIs" dxfId="6582" priority="6579" stopIfTrue="1" operator="equal">
      <formula>$AX$142</formula>
    </cfRule>
  </conditionalFormatting>
  <conditionalFormatting sqref="E198">
    <cfRule type="cellIs" dxfId="6581" priority="6578" stopIfTrue="1" operator="equal">
      <formula>$AX$142</formula>
    </cfRule>
  </conditionalFormatting>
  <conditionalFormatting sqref="M198:O198">
    <cfRule type="cellIs" dxfId="6580" priority="6577" stopIfTrue="1" operator="equal">
      <formula>$AX$142</formula>
    </cfRule>
  </conditionalFormatting>
  <conditionalFormatting sqref="C198:D198">
    <cfRule type="cellIs" dxfId="6579" priority="6576" stopIfTrue="1" operator="equal">
      <formula>$AX$142</formula>
    </cfRule>
  </conditionalFormatting>
  <conditionalFormatting sqref="AJ199">
    <cfRule type="cellIs" dxfId="6578" priority="6575" stopIfTrue="1" operator="equal">
      <formula>$AX$142</formula>
    </cfRule>
  </conditionalFormatting>
  <conditionalFormatting sqref="T199:U199">
    <cfRule type="cellIs" dxfId="6577" priority="6574" stopIfTrue="1" operator="equal">
      <formula>$AX$142</formula>
    </cfRule>
  </conditionalFormatting>
  <conditionalFormatting sqref="F199">
    <cfRule type="cellIs" dxfId="6576" priority="6573" stopIfTrue="1" operator="equal">
      <formula>$AX$142</formula>
    </cfRule>
  </conditionalFormatting>
  <conditionalFormatting sqref="AH199">
    <cfRule type="cellIs" dxfId="6575" priority="6572" stopIfTrue="1" operator="equal">
      <formula>$AX$142</formula>
    </cfRule>
  </conditionalFormatting>
  <conditionalFormatting sqref="AK199">
    <cfRule type="cellIs" dxfId="6574" priority="6571" stopIfTrue="1" operator="equal">
      <formula>$AX$142</formula>
    </cfRule>
  </conditionalFormatting>
  <conditionalFormatting sqref="G199:L199">
    <cfRule type="cellIs" dxfId="6573" priority="6570" stopIfTrue="1" operator="equal">
      <formula>$AX$142</formula>
    </cfRule>
  </conditionalFormatting>
  <conditionalFormatting sqref="V199">
    <cfRule type="cellIs" dxfId="6572" priority="6569" stopIfTrue="1" operator="equal">
      <formula>$AX$142</formula>
    </cfRule>
  </conditionalFormatting>
  <conditionalFormatting sqref="AB199">
    <cfRule type="cellIs" dxfId="6571" priority="6568" stopIfTrue="1" operator="equal">
      <formula>$AX$142</formula>
    </cfRule>
  </conditionalFormatting>
  <conditionalFormatting sqref="W199">
    <cfRule type="cellIs" dxfId="6570" priority="6567" stopIfTrue="1" operator="equal">
      <formula>$AX$142</formula>
    </cfRule>
  </conditionalFormatting>
  <conditionalFormatting sqref="S199">
    <cfRule type="cellIs" dxfId="6569" priority="6566" stopIfTrue="1" operator="equal">
      <formula>$AX$142</formula>
    </cfRule>
  </conditionalFormatting>
  <conditionalFormatting sqref="AE199:AG199">
    <cfRule type="cellIs" dxfId="6568" priority="6565" stopIfTrue="1" operator="equal">
      <formula>$AX$142</formula>
    </cfRule>
  </conditionalFormatting>
  <conditionalFormatting sqref="AC199">
    <cfRule type="cellIs" dxfId="6567" priority="6564" stopIfTrue="1" operator="equal">
      <formula>$AX$142</formula>
    </cfRule>
  </conditionalFormatting>
  <conditionalFormatting sqref="Z199:AA199">
    <cfRule type="cellIs" dxfId="6566" priority="6563" stopIfTrue="1" operator="equal">
      <formula>$AX$142</formula>
    </cfRule>
  </conditionalFormatting>
  <conditionalFormatting sqref="E199">
    <cfRule type="cellIs" dxfId="6565" priority="6562" stopIfTrue="1" operator="equal">
      <formula>$AX$142</formula>
    </cfRule>
  </conditionalFormatting>
  <conditionalFormatting sqref="M199:O199">
    <cfRule type="cellIs" dxfId="6564" priority="6561" stopIfTrue="1" operator="equal">
      <formula>$AX$142</formula>
    </cfRule>
  </conditionalFormatting>
  <conditionalFormatting sqref="C199:D199">
    <cfRule type="cellIs" dxfId="6563" priority="6560" stopIfTrue="1" operator="equal">
      <formula>$AX$142</formula>
    </cfRule>
  </conditionalFormatting>
  <conditionalFormatting sqref="Y200">
    <cfRule type="cellIs" dxfId="6562" priority="6559" stopIfTrue="1" operator="equal">
      <formula>$AX$142</formula>
    </cfRule>
  </conditionalFormatting>
  <conditionalFormatting sqref="Q200">
    <cfRule type="cellIs" dxfId="6561" priority="6558" stopIfTrue="1" operator="equal">
      <formula>$AX$142</formula>
    </cfRule>
  </conditionalFormatting>
  <conditionalFormatting sqref="AJ200">
    <cfRule type="cellIs" dxfId="6560" priority="6557" stopIfTrue="1" operator="equal">
      <formula>$AX$142</formula>
    </cfRule>
  </conditionalFormatting>
  <conditionalFormatting sqref="T200:U200">
    <cfRule type="cellIs" dxfId="6559" priority="6556" stopIfTrue="1" operator="equal">
      <formula>$AX$142</formula>
    </cfRule>
  </conditionalFormatting>
  <conditionalFormatting sqref="F200">
    <cfRule type="cellIs" dxfId="6558" priority="6555" stopIfTrue="1" operator="equal">
      <formula>$AX$142</formula>
    </cfRule>
  </conditionalFormatting>
  <conditionalFormatting sqref="AH200">
    <cfRule type="cellIs" dxfId="6557" priority="6554" stopIfTrue="1" operator="equal">
      <formula>$AX$142</formula>
    </cfRule>
  </conditionalFormatting>
  <conditionalFormatting sqref="AK200">
    <cfRule type="cellIs" dxfId="6556" priority="6553" stopIfTrue="1" operator="equal">
      <formula>$AX$142</formula>
    </cfRule>
  </conditionalFormatting>
  <conditionalFormatting sqref="G200:L200">
    <cfRule type="cellIs" dxfId="6555" priority="6552" stopIfTrue="1" operator="equal">
      <formula>$AX$142</formula>
    </cfRule>
  </conditionalFormatting>
  <conditionalFormatting sqref="V200">
    <cfRule type="cellIs" dxfId="6554" priority="6551" stopIfTrue="1" operator="equal">
      <formula>$AX$142</formula>
    </cfRule>
  </conditionalFormatting>
  <conditionalFormatting sqref="AB200">
    <cfRule type="cellIs" dxfId="6553" priority="6550" stopIfTrue="1" operator="equal">
      <formula>$AX$142</formula>
    </cfRule>
  </conditionalFormatting>
  <conditionalFormatting sqref="W200">
    <cfRule type="cellIs" dxfId="6552" priority="6549" stopIfTrue="1" operator="equal">
      <formula>$AX$142</formula>
    </cfRule>
  </conditionalFormatting>
  <conditionalFormatting sqref="S200">
    <cfRule type="cellIs" dxfId="6551" priority="6548" stopIfTrue="1" operator="equal">
      <formula>$AX$142</formula>
    </cfRule>
  </conditionalFormatting>
  <conditionalFormatting sqref="AE200:AG200">
    <cfRule type="cellIs" dxfId="6550" priority="6547" stopIfTrue="1" operator="equal">
      <formula>$AX$142</formula>
    </cfRule>
  </conditionalFormatting>
  <conditionalFormatting sqref="AC200">
    <cfRule type="cellIs" dxfId="6549" priority="6546" stopIfTrue="1" operator="equal">
      <formula>$AX$142</formula>
    </cfRule>
  </conditionalFormatting>
  <conditionalFormatting sqref="Z200:AA200">
    <cfRule type="cellIs" dxfId="6548" priority="6545" stopIfTrue="1" operator="equal">
      <formula>$AX$142</formula>
    </cfRule>
  </conditionalFormatting>
  <conditionalFormatting sqref="E200">
    <cfRule type="cellIs" dxfId="6547" priority="6544" stopIfTrue="1" operator="equal">
      <formula>$AX$142</formula>
    </cfRule>
  </conditionalFormatting>
  <conditionalFormatting sqref="M200:O200">
    <cfRule type="cellIs" dxfId="6546" priority="6543" stopIfTrue="1" operator="equal">
      <formula>$AX$142</formula>
    </cfRule>
  </conditionalFormatting>
  <conditionalFormatting sqref="C200:D200">
    <cfRule type="cellIs" dxfId="6545" priority="6542" stopIfTrue="1" operator="equal">
      <formula>$AX$142</formula>
    </cfRule>
  </conditionalFormatting>
  <conditionalFormatting sqref="Y201">
    <cfRule type="cellIs" dxfId="6544" priority="6541" stopIfTrue="1" operator="equal">
      <formula>$AX$142</formula>
    </cfRule>
  </conditionalFormatting>
  <conditionalFormatting sqref="Q201">
    <cfRule type="cellIs" dxfId="6543" priority="6540" stopIfTrue="1" operator="equal">
      <formula>$AX$142</formula>
    </cfRule>
  </conditionalFormatting>
  <conditionalFormatting sqref="AJ201">
    <cfRule type="cellIs" dxfId="6542" priority="6539" stopIfTrue="1" operator="equal">
      <formula>$AX$142</formula>
    </cfRule>
  </conditionalFormatting>
  <conditionalFormatting sqref="T201:U201">
    <cfRule type="cellIs" dxfId="6541" priority="6538" stopIfTrue="1" operator="equal">
      <formula>$AX$142</formula>
    </cfRule>
  </conditionalFormatting>
  <conditionalFormatting sqref="F201">
    <cfRule type="cellIs" dxfId="6540" priority="6537" stopIfTrue="1" operator="equal">
      <formula>$AX$142</formula>
    </cfRule>
  </conditionalFormatting>
  <conditionalFormatting sqref="AH201">
    <cfRule type="cellIs" dxfId="6539" priority="6536" stopIfTrue="1" operator="equal">
      <formula>$AX$142</formula>
    </cfRule>
  </conditionalFormatting>
  <conditionalFormatting sqref="AK201">
    <cfRule type="cellIs" dxfId="6538" priority="6535" stopIfTrue="1" operator="equal">
      <formula>$AX$142</formula>
    </cfRule>
  </conditionalFormatting>
  <conditionalFormatting sqref="G201:L201">
    <cfRule type="cellIs" dxfId="6537" priority="6534" stopIfTrue="1" operator="equal">
      <formula>$AX$142</formula>
    </cfRule>
  </conditionalFormatting>
  <conditionalFormatting sqref="V201">
    <cfRule type="cellIs" dxfId="6536" priority="6533" stopIfTrue="1" operator="equal">
      <formula>$AX$142</formula>
    </cfRule>
  </conditionalFormatting>
  <conditionalFormatting sqref="AB201">
    <cfRule type="cellIs" dxfId="6535" priority="6532" stopIfTrue="1" operator="equal">
      <formula>$AX$142</formula>
    </cfRule>
  </conditionalFormatting>
  <conditionalFormatting sqref="W201">
    <cfRule type="cellIs" dxfId="6534" priority="6531" stopIfTrue="1" operator="equal">
      <formula>$AX$142</formula>
    </cfRule>
  </conditionalFormatting>
  <conditionalFormatting sqref="S201">
    <cfRule type="cellIs" dxfId="6533" priority="6530" stopIfTrue="1" operator="equal">
      <formula>$AX$142</formula>
    </cfRule>
  </conditionalFormatting>
  <conditionalFormatting sqref="AE201:AG201">
    <cfRule type="cellIs" dxfId="6532" priority="6529" stopIfTrue="1" operator="equal">
      <formula>$AX$142</formula>
    </cfRule>
  </conditionalFormatting>
  <conditionalFormatting sqref="AC201">
    <cfRule type="cellIs" dxfId="6531" priority="6528" stopIfTrue="1" operator="equal">
      <formula>$AX$142</formula>
    </cfRule>
  </conditionalFormatting>
  <conditionalFormatting sqref="Z201:AA201">
    <cfRule type="cellIs" dxfId="6530" priority="6527" stopIfTrue="1" operator="equal">
      <formula>$AX$142</formula>
    </cfRule>
  </conditionalFormatting>
  <conditionalFormatting sqref="E201">
    <cfRule type="cellIs" dxfId="6529" priority="6526" stopIfTrue="1" operator="equal">
      <formula>$AX$142</formula>
    </cfRule>
  </conditionalFormatting>
  <conditionalFormatting sqref="M201:O201">
    <cfRule type="cellIs" dxfId="6528" priority="6525" stopIfTrue="1" operator="equal">
      <formula>$AX$142</formula>
    </cfRule>
  </conditionalFormatting>
  <conditionalFormatting sqref="C201:D201">
    <cfRule type="cellIs" dxfId="6527" priority="6524" stopIfTrue="1" operator="equal">
      <formula>$AX$142</formula>
    </cfRule>
  </conditionalFormatting>
  <conditionalFormatting sqref="Y202">
    <cfRule type="cellIs" dxfId="6526" priority="6523" stopIfTrue="1" operator="equal">
      <formula>$AX$142</formula>
    </cfRule>
  </conditionalFormatting>
  <conditionalFormatting sqref="Q202">
    <cfRule type="cellIs" dxfId="6525" priority="6522" stopIfTrue="1" operator="equal">
      <formula>$AX$142</formula>
    </cfRule>
  </conditionalFormatting>
  <conditionalFormatting sqref="AJ202">
    <cfRule type="cellIs" dxfId="6524" priority="6521" stopIfTrue="1" operator="equal">
      <formula>$AX$142</formula>
    </cfRule>
  </conditionalFormatting>
  <conditionalFormatting sqref="T202:U202">
    <cfRule type="cellIs" dxfId="6523" priority="6520" stopIfTrue="1" operator="equal">
      <formula>$AX$142</formula>
    </cfRule>
  </conditionalFormatting>
  <conditionalFormatting sqref="F202">
    <cfRule type="cellIs" dxfId="6522" priority="6519" stopIfTrue="1" operator="equal">
      <formula>$AX$142</formula>
    </cfRule>
  </conditionalFormatting>
  <conditionalFormatting sqref="AH202">
    <cfRule type="cellIs" dxfId="6521" priority="6518" stopIfTrue="1" operator="equal">
      <formula>$AX$142</formula>
    </cfRule>
  </conditionalFormatting>
  <conditionalFormatting sqref="AK202">
    <cfRule type="cellIs" dxfId="6520" priority="6517" stopIfTrue="1" operator="equal">
      <formula>$AX$142</formula>
    </cfRule>
  </conditionalFormatting>
  <conditionalFormatting sqref="G202:L202">
    <cfRule type="cellIs" dxfId="6519" priority="6516" stopIfTrue="1" operator="equal">
      <formula>$AX$142</formula>
    </cfRule>
  </conditionalFormatting>
  <conditionalFormatting sqref="V202">
    <cfRule type="cellIs" dxfId="6518" priority="6515" stopIfTrue="1" operator="equal">
      <formula>$AX$142</formula>
    </cfRule>
  </conditionalFormatting>
  <conditionalFormatting sqref="AB202">
    <cfRule type="cellIs" dxfId="6517" priority="6514" stopIfTrue="1" operator="equal">
      <formula>$AX$142</formula>
    </cfRule>
  </conditionalFormatting>
  <conditionalFormatting sqref="W202">
    <cfRule type="cellIs" dxfId="6516" priority="6513" stopIfTrue="1" operator="equal">
      <formula>$AX$142</formula>
    </cfRule>
  </conditionalFormatting>
  <conditionalFormatting sqref="S202">
    <cfRule type="cellIs" dxfId="6515" priority="6512" stopIfTrue="1" operator="equal">
      <formula>$AX$142</formula>
    </cfRule>
  </conditionalFormatting>
  <conditionalFormatting sqref="AE202:AG202">
    <cfRule type="cellIs" dxfId="6514" priority="6511" stopIfTrue="1" operator="equal">
      <formula>$AX$142</formula>
    </cfRule>
  </conditionalFormatting>
  <conditionalFormatting sqref="AC202">
    <cfRule type="cellIs" dxfId="6513" priority="6510" stopIfTrue="1" operator="equal">
      <formula>$AX$142</formula>
    </cfRule>
  </conditionalFormatting>
  <conditionalFormatting sqref="Z202:AA202">
    <cfRule type="cellIs" dxfId="6512" priority="6509" stopIfTrue="1" operator="equal">
      <formula>$AX$142</formula>
    </cfRule>
  </conditionalFormatting>
  <conditionalFormatting sqref="E202">
    <cfRule type="cellIs" dxfId="6511" priority="6508" stopIfTrue="1" operator="equal">
      <formula>$AX$142</formula>
    </cfRule>
  </conditionalFormatting>
  <conditionalFormatting sqref="M202:O202">
    <cfRule type="cellIs" dxfId="6510" priority="6507" stopIfTrue="1" operator="equal">
      <formula>$AX$142</formula>
    </cfRule>
  </conditionalFormatting>
  <conditionalFormatting sqref="C202:D202">
    <cfRule type="cellIs" dxfId="6509" priority="6506" stopIfTrue="1" operator="equal">
      <formula>$AX$142</formula>
    </cfRule>
  </conditionalFormatting>
  <conditionalFormatting sqref="Y203">
    <cfRule type="cellIs" dxfId="6508" priority="6505" stopIfTrue="1" operator="equal">
      <formula>$AX$142</formula>
    </cfRule>
  </conditionalFormatting>
  <conditionalFormatting sqref="Q203">
    <cfRule type="cellIs" dxfId="6507" priority="6504" stopIfTrue="1" operator="equal">
      <formula>$AX$142</formula>
    </cfRule>
  </conditionalFormatting>
  <conditionalFormatting sqref="AJ203">
    <cfRule type="cellIs" dxfId="6506" priority="6503" stopIfTrue="1" operator="equal">
      <formula>$AX$142</formula>
    </cfRule>
  </conditionalFormatting>
  <conditionalFormatting sqref="T203:U203">
    <cfRule type="cellIs" dxfId="6505" priority="6502" stopIfTrue="1" operator="equal">
      <formula>$AX$142</formula>
    </cfRule>
  </conditionalFormatting>
  <conditionalFormatting sqref="F203">
    <cfRule type="cellIs" dxfId="6504" priority="6501" stopIfTrue="1" operator="equal">
      <formula>$AX$142</formula>
    </cfRule>
  </conditionalFormatting>
  <conditionalFormatting sqref="AH203">
    <cfRule type="cellIs" dxfId="6503" priority="6500" stopIfTrue="1" operator="equal">
      <formula>$AX$142</formula>
    </cfRule>
  </conditionalFormatting>
  <conditionalFormatting sqref="AK203">
    <cfRule type="cellIs" dxfId="6502" priority="6499" stopIfTrue="1" operator="equal">
      <formula>$AX$142</formula>
    </cfRule>
  </conditionalFormatting>
  <conditionalFormatting sqref="G203:K203">
    <cfRule type="cellIs" dxfId="6501" priority="6498" stopIfTrue="1" operator="equal">
      <formula>$AX$142</formula>
    </cfRule>
  </conditionalFormatting>
  <conditionalFormatting sqref="V203">
    <cfRule type="cellIs" dxfId="6500" priority="6497" stopIfTrue="1" operator="equal">
      <formula>$AX$142</formula>
    </cfRule>
  </conditionalFormatting>
  <conditionalFormatting sqref="AB203">
    <cfRule type="cellIs" dxfId="6499" priority="6496" stopIfTrue="1" operator="equal">
      <formula>$AX$142</formula>
    </cfRule>
  </conditionalFormatting>
  <conditionalFormatting sqref="W203">
    <cfRule type="cellIs" dxfId="6498" priority="6495" stopIfTrue="1" operator="equal">
      <formula>$AX$142</formula>
    </cfRule>
  </conditionalFormatting>
  <conditionalFormatting sqref="S203">
    <cfRule type="cellIs" dxfId="6497" priority="6494" stopIfTrue="1" operator="equal">
      <formula>$AX$142</formula>
    </cfRule>
  </conditionalFormatting>
  <conditionalFormatting sqref="AE203:AG203">
    <cfRule type="cellIs" dxfId="6496" priority="6493" stopIfTrue="1" operator="equal">
      <formula>$AX$142</formula>
    </cfRule>
  </conditionalFormatting>
  <conditionalFormatting sqref="AC203">
    <cfRule type="cellIs" dxfId="6495" priority="6492" stopIfTrue="1" operator="equal">
      <formula>$AX$142</formula>
    </cfRule>
  </conditionalFormatting>
  <conditionalFormatting sqref="Z203:AA203">
    <cfRule type="cellIs" dxfId="6494" priority="6491" stopIfTrue="1" operator="equal">
      <formula>$AX$142</formula>
    </cfRule>
  </conditionalFormatting>
  <conditionalFormatting sqref="E203">
    <cfRule type="cellIs" dxfId="6493" priority="6490" stopIfTrue="1" operator="equal">
      <formula>$AX$142</formula>
    </cfRule>
  </conditionalFormatting>
  <conditionalFormatting sqref="M203:O203">
    <cfRule type="cellIs" dxfId="6492" priority="6489" stopIfTrue="1" operator="equal">
      <formula>$AX$142</formula>
    </cfRule>
  </conditionalFormatting>
  <conditionalFormatting sqref="C203:D203">
    <cfRule type="cellIs" dxfId="6491" priority="6488" stopIfTrue="1" operator="equal">
      <formula>$AX$142</formula>
    </cfRule>
  </conditionalFormatting>
  <conditionalFormatting sqref="Y204">
    <cfRule type="cellIs" dxfId="6490" priority="6487" stopIfTrue="1" operator="equal">
      <formula>$AX$142</formula>
    </cfRule>
  </conditionalFormatting>
  <conditionalFormatting sqref="Q204">
    <cfRule type="cellIs" dxfId="6489" priority="6486" stopIfTrue="1" operator="equal">
      <formula>$AX$142</formula>
    </cfRule>
  </conditionalFormatting>
  <conditionalFormatting sqref="AJ204">
    <cfRule type="cellIs" dxfId="6488" priority="6485" stopIfTrue="1" operator="equal">
      <formula>$AX$142</formula>
    </cfRule>
  </conditionalFormatting>
  <conditionalFormatting sqref="T204:U204">
    <cfRule type="cellIs" dxfId="6487" priority="6484" stopIfTrue="1" operator="equal">
      <formula>$AX$142</formula>
    </cfRule>
  </conditionalFormatting>
  <conditionalFormatting sqref="F204">
    <cfRule type="cellIs" dxfId="6486" priority="6483" stopIfTrue="1" operator="equal">
      <formula>$AX$142</formula>
    </cfRule>
  </conditionalFormatting>
  <conditionalFormatting sqref="AH204">
    <cfRule type="cellIs" dxfId="6485" priority="6482" stopIfTrue="1" operator="equal">
      <formula>$AX$142</formula>
    </cfRule>
  </conditionalFormatting>
  <conditionalFormatting sqref="AK204">
    <cfRule type="cellIs" dxfId="6484" priority="6481" stopIfTrue="1" operator="equal">
      <formula>$AX$142</formula>
    </cfRule>
  </conditionalFormatting>
  <conditionalFormatting sqref="G204:L204">
    <cfRule type="cellIs" dxfId="6483" priority="6480" stopIfTrue="1" operator="equal">
      <formula>$AX$142</formula>
    </cfRule>
  </conditionalFormatting>
  <conditionalFormatting sqref="V204">
    <cfRule type="cellIs" dxfId="6482" priority="6479" stopIfTrue="1" operator="equal">
      <formula>$AX$142</formula>
    </cfRule>
  </conditionalFormatting>
  <conditionalFormatting sqref="AB204">
    <cfRule type="cellIs" dxfId="6481" priority="6478" stopIfTrue="1" operator="equal">
      <formula>$AX$142</formula>
    </cfRule>
  </conditionalFormatting>
  <conditionalFormatting sqref="W204">
    <cfRule type="cellIs" dxfId="6480" priority="6477" stopIfTrue="1" operator="equal">
      <formula>$AX$142</formula>
    </cfRule>
  </conditionalFormatting>
  <conditionalFormatting sqref="S204">
    <cfRule type="cellIs" dxfId="6479" priority="6476" stopIfTrue="1" operator="equal">
      <formula>$AX$142</formula>
    </cfRule>
  </conditionalFormatting>
  <conditionalFormatting sqref="AF204:AG204">
    <cfRule type="cellIs" dxfId="6478" priority="6475" stopIfTrue="1" operator="equal">
      <formula>$AX$142</formula>
    </cfRule>
  </conditionalFormatting>
  <conditionalFormatting sqref="AC204">
    <cfRule type="cellIs" dxfId="6477" priority="6474" stopIfTrue="1" operator="equal">
      <formula>$AX$142</formula>
    </cfRule>
  </conditionalFormatting>
  <conditionalFormatting sqref="Z204:AA204">
    <cfRule type="cellIs" dxfId="6476" priority="6473" stopIfTrue="1" operator="equal">
      <formula>$AX$142</formula>
    </cfRule>
  </conditionalFormatting>
  <conditionalFormatting sqref="E204">
    <cfRule type="cellIs" dxfId="6475" priority="6472" stopIfTrue="1" operator="equal">
      <formula>$AX$142</formula>
    </cfRule>
  </conditionalFormatting>
  <conditionalFormatting sqref="M204:O204">
    <cfRule type="cellIs" dxfId="6474" priority="6471" stopIfTrue="1" operator="equal">
      <formula>$AX$142</formula>
    </cfRule>
  </conditionalFormatting>
  <conditionalFormatting sqref="C204:D204">
    <cfRule type="cellIs" dxfId="6473" priority="6470" stopIfTrue="1" operator="equal">
      <formula>$AX$142</formula>
    </cfRule>
  </conditionalFormatting>
  <conditionalFormatting sqref="AE205">
    <cfRule type="cellIs" dxfId="6472" priority="6469" stopIfTrue="1" operator="equal">
      <formula>$AX$142</formula>
    </cfRule>
  </conditionalFormatting>
  <conditionalFormatting sqref="Y205">
    <cfRule type="cellIs" dxfId="6471" priority="6468" stopIfTrue="1" operator="equal">
      <formula>$AX$142</formula>
    </cfRule>
  </conditionalFormatting>
  <conditionalFormatting sqref="Q205">
    <cfRule type="cellIs" dxfId="6470" priority="6467" stopIfTrue="1" operator="equal">
      <formula>$AX$142</formula>
    </cfRule>
  </conditionalFormatting>
  <conditionalFormatting sqref="AJ205">
    <cfRule type="cellIs" dxfId="6469" priority="6466" stopIfTrue="1" operator="equal">
      <formula>$AX$142</formula>
    </cfRule>
  </conditionalFormatting>
  <conditionalFormatting sqref="T205:U205">
    <cfRule type="cellIs" dxfId="6468" priority="6465" stopIfTrue="1" operator="equal">
      <formula>$AX$142</formula>
    </cfRule>
  </conditionalFormatting>
  <conditionalFormatting sqref="F205">
    <cfRule type="cellIs" dxfId="6467" priority="6464" stopIfTrue="1" operator="equal">
      <formula>$AX$142</formula>
    </cfRule>
  </conditionalFormatting>
  <conditionalFormatting sqref="AH205">
    <cfRule type="cellIs" dxfId="6466" priority="6463" stopIfTrue="1" operator="equal">
      <formula>$AX$142</formula>
    </cfRule>
  </conditionalFormatting>
  <conditionalFormatting sqref="AK205">
    <cfRule type="cellIs" dxfId="6465" priority="6462" stopIfTrue="1" operator="equal">
      <formula>$AX$142</formula>
    </cfRule>
  </conditionalFormatting>
  <conditionalFormatting sqref="G205:K205">
    <cfRule type="cellIs" dxfId="6464" priority="6461" stopIfTrue="1" operator="equal">
      <formula>$AX$142</formula>
    </cfRule>
  </conditionalFormatting>
  <conditionalFormatting sqref="V205">
    <cfRule type="cellIs" dxfId="6463" priority="6460" stopIfTrue="1" operator="equal">
      <formula>$AX$142</formula>
    </cfRule>
  </conditionalFormatting>
  <conditionalFormatting sqref="AB205">
    <cfRule type="cellIs" dxfId="6462" priority="6459" stopIfTrue="1" operator="equal">
      <formula>$AX$142</formula>
    </cfRule>
  </conditionalFormatting>
  <conditionalFormatting sqref="W205">
    <cfRule type="cellIs" dxfId="6461" priority="6458" stopIfTrue="1" operator="equal">
      <formula>$AX$142</formula>
    </cfRule>
  </conditionalFormatting>
  <conditionalFormatting sqref="S205">
    <cfRule type="cellIs" dxfId="6460" priority="6457" stopIfTrue="1" operator="equal">
      <formula>$AX$142</formula>
    </cfRule>
  </conditionalFormatting>
  <conditionalFormatting sqref="AF205:AG205">
    <cfRule type="cellIs" dxfId="6459" priority="6456" stopIfTrue="1" operator="equal">
      <formula>$AX$142</formula>
    </cfRule>
  </conditionalFormatting>
  <conditionalFormatting sqref="AC205">
    <cfRule type="cellIs" dxfId="6458" priority="6455" stopIfTrue="1" operator="equal">
      <formula>$AX$142</formula>
    </cfRule>
  </conditionalFormatting>
  <conditionalFormatting sqref="Z205:AA205">
    <cfRule type="cellIs" dxfId="6457" priority="6454" stopIfTrue="1" operator="equal">
      <formula>$AX$142</formula>
    </cfRule>
  </conditionalFormatting>
  <conditionalFormatting sqref="E205">
    <cfRule type="cellIs" dxfId="6456" priority="6453" stopIfTrue="1" operator="equal">
      <formula>$AX$142</formula>
    </cfRule>
  </conditionalFormatting>
  <conditionalFormatting sqref="M205:O205">
    <cfRule type="cellIs" dxfId="6455" priority="6452" stopIfTrue="1" operator="equal">
      <formula>$AX$142</formula>
    </cfRule>
  </conditionalFormatting>
  <conditionalFormatting sqref="C205:D205">
    <cfRule type="cellIs" dxfId="6454" priority="6451" stopIfTrue="1" operator="equal">
      <formula>$AX$142</formula>
    </cfRule>
  </conditionalFormatting>
  <conditionalFormatting sqref="AN12:AN566">
    <cfRule type="iconSet" priority="6450">
      <iconSet iconSet="5Arrows">
        <cfvo type="percent" val="0"/>
        <cfvo type="percent" val="20"/>
        <cfvo type="percent" val="40"/>
        <cfvo type="percent" val="60"/>
        <cfvo type="percent" val="80"/>
      </iconSet>
    </cfRule>
  </conditionalFormatting>
  <conditionalFormatting sqref="AE206">
    <cfRule type="cellIs" dxfId="6453" priority="6449" stopIfTrue="1" operator="equal">
      <formula>$AX$142</formula>
    </cfRule>
  </conditionalFormatting>
  <conditionalFormatting sqref="Y206">
    <cfRule type="cellIs" dxfId="6452" priority="6448" stopIfTrue="1" operator="equal">
      <formula>$AX$142</formula>
    </cfRule>
  </conditionalFormatting>
  <conditionalFormatting sqref="Q206">
    <cfRule type="cellIs" dxfId="6451" priority="6447" stopIfTrue="1" operator="equal">
      <formula>$AX$142</formula>
    </cfRule>
  </conditionalFormatting>
  <conditionalFormatting sqref="AJ206">
    <cfRule type="cellIs" dxfId="6450" priority="6446" stopIfTrue="1" operator="equal">
      <formula>$AX$142</formula>
    </cfRule>
  </conditionalFormatting>
  <conditionalFormatting sqref="T206:U206">
    <cfRule type="cellIs" dxfId="6449" priority="6445" stopIfTrue="1" operator="equal">
      <formula>$AX$142</formula>
    </cfRule>
  </conditionalFormatting>
  <conditionalFormatting sqref="F206">
    <cfRule type="cellIs" dxfId="6448" priority="6444" stopIfTrue="1" operator="equal">
      <formula>$AX$142</formula>
    </cfRule>
  </conditionalFormatting>
  <conditionalFormatting sqref="AH206">
    <cfRule type="cellIs" dxfId="6447" priority="6443" stopIfTrue="1" operator="equal">
      <formula>$AX$142</formula>
    </cfRule>
  </conditionalFormatting>
  <conditionalFormatting sqref="AK206">
    <cfRule type="cellIs" dxfId="6446" priority="6442" stopIfTrue="1" operator="equal">
      <formula>$AX$142</formula>
    </cfRule>
  </conditionalFormatting>
  <conditionalFormatting sqref="G206:K206">
    <cfRule type="cellIs" dxfId="6445" priority="6441" stopIfTrue="1" operator="equal">
      <formula>$AX$142</formula>
    </cfRule>
  </conditionalFormatting>
  <conditionalFormatting sqref="V206">
    <cfRule type="cellIs" dxfId="6444" priority="6440" stopIfTrue="1" operator="equal">
      <formula>$AX$142</formula>
    </cfRule>
  </conditionalFormatting>
  <conditionalFormatting sqref="AB206">
    <cfRule type="cellIs" dxfId="6443" priority="6439" stopIfTrue="1" operator="equal">
      <formula>$AX$142</formula>
    </cfRule>
  </conditionalFormatting>
  <conditionalFormatting sqref="W206">
    <cfRule type="cellIs" dxfId="6442" priority="6438" stopIfTrue="1" operator="equal">
      <formula>$AX$142</formula>
    </cfRule>
  </conditionalFormatting>
  <conditionalFormatting sqref="S206">
    <cfRule type="cellIs" dxfId="6441" priority="6437" stopIfTrue="1" operator="equal">
      <formula>$AX$142</formula>
    </cfRule>
  </conditionalFormatting>
  <conditionalFormatting sqref="AF206:AG206">
    <cfRule type="cellIs" dxfId="6440" priority="6436" stopIfTrue="1" operator="equal">
      <formula>$AX$142</formula>
    </cfRule>
  </conditionalFormatting>
  <conditionalFormatting sqref="AC206">
    <cfRule type="cellIs" dxfId="6439" priority="6435" stopIfTrue="1" operator="equal">
      <formula>$AX$142</formula>
    </cfRule>
  </conditionalFormatting>
  <conditionalFormatting sqref="Z206:AA206">
    <cfRule type="cellIs" dxfId="6438" priority="6434" stopIfTrue="1" operator="equal">
      <formula>$AX$142</formula>
    </cfRule>
  </conditionalFormatting>
  <conditionalFormatting sqref="E206">
    <cfRule type="cellIs" dxfId="6437" priority="6433" stopIfTrue="1" operator="equal">
      <formula>$AX$142</formula>
    </cfRule>
  </conditionalFormatting>
  <conditionalFormatting sqref="M206:O206">
    <cfRule type="cellIs" dxfId="6436" priority="6432" stopIfTrue="1" operator="equal">
      <formula>$AX$142</formula>
    </cfRule>
  </conditionalFormatting>
  <conditionalFormatting sqref="C206:D206">
    <cfRule type="cellIs" dxfId="6435" priority="6431" stopIfTrue="1" operator="equal">
      <formula>$AX$142</formula>
    </cfRule>
  </conditionalFormatting>
  <conditionalFormatting sqref="AE207">
    <cfRule type="cellIs" dxfId="6434" priority="6430" stopIfTrue="1" operator="equal">
      <formula>$AX$142</formula>
    </cfRule>
  </conditionalFormatting>
  <conditionalFormatting sqref="Y207">
    <cfRule type="cellIs" dxfId="6433" priority="6429" stopIfTrue="1" operator="equal">
      <formula>$AX$142</formula>
    </cfRule>
  </conditionalFormatting>
  <conditionalFormatting sqref="Q207">
    <cfRule type="cellIs" dxfId="6432" priority="6428" stopIfTrue="1" operator="equal">
      <formula>$AX$142</formula>
    </cfRule>
  </conditionalFormatting>
  <conditionalFormatting sqref="AJ207">
    <cfRule type="cellIs" dxfId="6431" priority="6427" stopIfTrue="1" operator="equal">
      <formula>$AX$142</formula>
    </cfRule>
  </conditionalFormatting>
  <conditionalFormatting sqref="T207:U207">
    <cfRule type="cellIs" dxfId="6430" priority="6426" stopIfTrue="1" operator="equal">
      <formula>$AX$142</formula>
    </cfRule>
  </conditionalFormatting>
  <conditionalFormatting sqref="F207">
    <cfRule type="cellIs" dxfId="6429" priority="6425" stopIfTrue="1" operator="equal">
      <formula>$AX$142</formula>
    </cfRule>
  </conditionalFormatting>
  <conditionalFormatting sqref="AH207">
    <cfRule type="cellIs" dxfId="6428" priority="6424" stopIfTrue="1" operator="equal">
      <formula>$AX$142</formula>
    </cfRule>
  </conditionalFormatting>
  <conditionalFormatting sqref="AK207">
    <cfRule type="cellIs" dxfId="6427" priority="6423" stopIfTrue="1" operator="equal">
      <formula>$AX$142</formula>
    </cfRule>
  </conditionalFormatting>
  <conditionalFormatting sqref="G207:K207">
    <cfRule type="cellIs" dxfId="6426" priority="6422" stopIfTrue="1" operator="equal">
      <formula>$AX$142</formula>
    </cfRule>
  </conditionalFormatting>
  <conditionalFormatting sqref="V207">
    <cfRule type="cellIs" dxfId="6425" priority="6421" stopIfTrue="1" operator="equal">
      <formula>$AX$142</formula>
    </cfRule>
  </conditionalFormatting>
  <conditionalFormatting sqref="AB207">
    <cfRule type="cellIs" dxfId="6424" priority="6420" stopIfTrue="1" operator="equal">
      <formula>$AX$142</formula>
    </cfRule>
  </conditionalFormatting>
  <conditionalFormatting sqref="W207">
    <cfRule type="cellIs" dxfId="6423" priority="6419" stopIfTrue="1" operator="equal">
      <formula>$AX$142</formula>
    </cfRule>
  </conditionalFormatting>
  <conditionalFormatting sqref="S207">
    <cfRule type="cellIs" dxfId="6422" priority="6418" stopIfTrue="1" operator="equal">
      <formula>$AX$142</formula>
    </cfRule>
  </conditionalFormatting>
  <conditionalFormatting sqref="AF207:AG207">
    <cfRule type="cellIs" dxfId="6421" priority="6417" stopIfTrue="1" operator="equal">
      <formula>$AX$142</formula>
    </cfRule>
  </conditionalFormatting>
  <conditionalFormatting sqref="AC207">
    <cfRule type="cellIs" dxfId="6420" priority="6416" stopIfTrue="1" operator="equal">
      <formula>$AX$142</formula>
    </cfRule>
  </conditionalFormatting>
  <conditionalFormatting sqref="Z207:AA207">
    <cfRule type="cellIs" dxfId="6419" priority="6415" stopIfTrue="1" operator="equal">
      <formula>$AX$142</formula>
    </cfRule>
  </conditionalFormatting>
  <conditionalFormatting sqref="E207">
    <cfRule type="cellIs" dxfId="6418" priority="6414" stopIfTrue="1" operator="equal">
      <formula>$AX$142</formula>
    </cfRule>
  </conditionalFormatting>
  <conditionalFormatting sqref="M207:O207">
    <cfRule type="cellIs" dxfId="6417" priority="6413" stopIfTrue="1" operator="equal">
      <formula>$AX$142</formula>
    </cfRule>
  </conditionalFormatting>
  <conditionalFormatting sqref="C207:D207">
    <cfRule type="cellIs" dxfId="6416" priority="6412" stopIfTrue="1" operator="equal">
      <formula>$AX$142</formula>
    </cfRule>
  </conditionalFormatting>
  <conditionalFormatting sqref="AE208">
    <cfRule type="cellIs" dxfId="6415" priority="6411" stopIfTrue="1" operator="equal">
      <formula>$AX$142</formula>
    </cfRule>
  </conditionalFormatting>
  <conditionalFormatting sqref="Y208">
    <cfRule type="cellIs" dxfId="6414" priority="6410" stopIfTrue="1" operator="equal">
      <formula>$AX$142</formula>
    </cfRule>
  </conditionalFormatting>
  <conditionalFormatting sqref="Q208">
    <cfRule type="cellIs" dxfId="6413" priority="6409" stopIfTrue="1" operator="equal">
      <formula>$AX$142</formula>
    </cfRule>
  </conditionalFormatting>
  <conditionalFormatting sqref="AJ208">
    <cfRule type="cellIs" dxfId="6412" priority="6408" stopIfTrue="1" operator="equal">
      <formula>$AX$142</formula>
    </cfRule>
  </conditionalFormatting>
  <conditionalFormatting sqref="T208:U208">
    <cfRule type="cellIs" dxfId="6411" priority="6407" stopIfTrue="1" operator="equal">
      <formula>$AX$142</formula>
    </cfRule>
  </conditionalFormatting>
  <conditionalFormatting sqref="F208">
    <cfRule type="cellIs" dxfId="6410" priority="6406" stopIfTrue="1" operator="equal">
      <formula>$AX$142</formula>
    </cfRule>
  </conditionalFormatting>
  <conditionalFormatting sqref="AH208">
    <cfRule type="cellIs" dxfId="6409" priority="6405" stopIfTrue="1" operator="equal">
      <formula>$AX$142</formula>
    </cfRule>
  </conditionalFormatting>
  <conditionalFormatting sqref="AK208">
    <cfRule type="cellIs" dxfId="6408" priority="6404" stopIfTrue="1" operator="equal">
      <formula>$AX$142</formula>
    </cfRule>
  </conditionalFormatting>
  <conditionalFormatting sqref="G208:K208">
    <cfRule type="cellIs" dxfId="6407" priority="6403" stopIfTrue="1" operator="equal">
      <formula>$AX$142</formula>
    </cfRule>
  </conditionalFormatting>
  <conditionalFormatting sqref="V208">
    <cfRule type="cellIs" dxfId="6406" priority="6402" stopIfTrue="1" operator="equal">
      <formula>$AX$142</formula>
    </cfRule>
  </conditionalFormatting>
  <conditionalFormatting sqref="AB208">
    <cfRule type="cellIs" dxfId="6405" priority="6401" stopIfTrue="1" operator="equal">
      <formula>$AX$142</formula>
    </cfRule>
  </conditionalFormatting>
  <conditionalFormatting sqref="W208">
    <cfRule type="cellIs" dxfId="6404" priority="6400" stopIfTrue="1" operator="equal">
      <formula>$AX$142</formula>
    </cfRule>
  </conditionalFormatting>
  <conditionalFormatting sqref="S208">
    <cfRule type="cellIs" dxfId="6403" priority="6399" stopIfTrue="1" operator="equal">
      <formula>$AX$142</formula>
    </cfRule>
  </conditionalFormatting>
  <conditionalFormatting sqref="AF208:AG208">
    <cfRule type="cellIs" dxfId="6402" priority="6398" stopIfTrue="1" operator="equal">
      <formula>$AX$142</formula>
    </cfRule>
  </conditionalFormatting>
  <conditionalFormatting sqref="AC208">
    <cfRule type="cellIs" dxfId="6401" priority="6397" stopIfTrue="1" operator="equal">
      <formula>$AX$142</formula>
    </cfRule>
  </conditionalFormatting>
  <conditionalFormatting sqref="Z208:AA208">
    <cfRule type="cellIs" dxfId="6400" priority="6396" stopIfTrue="1" operator="equal">
      <formula>$AX$142</formula>
    </cfRule>
  </conditionalFormatting>
  <conditionalFormatting sqref="E208">
    <cfRule type="cellIs" dxfId="6399" priority="6395" stopIfTrue="1" operator="equal">
      <formula>$AX$142</formula>
    </cfRule>
  </conditionalFormatting>
  <conditionalFormatting sqref="M208:O208">
    <cfRule type="cellIs" dxfId="6398" priority="6394" stopIfTrue="1" operator="equal">
      <formula>$AX$142</formula>
    </cfRule>
  </conditionalFormatting>
  <conditionalFormatting sqref="C208:D208">
    <cfRule type="cellIs" dxfId="6397" priority="6393" stopIfTrue="1" operator="equal">
      <formula>$AX$142</formula>
    </cfRule>
  </conditionalFormatting>
  <conditionalFormatting sqref="AE209">
    <cfRule type="cellIs" dxfId="6396" priority="6392" stopIfTrue="1" operator="equal">
      <formula>$AX$142</formula>
    </cfRule>
  </conditionalFormatting>
  <conditionalFormatting sqref="Y209">
    <cfRule type="cellIs" dxfId="6395" priority="6391" stopIfTrue="1" operator="equal">
      <formula>$AX$142</formula>
    </cfRule>
  </conditionalFormatting>
  <conditionalFormatting sqref="Q209">
    <cfRule type="cellIs" dxfId="6394" priority="6390" stopIfTrue="1" operator="equal">
      <formula>$AX$142</formula>
    </cfRule>
  </conditionalFormatting>
  <conditionalFormatting sqref="AJ209">
    <cfRule type="cellIs" dxfId="6393" priority="6389" stopIfTrue="1" operator="equal">
      <formula>$AX$142</formula>
    </cfRule>
  </conditionalFormatting>
  <conditionalFormatting sqref="T209:U209">
    <cfRule type="cellIs" dxfId="6392" priority="6388" stopIfTrue="1" operator="equal">
      <formula>$AX$142</formula>
    </cfRule>
  </conditionalFormatting>
  <conditionalFormatting sqref="F209">
    <cfRule type="cellIs" dxfId="6391" priority="6387" stopIfTrue="1" operator="equal">
      <formula>$AX$142</formula>
    </cfRule>
  </conditionalFormatting>
  <conditionalFormatting sqref="AH209">
    <cfRule type="cellIs" dxfId="6390" priority="6386" stopIfTrue="1" operator="equal">
      <formula>$AX$142</formula>
    </cfRule>
  </conditionalFormatting>
  <conditionalFormatting sqref="AK209">
    <cfRule type="cellIs" dxfId="6389" priority="6385" stopIfTrue="1" operator="equal">
      <formula>$AX$142</formula>
    </cfRule>
  </conditionalFormatting>
  <conditionalFormatting sqref="G209:K209">
    <cfRule type="cellIs" dxfId="6388" priority="6384" stopIfTrue="1" operator="equal">
      <formula>$AX$142</formula>
    </cfRule>
  </conditionalFormatting>
  <conditionalFormatting sqref="V209">
    <cfRule type="cellIs" dxfId="6387" priority="6383" stopIfTrue="1" operator="equal">
      <formula>$AX$142</formula>
    </cfRule>
  </conditionalFormatting>
  <conditionalFormatting sqref="AB209">
    <cfRule type="cellIs" dxfId="6386" priority="6382" stopIfTrue="1" operator="equal">
      <formula>$AX$142</formula>
    </cfRule>
  </conditionalFormatting>
  <conditionalFormatting sqref="W209">
    <cfRule type="cellIs" dxfId="6385" priority="6381" stopIfTrue="1" operator="equal">
      <formula>$AX$142</formula>
    </cfRule>
  </conditionalFormatting>
  <conditionalFormatting sqref="S209">
    <cfRule type="cellIs" dxfId="6384" priority="6380" stopIfTrue="1" operator="equal">
      <formula>$AX$142</formula>
    </cfRule>
  </conditionalFormatting>
  <conditionalFormatting sqref="AF209:AG209">
    <cfRule type="cellIs" dxfId="6383" priority="6379" stopIfTrue="1" operator="equal">
      <formula>$AX$142</formula>
    </cfRule>
  </conditionalFormatting>
  <conditionalFormatting sqref="AC209">
    <cfRule type="cellIs" dxfId="6382" priority="6378" stopIfTrue="1" operator="equal">
      <formula>$AX$142</formula>
    </cfRule>
  </conditionalFormatting>
  <conditionalFormatting sqref="Z209:AA209">
    <cfRule type="cellIs" dxfId="6381" priority="6377" stopIfTrue="1" operator="equal">
      <formula>$AX$142</formula>
    </cfRule>
  </conditionalFormatting>
  <conditionalFormatting sqref="E209">
    <cfRule type="cellIs" dxfId="6380" priority="6376" stopIfTrue="1" operator="equal">
      <formula>$AX$142</formula>
    </cfRule>
  </conditionalFormatting>
  <conditionalFormatting sqref="M209:O209">
    <cfRule type="cellIs" dxfId="6379" priority="6375" stopIfTrue="1" operator="equal">
      <formula>$AX$142</formula>
    </cfRule>
  </conditionalFormatting>
  <conditionalFormatting sqref="C209:D209">
    <cfRule type="cellIs" dxfId="6378" priority="6374" stopIfTrue="1" operator="equal">
      <formula>$AX$142</formula>
    </cfRule>
  </conditionalFormatting>
  <conditionalFormatting sqref="AE210">
    <cfRule type="cellIs" dxfId="6377" priority="6373" stopIfTrue="1" operator="equal">
      <formula>$AX$142</formula>
    </cfRule>
  </conditionalFormatting>
  <conditionalFormatting sqref="Y210">
    <cfRule type="cellIs" dxfId="6376" priority="6372" stopIfTrue="1" operator="equal">
      <formula>$AX$142</formula>
    </cfRule>
  </conditionalFormatting>
  <conditionalFormatting sqref="Q210">
    <cfRule type="cellIs" dxfId="6375" priority="6371" stopIfTrue="1" operator="equal">
      <formula>$AX$142</formula>
    </cfRule>
  </conditionalFormatting>
  <conditionalFormatting sqref="AJ210">
    <cfRule type="cellIs" dxfId="6374" priority="6370" stopIfTrue="1" operator="equal">
      <formula>$AX$142</formula>
    </cfRule>
  </conditionalFormatting>
  <conditionalFormatting sqref="T210:U210">
    <cfRule type="cellIs" dxfId="6373" priority="6369" stopIfTrue="1" operator="equal">
      <formula>$AX$142</formula>
    </cfRule>
  </conditionalFormatting>
  <conditionalFormatting sqref="F210">
    <cfRule type="cellIs" dxfId="6372" priority="6368" stopIfTrue="1" operator="equal">
      <formula>$AX$142</formula>
    </cfRule>
  </conditionalFormatting>
  <conditionalFormatting sqref="AH210">
    <cfRule type="cellIs" dxfId="6371" priority="6367" stopIfTrue="1" operator="equal">
      <formula>$AX$142</formula>
    </cfRule>
  </conditionalFormatting>
  <conditionalFormatting sqref="AK210">
    <cfRule type="cellIs" dxfId="6370" priority="6366" stopIfTrue="1" operator="equal">
      <formula>$AX$142</formula>
    </cfRule>
  </conditionalFormatting>
  <conditionalFormatting sqref="G210:K210">
    <cfRule type="cellIs" dxfId="6369" priority="6365" stopIfTrue="1" operator="equal">
      <formula>$AX$142</formula>
    </cfRule>
  </conditionalFormatting>
  <conditionalFormatting sqref="V210">
    <cfRule type="cellIs" dxfId="6368" priority="6364" stopIfTrue="1" operator="equal">
      <formula>$AX$142</formula>
    </cfRule>
  </conditionalFormatting>
  <conditionalFormatting sqref="AB210">
    <cfRule type="cellIs" dxfId="6367" priority="6363" stopIfTrue="1" operator="equal">
      <formula>$AX$142</formula>
    </cfRule>
  </conditionalFormatting>
  <conditionalFormatting sqref="W210">
    <cfRule type="cellIs" dxfId="6366" priority="6362" stopIfTrue="1" operator="equal">
      <formula>$AX$142</formula>
    </cfRule>
  </conditionalFormatting>
  <conditionalFormatting sqref="S210">
    <cfRule type="cellIs" dxfId="6365" priority="6361" stopIfTrue="1" operator="equal">
      <formula>$AX$142</formula>
    </cfRule>
  </conditionalFormatting>
  <conditionalFormatting sqref="AF210:AG210">
    <cfRule type="cellIs" dxfId="6364" priority="6360" stopIfTrue="1" operator="equal">
      <formula>$AX$142</formula>
    </cfRule>
  </conditionalFormatting>
  <conditionalFormatting sqref="AC210">
    <cfRule type="cellIs" dxfId="6363" priority="6359" stopIfTrue="1" operator="equal">
      <formula>$AX$142</formula>
    </cfRule>
  </conditionalFormatting>
  <conditionalFormatting sqref="Z210:AA210">
    <cfRule type="cellIs" dxfId="6362" priority="6358" stopIfTrue="1" operator="equal">
      <formula>$AX$142</formula>
    </cfRule>
  </conditionalFormatting>
  <conditionalFormatting sqref="E210">
    <cfRule type="cellIs" dxfId="6361" priority="6357" stopIfTrue="1" operator="equal">
      <formula>$AX$142</formula>
    </cfRule>
  </conditionalFormatting>
  <conditionalFormatting sqref="M210:O210">
    <cfRule type="cellIs" dxfId="6360" priority="6356" stopIfTrue="1" operator="equal">
      <formula>$AX$142</formula>
    </cfRule>
  </conditionalFormatting>
  <conditionalFormatting sqref="C210:D210">
    <cfRule type="cellIs" dxfId="6359" priority="6355" stopIfTrue="1" operator="equal">
      <formula>$AX$142</formula>
    </cfRule>
  </conditionalFormatting>
  <conditionalFormatting sqref="AE211">
    <cfRule type="cellIs" dxfId="6358" priority="6354" stopIfTrue="1" operator="equal">
      <formula>$AX$142</formula>
    </cfRule>
  </conditionalFormatting>
  <conditionalFormatting sqref="Y211">
    <cfRule type="cellIs" dxfId="6357" priority="6353" stopIfTrue="1" operator="equal">
      <formula>$AX$142</formula>
    </cfRule>
  </conditionalFormatting>
  <conditionalFormatting sqref="Q211">
    <cfRule type="cellIs" dxfId="6356" priority="6352" stopIfTrue="1" operator="equal">
      <formula>$AX$142</formula>
    </cfRule>
  </conditionalFormatting>
  <conditionalFormatting sqref="AJ211">
    <cfRule type="cellIs" dxfId="6355" priority="6351" stopIfTrue="1" operator="equal">
      <formula>$AX$142</formula>
    </cfRule>
  </conditionalFormatting>
  <conditionalFormatting sqref="T211:U211">
    <cfRule type="cellIs" dxfId="6354" priority="6350" stopIfTrue="1" operator="equal">
      <formula>$AX$142</formula>
    </cfRule>
  </conditionalFormatting>
  <conditionalFormatting sqref="F211">
    <cfRule type="cellIs" dxfId="6353" priority="6349" stopIfTrue="1" operator="equal">
      <formula>$AX$142</formula>
    </cfRule>
  </conditionalFormatting>
  <conditionalFormatting sqref="AH211">
    <cfRule type="cellIs" dxfId="6352" priority="6348" stopIfTrue="1" operator="equal">
      <formula>$AX$142</formula>
    </cfRule>
  </conditionalFormatting>
  <conditionalFormatting sqref="AK211">
    <cfRule type="cellIs" dxfId="6351" priority="6347" stopIfTrue="1" operator="equal">
      <formula>$AX$142</formula>
    </cfRule>
  </conditionalFormatting>
  <conditionalFormatting sqref="G211:K211">
    <cfRule type="cellIs" dxfId="6350" priority="6346" stopIfTrue="1" operator="equal">
      <formula>$AX$142</formula>
    </cfRule>
  </conditionalFormatting>
  <conditionalFormatting sqref="V211">
    <cfRule type="cellIs" dxfId="6349" priority="6345" stopIfTrue="1" operator="equal">
      <formula>$AX$142</formula>
    </cfRule>
  </conditionalFormatting>
  <conditionalFormatting sqref="AB211">
    <cfRule type="cellIs" dxfId="6348" priority="6344" stopIfTrue="1" operator="equal">
      <formula>$AX$142</formula>
    </cfRule>
  </conditionalFormatting>
  <conditionalFormatting sqref="W211">
    <cfRule type="cellIs" dxfId="6347" priority="6343" stopIfTrue="1" operator="equal">
      <formula>$AX$142</formula>
    </cfRule>
  </conditionalFormatting>
  <conditionalFormatting sqref="S211">
    <cfRule type="cellIs" dxfId="6346" priority="6342" stopIfTrue="1" operator="equal">
      <formula>$AX$142</formula>
    </cfRule>
  </conditionalFormatting>
  <conditionalFormatting sqref="AF211:AG211">
    <cfRule type="cellIs" dxfId="6345" priority="6341" stopIfTrue="1" operator="equal">
      <formula>$AX$142</formula>
    </cfRule>
  </conditionalFormatting>
  <conditionalFormatting sqref="AC211">
    <cfRule type="cellIs" dxfId="6344" priority="6340" stopIfTrue="1" operator="equal">
      <formula>$AX$142</formula>
    </cfRule>
  </conditionalFormatting>
  <conditionalFormatting sqref="Z211:AA211">
    <cfRule type="cellIs" dxfId="6343" priority="6339" stopIfTrue="1" operator="equal">
      <formula>$AX$142</formula>
    </cfRule>
  </conditionalFormatting>
  <conditionalFormatting sqref="E211">
    <cfRule type="cellIs" dxfId="6342" priority="6338" stopIfTrue="1" operator="equal">
      <formula>$AX$142</formula>
    </cfRule>
  </conditionalFormatting>
  <conditionalFormatting sqref="M211:O211">
    <cfRule type="cellIs" dxfId="6341" priority="6337" stopIfTrue="1" operator="equal">
      <formula>$AX$142</formula>
    </cfRule>
  </conditionalFormatting>
  <conditionalFormatting sqref="C211:D211">
    <cfRule type="cellIs" dxfId="6340" priority="6336" stopIfTrue="1" operator="equal">
      <formula>$AX$142</formula>
    </cfRule>
  </conditionalFormatting>
  <conditionalFormatting sqref="AE212:AE221">
    <cfRule type="cellIs" dxfId="6339" priority="6335" stopIfTrue="1" operator="equal">
      <formula>$AX$142</formula>
    </cfRule>
  </conditionalFormatting>
  <conditionalFormatting sqref="Y212:Y221">
    <cfRule type="cellIs" dxfId="6338" priority="6334" stopIfTrue="1" operator="equal">
      <formula>$AX$142</formula>
    </cfRule>
  </conditionalFormatting>
  <conditionalFormatting sqref="Q212:Q221">
    <cfRule type="cellIs" dxfId="6337" priority="6333" stopIfTrue="1" operator="equal">
      <formula>$AX$142</formula>
    </cfRule>
  </conditionalFormatting>
  <conditionalFormatting sqref="AJ212:AJ221">
    <cfRule type="cellIs" dxfId="6336" priority="6332" stopIfTrue="1" operator="equal">
      <formula>$AX$142</formula>
    </cfRule>
  </conditionalFormatting>
  <conditionalFormatting sqref="T212:U221">
    <cfRule type="cellIs" dxfId="6335" priority="6331" stopIfTrue="1" operator="equal">
      <formula>$AX$142</formula>
    </cfRule>
  </conditionalFormatting>
  <conditionalFormatting sqref="F212:F221">
    <cfRule type="cellIs" dxfId="6334" priority="6330" stopIfTrue="1" operator="equal">
      <formula>$AX$142</formula>
    </cfRule>
  </conditionalFormatting>
  <conditionalFormatting sqref="AH212:AH221">
    <cfRule type="cellIs" dxfId="6333" priority="6329" stopIfTrue="1" operator="equal">
      <formula>$AX$142</formula>
    </cfRule>
  </conditionalFormatting>
  <conditionalFormatting sqref="AK212:AK221">
    <cfRule type="cellIs" dxfId="6332" priority="6328" stopIfTrue="1" operator="equal">
      <formula>$AX$142</formula>
    </cfRule>
  </conditionalFormatting>
  <conditionalFormatting sqref="G212:K221">
    <cfRule type="cellIs" dxfId="6331" priority="6327" stopIfTrue="1" operator="equal">
      <formula>$AX$142</formula>
    </cfRule>
  </conditionalFormatting>
  <conditionalFormatting sqref="V212:V221">
    <cfRule type="cellIs" dxfId="6330" priority="6326" stopIfTrue="1" operator="equal">
      <formula>$AX$142</formula>
    </cfRule>
  </conditionalFormatting>
  <conditionalFormatting sqref="AB212:AB221">
    <cfRule type="cellIs" dxfId="6329" priority="6325" stopIfTrue="1" operator="equal">
      <formula>$AX$142</formula>
    </cfRule>
  </conditionalFormatting>
  <conditionalFormatting sqref="W212:W221">
    <cfRule type="cellIs" dxfId="6328" priority="6324" stopIfTrue="1" operator="equal">
      <formula>$AX$142</formula>
    </cfRule>
  </conditionalFormatting>
  <conditionalFormatting sqref="Z212:AA221">
    <cfRule type="cellIs" dxfId="6327" priority="6321" stopIfTrue="1" operator="equal">
      <formula>$AX$142</formula>
    </cfRule>
  </conditionalFormatting>
  <conditionalFormatting sqref="AF212:AG221">
    <cfRule type="cellIs" dxfId="6326" priority="6323" stopIfTrue="1" operator="equal">
      <formula>$AX$142</formula>
    </cfRule>
  </conditionalFormatting>
  <conditionalFormatting sqref="AC212:AC221">
    <cfRule type="cellIs" dxfId="6325" priority="6322" stopIfTrue="1" operator="equal">
      <formula>$AX$142</formula>
    </cfRule>
  </conditionalFormatting>
  <conditionalFormatting sqref="E212:E221">
    <cfRule type="cellIs" dxfId="6324" priority="6320" stopIfTrue="1" operator="equal">
      <formula>$AX$142</formula>
    </cfRule>
  </conditionalFormatting>
  <conditionalFormatting sqref="M212:O221">
    <cfRule type="cellIs" dxfId="6323" priority="6319" stopIfTrue="1" operator="equal">
      <formula>$AX$142</formula>
    </cfRule>
  </conditionalFormatting>
  <conditionalFormatting sqref="C212:D221">
    <cfRule type="cellIs" dxfId="6322" priority="6318" stopIfTrue="1" operator="equal">
      <formula>$AX$142</formula>
    </cfRule>
  </conditionalFormatting>
  <conditionalFormatting sqref="S212:S221">
    <cfRule type="cellIs" dxfId="6321" priority="6317" stopIfTrue="1" operator="equal">
      <formula>$AX$141</formula>
    </cfRule>
  </conditionalFormatting>
  <conditionalFormatting sqref="AE222">
    <cfRule type="cellIs" dxfId="6320" priority="6316" stopIfTrue="1" operator="equal">
      <formula>$AX$142</formula>
    </cfRule>
  </conditionalFormatting>
  <conditionalFormatting sqref="Y222">
    <cfRule type="cellIs" dxfId="6319" priority="6315" stopIfTrue="1" operator="equal">
      <formula>$AX$142</formula>
    </cfRule>
  </conditionalFormatting>
  <conditionalFormatting sqref="Q222">
    <cfRule type="cellIs" dxfId="6318" priority="6314" stopIfTrue="1" operator="equal">
      <formula>$AX$142</formula>
    </cfRule>
  </conditionalFormatting>
  <conditionalFormatting sqref="AJ222">
    <cfRule type="cellIs" dxfId="6317" priority="6313" stopIfTrue="1" operator="equal">
      <formula>$AX$142</formula>
    </cfRule>
  </conditionalFormatting>
  <conditionalFormatting sqref="T222:U222">
    <cfRule type="cellIs" dxfId="6316" priority="6312" stopIfTrue="1" operator="equal">
      <formula>$AX$142</formula>
    </cfRule>
  </conditionalFormatting>
  <conditionalFormatting sqref="F222">
    <cfRule type="cellIs" dxfId="6315" priority="6311" stopIfTrue="1" operator="equal">
      <formula>$AX$142</formula>
    </cfRule>
  </conditionalFormatting>
  <conditionalFormatting sqref="AH222">
    <cfRule type="cellIs" dxfId="6314" priority="6310" stopIfTrue="1" operator="equal">
      <formula>$AX$142</formula>
    </cfRule>
  </conditionalFormatting>
  <conditionalFormatting sqref="AK222">
    <cfRule type="cellIs" dxfId="6313" priority="6309" stopIfTrue="1" operator="equal">
      <formula>$AX$142</formula>
    </cfRule>
  </conditionalFormatting>
  <conditionalFormatting sqref="G222:K222">
    <cfRule type="cellIs" dxfId="6312" priority="6308" stopIfTrue="1" operator="equal">
      <formula>$AX$142</formula>
    </cfRule>
  </conditionalFormatting>
  <conditionalFormatting sqref="V222">
    <cfRule type="cellIs" dxfId="6311" priority="6307" stopIfTrue="1" operator="equal">
      <formula>$AX$142</formula>
    </cfRule>
  </conditionalFormatting>
  <conditionalFormatting sqref="AB222">
    <cfRule type="cellIs" dxfId="6310" priority="6306" stopIfTrue="1" operator="equal">
      <formula>$AX$142</formula>
    </cfRule>
  </conditionalFormatting>
  <conditionalFormatting sqref="W222">
    <cfRule type="cellIs" dxfId="6309" priority="6305" stopIfTrue="1" operator="equal">
      <formula>$AX$142</formula>
    </cfRule>
  </conditionalFormatting>
  <conditionalFormatting sqref="Z222:AA222">
    <cfRule type="cellIs" dxfId="6308" priority="6302" stopIfTrue="1" operator="equal">
      <formula>$AX$142</formula>
    </cfRule>
  </conditionalFormatting>
  <conditionalFormatting sqref="AF222:AG222">
    <cfRule type="cellIs" dxfId="6307" priority="6304" stopIfTrue="1" operator="equal">
      <formula>$AX$142</formula>
    </cfRule>
  </conditionalFormatting>
  <conditionalFormatting sqref="AC222">
    <cfRule type="cellIs" dxfId="6306" priority="6303" stopIfTrue="1" operator="equal">
      <formula>$AX$142</formula>
    </cfRule>
  </conditionalFormatting>
  <conditionalFormatting sqref="E222">
    <cfRule type="cellIs" dxfId="6305" priority="6301" stopIfTrue="1" operator="equal">
      <formula>$AX$142</formula>
    </cfRule>
  </conditionalFormatting>
  <conditionalFormatting sqref="M222:O222">
    <cfRule type="cellIs" dxfId="6304" priority="6300" stopIfTrue="1" operator="equal">
      <formula>$AX$142</formula>
    </cfRule>
  </conditionalFormatting>
  <conditionalFormatting sqref="C222:D222">
    <cfRule type="cellIs" dxfId="6303" priority="6299" stopIfTrue="1" operator="equal">
      <formula>$AX$142</formula>
    </cfRule>
  </conditionalFormatting>
  <conditionalFormatting sqref="S222">
    <cfRule type="cellIs" dxfId="6302" priority="6298" stopIfTrue="1" operator="equal">
      <formula>$AX$141</formula>
    </cfRule>
  </conditionalFormatting>
  <conditionalFormatting sqref="AE223">
    <cfRule type="cellIs" dxfId="6301" priority="6297" stopIfTrue="1" operator="equal">
      <formula>$AX$142</formula>
    </cfRule>
  </conditionalFormatting>
  <conditionalFormatting sqref="Y223">
    <cfRule type="cellIs" dxfId="6300" priority="6296" stopIfTrue="1" operator="equal">
      <formula>$AX$142</formula>
    </cfRule>
  </conditionalFormatting>
  <conditionalFormatting sqref="Q223">
    <cfRule type="cellIs" dxfId="6299" priority="6295" stopIfTrue="1" operator="equal">
      <formula>$AX$142</formula>
    </cfRule>
  </conditionalFormatting>
  <conditionalFormatting sqref="AJ223">
    <cfRule type="cellIs" dxfId="6298" priority="6294" stopIfTrue="1" operator="equal">
      <formula>$AX$142</formula>
    </cfRule>
  </conditionalFormatting>
  <conditionalFormatting sqref="T223:U223">
    <cfRule type="cellIs" dxfId="6297" priority="6293" stopIfTrue="1" operator="equal">
      <formula>$AX$142</formula>
    </cfRule>
  </conditionalFormatting>
  <conditionalFormatting sqref="F223">
    <cfRule type="cellIs" dxfId="6296" priority="6292" stopIfTrue="1" operator="equal">
      <formula>$AX$142</formula>
    </cfRule>
  </conditionalFormatting>
  <conditionalFormatting sqref="AH223">
    <cfRule type="cellIs" dxfId="6295" priority="6291" stopIfTrue="1" operator="equal">
      <formula>$AX$142</formula>
    </cfRule>
  </conditionalFormatting>
  <conditionalFormatting sqref="AK223">
    <cfRule type="cellIs" dxfId="6294" priority="6290" stopIfTrue="1" operator="equal">
      <formula>$AX$142</formula>
    </cfRule>
  </conditionalFormatting>
  <conditionalFormatting sqref="G223:K223">
    <cfRule type="cellIs" dxfId="6293" priority="6289" stopIfTrue="1" operator="equal">
      <formula>$AX$142</formula>
    </cfRule>
  </conditionalFormatting>
  <conditionalFormatting sqref="V223">
    <cfRule type="cellIs" dxfId="6292" priority="6288" stopIfTrue="1" operator="equal">
      <formula>$AX$142</formula>
    </cfRule>
  </conditionalFormatting>
  <conditionalFormatting sqref="AB223">
    <cfRule type="cellIs" dxfId="6291" priority="6287" stopIfTrue="1" operator="equal">
      <formula>$AX$142</formula>
    </cfRule>
  </conditionalFormatting>
  <conditionalFormatting sqref="W223">
    <cfRule type="cellIs" dxfId="6290" priority="6286" stopIfTrue="1" operator="equal">
      <formula>$AX$142</formula>
    </cfRule>
  </conditionalFormatting>
  <conditionalFormatting sqref="Z223:AA223">
    <cfRule type="cellIs" dxfId="6289" priority="6283" stopIfTrue="1" operator="equal">
      <formula>$AX$142</formula>
    </cfRule>
  </conditionalFormatting>
  <conditionalFormatting sqref="AF223:AG223">
    <cfRule type="cellIs" dxfId="6288" priority="6285" stopIfTrue="1" operator="equal">
      <formula>$AX$142</formula>
    </cfRule>
  </conditionalFormatting>
  <conditionalFormatting sqref="AC223">
    <cfRule type="cellIs" dxfId="6287" priority="6284" stopIfTrue="1" operator="equal">
      <formula>$AX$142</formula>
    </cfRule>
  </conditionalFormatting>
  <conditionalFormatting sqref="E223">
    <cfRule type="cellIs" dxfId="6286" priority="6282" stopIfTrue="1" operator="equal">
      <formula>$AX$142</formula>
    </cfRule>
  </conditionalFormatting>
  <conditionalFormatting sqref="M223:O223">
    <cfRule type="cellIs" dxfId="6285" priority="6281" stopIfTrue="1" operator="equal">
      <formula>$AX$142</formula>
    </cfRule>
  </conditionalFormatting>
  <conditionalFormatting sqref="C223:D223">
    <cfRule type="cellIs" dxfId="6284" priority="6280" stopIfTrue="1" operator="equal">
      <formula>$AX$142</formula>
    </cfRule>
  </conditionalFormatting>
  <conditionalFormatting sqref="S223">
    <cfRule type="cellIs" dxfId="6283" priority="6279" stopIfTrue="1" operator="equal">
      <formula>$AX$141</formula>
    </cfRule>
  </conditionalFormatting>
  <conditionalFormatting sqref="AE224">
    <cfRule type="cellIs" dxfId="6282" priority="6278" stopIfTrue="1" operator="equal">
      <formula>$AX$142</formula>
    </cfRule>
  </conditionalFormatting>
  <conditionalFormatting sqref="Y224">
    <cfRule type="cellIs" dxfId="6281" priority="6277" stopIfTrue="1" operator="equal">
      <formula>$AX$142</formula>
    </cfRule>
  </conditionalFormatting>
  <conditionalFormatting sqref="Q224">
    <cfRule type="cellIs" dxfId="6280" priority="6276" stopIfTrue="1" operator="equal">
      <formula>$AX$142</formula>
    </cfRule>
  </conditionalFormatting>
  <conditionalFormatting sqref="AJ224">
    <cfRule type="cellIs" dxfId="6279" priority="6275" stopIfTrue="1" operator="equal">
      <formula>$AX$142</formula>
    </cfRule>
  </conditionalFormatting>
  <conditionalFormatting sqref="T224:U224">
    <cfRule type="cellIs" dxfId="6278" priority="6274" stopIfTrue="1" operator="equal">
      <formula>$AX$142</formula>
    </cfRule>
  </conditionalFormatting>
  <conditionalFormatting sqref="F224">
    <cfRule type="cellIs" dxfId="6277" priority="6273" stopIfTrue="1" operator="equal">
      <formula>$AX$142</formula>
    </cfRule>
  </conditionalFormatting>
  <conditionalFormatting sqref="AH224">
    <cfRule type="cellIs" dxfId="6276" priority="6272" stopIfTrue="1" operator="equal">
      <formula>$AX$142</formula>
    </cfRule>
  </conditionalFormatting>
  <conditionalFormatting sqref="AK224">
    <cfRule type="cellIs" dxfId="6275" priority="6271" stopIfTrue="1" operator="equal">
      <formula>$AX$142</formula>
    </cfRule>
  </conditionalFormatting>
  <conditionalFormatting sqref="G224:K224">
    <cfRule type="cellIs" dxfId="6274" priority="6270" stopIfTrue="1" operator="equal">
      <formula>$AX$142</formula>
    </cfRule>
  </conditionalFormatting>
  <conditionalFormatting sqref="V224">
    <cfRule type="cellIs" dxfId="6273" priority="6269" stopIfTrue="1" operator="equal">
      <formula>$AX$142</formula>
    </cfRule>
  </conditionalFormatting>
  <conditionalFormatting sqref="AB224">
    <cfRule type="cellIs" dxfId="6272" priority="6268" stopIfTrue="1" operator="equal">
      <formula>$AX$142</formula>
    </cfRule>
  </conditionalFormatting>
  <conditionalFormatting sqref="W224">
    <cfRule type="cellIs" dxfId="6271" priority="6267" stopIfTrue="1" operator="equal">
      <formula>$AX$142</formula>
    </cfRule>
  </conditionalFormatting>
  <conditionalFormatting sqref="Z224:AA224">
    <cfRule type="cellIs" dxfId="6270" priority="6264" stopIfTrue="1" operator="equal">
      <formula>$AX$142</formula>
    </cfRule>
  </conditionalFormatting>
  <conditionalFormatting sqref="AF224:AG224">
    <cfRule type="cellIs" dxfId="6269" priority="6266" stopIfTrue="1" operator="equal">
      <formula>$AX$142</formula>
    </cfRule>
  </conditionalFormatting>
  <conditionalFormatting sqref="AC224">
    <cfRule type="cellIs" dxfId="6268" priority="6265" stopIfTrue="1" operator="equal">
      <formula>$AX$142</formula>
    </cfRule>
  </conditionalFormatting>
  <conditionalFormatting sqref="E224">
    <cfRule type="cellIs" dxfId="6267" priority="6263" stopIfTrue="1" operator="equal">
      <formula>$AX$142</formula>
    </cfRule>
  </conditionalFormatting>
  <conditionalFormatting sqref="M224:O224">
    <cfRule type="cellIs" dxfId="6266" priority="6262" stopIfTrue="1" operator="equal">
      <formula>$AX$142</formula>
    </cfRule>
  </conditionalFormatting>
  <conditionalFormatting sqref="C224:D224">
    <cfRule type="cellIs" dxfId="6265" priority="6261" stopIfTrue="1" operator="equal">
      <formula>$AX$142</formula>
    </cfRule>
  </conditionalFormatting>
  <conditionalFormatting sqref="S224">
    <cfRule type="cellIs" dxfId="6264" priority="6260" stopIfTrue="1" operator="equal">
      <formula>$AX$141</formula>
    </cfRule>
  </conditionalFormatting>
  <conditionalFormatting sqref="AE225">
    <cfRule type="cellIs" dxfId="6263" priority="6259" stopIfTrue="1" operator="equal">
      <formula>$AX$142</formula>
    </cfRule>
  </conditionalFormatting>
  <conditionalFormatting sqref="Y225">
    <cfRule type="cellIs" dxfId="6262" priority="6258" stopIfTrue="1" operator="equal">
      <formula>$AX$142</formula>
    </cfRule>
  </conditionalFormatting>
  <conditionalFormatting sqref="Q225">
    <cfRule type="cellIs" dxfId="6261" priority="6257" stopIfTrue="1" operator="equal">
      <formula>$AX$142</formula>
    </cfRule>
  </conditionalFormatting>
  <conditionalFormatting sqref="AJ225">
    <cfRule type="cellIs" dxfId="6260" priority="6256" stopIfTrue="1" operator="equal">
      <formula>$AX$142</formula>
    </cfRule>
  </conditionalFormatting>
  <conditionalFormatting sqref="T225:U225">
    <cfRule type="cellIs" dxfId="6259" priority="6255" stopIfTrue="1" operator="equal">
      <formula>$AX$142</formula>
    </cfRule>
  </conditionalFormatting>
  <conditionalFormatting sqref="F225">
    <cfRule type="cellIs" dxfId="6258" priority="6254" stopIfTrue="1" operator="equal">
      <formula>$AX$142</formula>
    </cfRule>
  </conditionalFormatting>
  <conditionalFormatting sqref="AH225">
    <cfRule type="cellIs" dxfId="6257" priority="6253" stopIfTrue="1" operator="equal">
      <formula>$AX$142</formula>
    </cfRule>
  </conditionalFormatting>
  <conditionalFormatting sqref="AK225">
    <cfRule type="cellIs" dxfId="6256" priority="6252" stopIfTrue="1" operator="equal">
      <formula>$AX$142</formula>
    </cfRule>
  </conditionalFormatting>
  <conditionalFormatting sqref="G225:K225">
    <cfRule type="cellIs" dxfId="6255" priority="6251" stopIfTrue="1" operator="equal">
      <formula>$AX$142</formula>
    </cfRule>
  </conditionalFormatting>
  <conditionalFormatting sqref="V225">
    <cfRule type="cellIs" dxfId="6254" priority="6250" stopIfTrue="1" operator="equal">
      <formula>$AX$142</formula>
    </cfRule>
  </conditionalFormatting>
  <conditionalFormatting sqref="AB225">
    <cfRule type="cellIs" dxfId="6253" priority="6249" stopIfTrue="1" operator="equal">
      <formula>$AX$142</formula>
    </cfRule>
  </conditionalFormatting>
  <conditionalFormatting sqref="W225">
    <cfRule type="cellIs" dxfId="6252" priority="6248" stopIfTrue="1" operator="equal">
      <formula>$AX$142</formula>
    </cfRule>
  </conditionalFormatting>
  <conditionalFormatting sqref="Z225:AA225">
    <cfRule type="cellIs" dxfId="6251" priority="6245" stopIfTrue="1" operator="equal">
      <formula>$AX$142</formula>
    </cfRule>
  </conditionalFormatting>
  <conditionalFormatting sqref="AF225:AG225">
    <cfRule type="cellIs" dxfId="6250" priority="6247" stopIfTrue="1" operator="equal">
      <formula>$AX$142</formula>
    </cfRule>
  </conditionalFormatting>
  <conditionalFormatting sqref="AC225">
    <cfRule type="cellIs" dxfId="6249" priority="6246" stopIfTrue="1" operator="equal">
      <formula>$AX$142</formula>
    </cfRule>
  </conditionalFormatting>
  <conditionalFormatting sqref="E225">
    <cfRule type="cellIs" dxfId="6248" priority="6244" stopIfTrue="1" operator="equal">
      <formula>$AX$142</formula>
    </cfRule>
  </conditionalFormatting>
  <conditionalFormatting sqref="M225:O225">
    <cfRule type="cellIs" dxfId="6247" priority="6243" stopIfTrue="1" operator="equal">
      <formula>$AX$142</formula>
    </cfRule>
  </conditionalFormatting>
  <conditionalFormatting sqref="C225:D225">
    <cfRule type="cellIs" dxfId="6246" priority="6242" stopIfTrue="1" operator="equal">
      <formula>$AX$142</formula>
    </cfRule>
  </conditionalFormatting>
  <conditionalFormatting sqref="S225">
    <cfRule type="cellIs" dxfId="6245" priority="6241" stopIfTrue="1" operator="equal">
      <formula>$AX$141</formula>
    </cfRule>
  </conditionalFormatting>
  <conditionalFormatting sqref="AE226">
    <cfRule type="cellIs" dxfId="6244" priority="6240" stopIfTrue="1" operator="equal">
      <formula>$AX$142</formula>
    </cfRule>
  </conditionalFormatting>
  <conditionalFormatting sqref="Y226">
    <cfRule type="cellIs" dxfId="6243" priority="6239" stopIfTrue="1" operator="equal">
      <formula>$AX$142</formula>
    </cfRule>
  </conditionalFormatting>
  <conditionalFormatting sqref="Q226">
    <cfRule type="cellIs" dxfId="6242" priority="6238" stopIfTrue="1" operator="equal">
      <formula>$AX$142</formula>
    </cfRule>
  </conditionalFormatting>
  <conditionalFormatting sqref="AJ226">
    <cfRule type="cellIs" dxfId="6241" priority="6237" stopIfTrue="1" operator="equal">
      <formula>$AX$142</formula>
    </cfRule>
  </conditionalFormatting>
  <conditionalFormatting sqref="T226:U226">
    <cfRule type="cellIs" dxfId="6240" priority="6236" stopIfTrue="1" operator="equal">
      <formula>$AX$142</formula>
    </cfRule>
  </conditionalFormatting>
  <conditionalFormatting sqref="F226">
    <cfRule type="cellIs" dxfId="6239" priority="6235" stopIfTrue="1" operator="equal">
      <formula>$AX$142</formula>
    </cfRule>
  </conditionalFormatting>
  <conditionalFormatting sqref="AH226">
    <cfRule type="cellIs" dxfId="6238" priority="6234" stopIfTrue="1" operator="equal">
      <formula>$AX$142</formula>
    </cfRule>
  </conditionalFormatting>
  <conditionalFormatting sqref="AK226">
    <cfRule type="cellIs" dxfId="6237" priority="6233" stopIfTrue="1" operator="equal">
      <formula>$AX$142</formula>
    </cfRule>
  </conditionalFormatting>
  <conditionalFormatting sqref="G226:K226">
    <cfRule type="cellIs" dxfId="6236" priority="6232" stopIfTrue="1" operator="equal">
      <formula>$AX$142</formula>
    </cfRule>
  </conditionalFormatting>
  <conditionalFormatting sqref="V226">
    <cfRule type="cellIs" dxfId="6235" priority="6231" stopIfTrue="1" operator="equal">
      <formula>$AX$142</formula>
    </cfRule>
  </conditionalFormatting>
  <conditionalFormatting sqref="AB226">
    <cfRule type="cellIs" dxfId="6234" priority="6230" stopIfTrue="1" operator="equal">
      <formula>$AX$142</formula>
    </cfRule>
  </conditionalFormatting>
  <conditionalFormatting sqref="W226">
    <cfRule type="cellIs" dxfId="6233" priority="6229" stopIfTrue="1" operator="equal">
      <formula>$AX$142</formula>
    </cfRule>
  </conditionalFormatting>
  <conditionalFormatting sqref="Z226:AA226">
    <cfRule type="cellIs" dxfId="6232" priority="6226" stopIfTrue="1" operator="equal">
      <formula>$AX$142</formula>
    </cfRule>
  </conditionalFormatting>
  <conditionalFormatting sqref="AF226:AG226">
    <cfRule type="cellIs" dxfId="6231" priority="6228" stopIfTrue="1" operator="equal">
      <formula>$AX$142</formula>
    </cfRule>
  </conditionalFormatting>
  <conditionalFormatting sqref="AC226">
    <cfRule type="cellIs" dxfId="6230" priority="6227" stopIfTrue="1" operator="equal">
      <formula>$AX$142</formula>
    </cfRule>
  </conditionalFormatting>
  <conditionalFormatting sqref="E226">
    <cfRule type="cellIs" dxfId="6229" priority="6225" stopIfTrue="1" operator="equal">
      <formula>$AX$142</formula>
    </cfRule>
  </conditionalFormatting>
  <conditionalFormatting sqref="M226:O226">
    <cfRule type="cellIs" dxfId="6228" priority="6224" stopIfTrue="1" operator="equal">
      <formula>$AX$142</formula>
    </cfRule>
  </conditionalFormatting>
  <conditionalFormatting sqref="C226:D226">
    <cfRule type="cellIs" dxfId="6227" priority="6223" stopIfTrue="1" operator="equal">
      <formula>$AX$142</formula>
    </cfRule>
  </conditionalFormatting>
  <conditionalFormatting sqref="S226">
    <cfRule type="cellIs" dxfId="6226" priority="6222" stopIfTrue="1" operator="equal">
      <formula>$AX$141</formula>
    </cfRule>
  </conditionalFormatting>
  <conditionalFormatting sqref="AE227">
    <cfRule type="cellIs" dxfId="6225" priority="6221" stopIfTrue="1" operator="equal">
      <formula>$AX$142</formula>
    </cfRule>
  </conditionalFormatting>
  <conditionalFormatting sqref="Y227">
    <cfRule type="cellIs" dxfId="6224" priority="6220" stopIfTrue="1" operator="equal">
      <formula>$AX$142</formula>
    </cfRule>
  </conditionalFormatting>
  <conditionalFormatting sqref="Q227">
    <cfRule type="cellIs" dxfId="6223" priority="6219" stopIfTrue="1" operator="equal">
      <formula>$AX$142</formula>
    </cfRule>
  </conditionalFormatting>
  <conditionalFormatting sqref="AJ227">
    <cfRule type="cellIs" dxfId="6222" priority="6218" stopIfTrue="1" operator="equal">
      <formula>$AX$142</formula>
    </cfRule>
  </conditionalFormatting>
  <conditionalFormatting sqref="T227:U227">
    <cfRule type="cellIs" dxfId="6221" priority="6217" stopIfTrue="1" operator="equal">
      <formula>$AX$142</formula>
    </cfRule>
  </conditionalFormatting>
  <conditionalFormatting sqref="F227">
    <cfRule type="cellIs" dxfId="6220" priority="6216" stopIfTrue="1" operator="equal">
      <formula>$AX$142</formula>
    </cfRule>
  </conditionalFormatting>
  <conditionalFormatting sqref="AH227">
    <cfRule type="cellIs" dxfId="6219" priority="6215" stopIfTrue="1" operator="equal">
      <formula>$AX$142</formula>
    </cfRule>
  </conditionalFormatting>
  <conditionalFormatting sqref="AK227">
    <cfRule type="cellIs" dxfId="6218" priority="6214" stopIfTrue="1" operator="equal">
      <formula>$AX$142</formula>
    </cfRule>
  </conditionalFormatting>
  <conditionalFormatting sqref="G227">
    <cfRule type="cellIs" dxfId="6217" priority="6213" stopIfTrue="1" operator="equal">
      <formula>$AX$142</formula>
    </cfRule>
  </conditionalFormatting>
  <conditionalFormatting sqref="V227">
    <cfRule type="cellIs" dxfId="6216" priority="6212" stopIfTrue="1" operator="equal">
      <formula>$AX$142</formula>
    </cfRule>
  </conditionalFormatting>
  <conditionalFormatting sqref="AB227">
    <cfRule type="cellIs" dxfId="6215" priority="6211" stopIfTrue="1" operator="equal">
      <formula>$AX$142</formula>
    </cfRule>
  </conditionalFormatting>
  <conditionalFormatting sqref="W227">
    <cfRule type="cellIs" dxfId="6214" priority="6210" stopIfTrue="1" operator="equal">
      <formula>$AX$142</formula>
    </cfRule>
  </conditionalFormatting>
  <conditionalFormatting sqref="Z227:AA227">
    <cfRule type="cellIs" dxfId="6213" priority="6207" stopIfTrue="1" operator="equal">
      <formula>$AX$142</formula>
    </cfRule>
  </conditionalFormatting>
  <conditionalFormatting sqref="AF227:AG227">
    <cfRule type="cellIs" dxfId="6212" priority="6209" stopIfTrue="1" operator="equal">
      <formula>$AX$142</formula>
    </cfRule>
  </conditionalFormatting>
  <conditionalFormatting sqref="AC227">
    <cfRule type="cellIs" dxfId="6211" priority="6208" stopIfTrue="1" operator="equal">
      <formula>$AX$142</formula>
    </cfRule>
  </conditionalFormatting>
  <conditionalFormatting sqref="E227">
    <cfRule type="cellIs" dxfId="6210" priority="6206" stopIfTrue="1" operator="equal">
      <formula>$AX$142</formula>
    </cfRule>
  </conditionalFormatting>
  <conditionalFormatting sqref="M227:O227">
    <cfRule type="cellIs" dxfId="6209" priority="6205" stopIfTrue="1" operator="equal">
      <formula>$AX$142</formula>
    </cfRule>
  </conditionalFormatting>
  <conditionalFormatting sqref="C227:D227">
    <cfRule type="cellIs" dxfId="6208" priority="6204" stopIfTrue="1" operator="equal">
      <formula>$AX$142</formula>
    </cfRule>
  </conditionalFormatting>
  <conditionalFormatting sqref="S227">
    <cfRule type="cellIs" dxfId="6207" priority="6203" stopIfTrue="1" operator="equal">
      <formula>$AX$141</formula>
    </cfRule>
  </conditionalFormatting>
  <conditionalFormatting sqref="H228">
    <cfRule type="cellIs" dxfId="6206" priority="6202" stopIfTrue="1" operator="equal">
      <formula>$AX$142</formula>
    </cfRule>
  </conditionalFormatting>
  <conditionalFormatting sqref="AE228">
    <cfRule type="cellIs" dxfId="6205" priority="6201" stopIfTrue="1" operator="equal">
      <formula>$AX$142</formula>
    </cfRule>
  </conditionalFormatting>
  <conditionalFormatting sqref="Y228">
    <cfRule type="cellIs" dxfId="6204" priority="6200" stopIfTrue="1" operator="equal">
      <formula>$AX$142</formula>
    </cfRule>
  </conditionalFormatting>
  <conditionalFormatting sqref="Q228">
    <cfRule type="cellIs" dxfId="6203" priority="6199" stopIfTrue="1" operator="equal">
      <formula>$AX$142</formula>
    </cfRule>
  </conditionalFormatting>
  <conditionalFormatting sqref="AJ228">
    <cfRule type="cellIs" dxfId="6202" priority="6198" stopIfTrue="1" operator="equal">
      <formula>$AX$142</formula>
    </cfRule>
  </conditionalFormatting>
  <conditionalFormatting sqref="T228:U228">
    <cfRule type="cellIs" dxfId="6201" priority="6197" stopIfTrue="1" operator="equal">
      <formula>$AX$142</formula>
    </cfRule>
  </conditionalFormatting>
  <conditionalFormatting sqref="F228">
    <cfRule type="cellIs" dxfId="6200" priority="6196" stopIfTrue="1" operator="equal">
      <formula>$AX$142</formula>
    </cfRule>
  </conditionalFormatting>
  <conditionalFormatting sqref="AH228">
    <cfRule type="cellIs" dxfId="6199" priority="6195" stopIfTrue="1" operator="equal">
      <formula>$AX$142</formula>
    </cfRule>
  </conditionalFormatting>
  <conditionalFormatting sqref="AK228">
    <cfRule type="cellIs" dxfId="6198" priority="6194" stopIfTrue="1" operator="equal">
      <formula>$AX$142</formula>
    </cfRule>
  </conditionalFormatting>
  <conditionalFormatting sqref="G228">
    <cfRule type="cellIs" dxfId="6197" priority="6193" stopIfTrue="1" operator="equal">
      <formula>$AX$142</formula>
    </cfRule>
  </conditionalFormatting>
  <conditionalFormatting sqref="V228">
    <cfRule type="cellIs" dxfId="6196" priority="6192" stopIfTrue="1" operator="equal">
      <formula>$AX$142</formula>
    </cfRule>
  </conditionalFormatting>
  <conditionalFormatting sqref="AB228">
    <cfRule type="cellIs" dxfId="6195" priority="6191" stopIfTrue="1" operator="equal">
      <formula>$AX$142</formula>
    </cfRule>
  </conditionalFormatting>
  <conditionalFormatting sqref="W228">
    <cfRule type="cellIs" dxfId="6194" priority="6190" stopIfTrue="1" operator="equal">
      <formula>$AX$142</formula>
    </cfRule>
  </conditionalFormatting>
  <conditionalFormatting sqref="Z228:AA228">
    <cfRule type="cellIs" dxfId="6193" priority="6187" stopIfTrue="1" operator="equal">
      <formula>$AX$142</formula>
    </cfRule>
  </conditionalFormatting>
  <conditionalFormatting sqref="AF228:AG228">
    <cfRule type="cellIs" dxfId="6192" priority="6189" stopIfTrue="1" operator="equal">
      <formula>$AX$142</formula>
    </cfRule>
  </conditionalFormatting>
  <conditionalFormatting sqref="AC228">
    <cfRule type="cellIs" dxfId="6191" priority="6188" stopIfTrue="1" operator="equal">
      <formula>$AX$142</formula>
    </cfRule>
  </conditionalFormatting>
  <conditionalFormatting sqref="E228">
    <cfRule type="cellIs" dxfId="6190" priority="6186" stopIfTrue="1" operator="equal">
      <formula>$AX$142</formula>
    </cfRule>
  </conditionalFormatting>
  <conditionalFormatting sqref="M228:O228">
    <cfRule type="cellIs" dxfId="6189" priority="6185" stopIfTrue="1" operator="equal">
      <formula>$AX$142</formula>
    </cfRule>
  </conditionalFormatting>
  <conditionalFormatting sqref="C228:D228">
    <cfRule type="cellIs" dxfId="6188" priority="6184" stopIfTrue="1" operator="equal">
      <formula>$AX$142</formula>
    </cfRule>
  </conditionalFormatting>
  <conditionalFormatting sqref="S228">
    <cfRule type="cellIs" dxfId="6187" priority="6183" stopIfTrue="1" operator="equal">
      <formula>$AX$141</formula>
    </cfRule>
  </conditionalFormatting>
  <conditionalFormatting sqref="H229">
    <cfRule type="cellIs" dxfId="6186" priority="6182" stopIfTrue="1" operator="equal">
      <formula>$AX$142</formula>
    </cfRule>
  </conditionalFormatting>
  <conditionalFormatting sqref="AE229">
    <cfRule type="cellIs" dxfId="6185" priority="6181" stopIfTrue="1" operator="equal">
      <formula>$AX$142</formula>
    </cfRule>
  </conditionalFormatting>
  <conditionalFormatting sqref="Y229">
    <cfRule type="cellIs" dxfId="6184" priority="6180" stopIfTrue="1" operator="equal">
      <formula>$AX$142</formula>
    </cfRule>
  </conditionalFormatting>
  <conditionalFormatting sqref="Q229">
    <cfRule type="cellIs" dxfId="6183" priority="6179" stopIfTrue="1" operator="equal">
      <formula>$AX$142</formula>
    </cfRule>
  </conditionalFormatting>
  <conditionalFormatting sqref="AJ229">
    <cfRule type="cellIs" dxfId="6182" priority="6178" stopIfTrue="1" operator="equal">
      <formula>$AX$142</formula>
    </cfRule>
  </conditionalFormatting>
  <conditionalFormatting sqref="T229:U229">
    <cfRule type="cellIs" dxfId="6181" priority="6177" stopIfTrue="1" operator="equal">
      <formula>$AX$142</formula>
    </cfRule>
  </conditionalFormatting>
  <conditionalFormatting sqref="F229">
    <cfRule type="cellIs" dxfId="6180" priority="6176" stopIfTrue="1" operator="equal">
      <formula>$AX$142</formula>
    </cfRule>
  </conditionalFormatting>
  <conditionalFormatting sqref="AH229">
    <cfRule type="cellIs" dxfId="6179" priority="6175" stopIfTrue="1" operator="equal">
      <formula>$AX$142</formula>
    </cfRule>
  </conditionalFormatting>
  <conditionalFormatting sqref="AK229">
    <cfRule type="cellIs" dxfId="6178" priority="6174" stopIfTrue="1" operator="equal">
      <formula>$AX$142</formula>
    </cfRule>
  </conditionalFormatting>
  <conditionalFormatting sqref="G229">
    <cfRule type="cellIs" dxfId="6177" priority="6173" stopIfTrue="1" operator="equal">
      <formula>$AX$142</formula>
    </cfRule>
  </conditionalFormatting>
  <conditionalFormatting sqref="V229">
    <cfRule type="cellIs" dxfId="6176" priority="6172" stopIfTrue="1" operator="equal">
      <formula>$AX$142</formula>
    </cfRule>
  </conditionalFormatting>
  <conditionalFormatting sqref="AB229">
    <cfRule type="cellIs" dxfId="6175" priority="6171" stopIfTrue="1" operator="equal">
      <formula>$AX$142</formula>
    </cfRule>
  </conditionalFormatting>
  <conditionalFormatting sqref="W229">
    <cfRule type="cellIs" dxfId="6174" priority="6170" stopIfTrue="1" operator="equal">
      <formula>$AX$142</formula>
    </cfRule>
  </conditionalFormatting>
  <conditionalFormatting sqref="Z229:AA229">
    <cfRule type="cellIs" dxfId="6173" priority="6167" stopIfTrue="1" operator="equal">
      <formula>$AX$142</formula>
    </cfRule>
  </conditionalFormatting>
  <conditionalFormatting sqref="AF229:AG229">
    <cfRule type="cellIs" dxfId="6172" priority="6169" stopIfTrue="1" operator="equal">
      <formula>$AX$142</formula>
    </cfRule>
  </conditionalFormatting>
  <conditionalFormatting sqref="AC229">
    <cfRule type="cellIs" dxfId="6171" priority="6168" stopIfTrue="1" operator="equal">
      <formula>$AX$142</formula>
    </cfRule>
  </conditionalFormatting>
  <conditionalFormatting sqref="E229">
    <cfRule type="cellIs" dxfId="6170" priority="6166" stopIfTrue="1" operator="equal">
      <formula>$AX$142</formula>
    </cfRule>
  </conditionalFormatting>
  <conditionalFormatting sqref="M229:O229">
    <cfRule type="cellIs" dxfId="6169" priority="6165" stopIfTrue="1" operator="equal">
      <formula>$AX$142</formula>
    </cfRule>
  </conditionalFormatting>
  <conditionalFormatting sqref="C229:D229">
    <cfRule type="cellIs" dxfId="6168" priority="6164" stopIfTrue="1" operator="equal">
      <formula>$AX$142</formula>
    </cfRule>
  </conditionalFormatting>
  <conditionalFormatting sqref="S229">
    <cfRule type="cellIs" dxfId="6167" priority="6163" stopIfTrue="1" operator="equal">
      <formula>$AX$141</formula>
    </cfRule>
  </conditionalFormatting>
  <conditionalFormatting sqref="H230">
    <cfRule type="cellIs" dxfId="6166" priority="6162" stopIfTrue="1" operator="equal">
      <formula>$AX$142</formula>
    </cfRule>
  </conditionalFormatting>
  <conditionalFormatting sqref="AE230">
    <cfRule type="cellIs" dxfId="6165" priority="6161" stopIfTrue="1" operator="equal">
      <formula>$AX$142</formula>
    </cfRule>
  </conditionalFormatting>
  <conditionalFormatting sqref="Y230">
    <cfRule type="cellIs" dxfId="6164" priority="6160" stopIfTrue="1" operator="equal">
      <formula>$AX$142</formula>
    </cfRule>
  </conditionalFormatting>
  <conditionalFormatting sqref="Q230">
    <cfRule type="cellIs" dxfId="6163" priority="6159" stopIfTrue="1" operator="equal">
      <formula>$AX$142</formula>
    </cfRule>
  </conditionalFormatting>
  <conditionalFormatting sqref="AJ230">
    <cfRule type="cellIs" dxfId="6162" priority="6158" stopIfTrue="1" operator="equal">
      <formula>$AX$142</formula>
    </cfRule>
  </conditionalFormatting>
  <conditionalFormatting sqref="T230:U230">
    <cfRule type="cellIs" dxfId="6161" priority="6157" stopIfTrue="1" operator="equal">
      <formula>$AX$142</formula>
    </cfRule>
  </conditionalFormatting>
  <conditionalFormatting sqref="F230">
    <cfRule type="cellIs" dxfId="6160" priority="6156" stopIfTrue="1" operator="equal">
      <formula>$AX$142</formula>
    </cfRule>
  </conditionalFormatting>
  <conditionalFormatting sqref="AH230">
    <cfRule type="cellIs" dxfId="6159" priority="6155" stopIfTrue="1" operator="equal">
      <formula>$AX$142</formula>
    </cfRule>
  </conditionalFormatting>
  <conditionalFormatting sqref="AK230">
    <cfRule type="cellIs" dxfId="6158" priority="6154" stopIfTrue="1" operator="equal">
      <formula>$AX$142</formula>
    </cfRule>
  </conditionalFormatting>
  <conditionalFormatting sqref="G230">
    <cfRule type="cellIs" dxfId="6157" priority="6153" stopIfTrue="1" operator="equal">
      <formula>$AX$142</formula>
    </cfRule>
  </conditionalFormatting>
  <conditionalFormatting sqref="V230">
    <cfRule type="cellIs" dxfId="6156" priority="6152" stopIfTrue="1" operator="equal">
      <formula>$AX$142</formula>
    </cfRule>
  </conditionalFormatting>
  <conditionalFormatting sqref="AB230">
    <cfRule type="cellIs" dxfId="6155" priority="6151" stopIfTrue="1" operator="equal">
      <formula>$AX$142</formula>
    </cfRule>
  </conditionalFormatting>
  <conditionalFormatting sqref="W230">
    <cfRule type="cellIs" dxfId="6154" priority="6150" stopIfTrue="1" operator="equal">
      <formula>$AX$142</formula>
    </cfRule>
  </conditionalFormatting>
  <conditionalFormatting sqref="Z230:AA230">
    <cfRule type="cellIs" dxfId="6153" priority="6147" stopIfTrue="1" operator="equal">
      <formula>$AX$142</formula>
    </cfRule>
  </conditionalFormatting>
  <conditionalFormatting sqref="AF230:AG230">
    <cfRule type="cellIs" dxfId="6152" priority="6149" stopIfTrue="1" operator="equal">
      <formula>$AX$142</formula>
    </cfRule>
  </conditionalFormatting>
  <conditionalFormatting sqref="AC230">
    <cfRule type="cellIs" dxfId="6151" priority="6148" stopIfTrue="1" operator="equal">
      <formula>$AX$142</formula>
    </cfRule>
  </conditionalFormatting>
  <conditionalFormatting sqref="E230">
    <cfRule type="cellIs" dxfId="6150" priority="6146" stopIfTrue="1" operator="equal">
      <formula>$AX$142</formula>
    </cfRule>
  </conditionalFormatting>
  <conditionalFormatting sqref="M230:O230">
    <cfRule type="cellIs" dxfId="6149" priority="6145" stopIfTrue="1" operator="equal">
      <formula>$AX$142</formula>
    </cfRule>
  </conditionalFormatting>
  <conditionalFormatting sqref="C230:D230">
    <cfRule type="cellIs" dxfId="6148" priority="6144" stopIfTrue="1" operator="equal">
      <formula>$AX$142</formula>
    </cfRule>
  </conditionalFormatting>
  <conditionalFormatting sqref="S230">
    <cfRule type="cellIs" dxfId="6147" priority="6143" stopIfTrue="1" operator="equal">
      <formula>$AX$141</formula>
    </cfRule>
  </conditionalFormatting>
  <conditionalFormatting sqref="H231">
    <cfRule type="cellIs" dxfId="6146" priority="6142" stopIfTrue="1" operator="equal">
      <formula>$AX$142</formula>
    </cfRule>
  </conditionalFormatting>
  <conditionalFormatting sqref="AE231">
    <cfRule type="cellIs" dxfId="6145" priority="6141" stopIfTrue="1" operator="equal">
      <formula>$AX$142</formula>
    </cfRule>
  </conditionalFormatting>
  <conditionalFormatting sqref="Y231">
    <cfRule type="cellIs" dxfId="6144" priority="6140" stopIfTrue="1" operator="equal">
      <formula>$AX$142</formula>
    </cfRule>
  </conditionalFormatting>
  <conditionalFormatting sqref="Q231">
    <cfRule type="cellIs" dxfId="6143" priority="6139" stopIfTrue="1" operator="equal">
      <formula>$AX$142</formula>
    </cfRule>
  </conditionalFormatting>
  <conditionalFormatting sqref="AJ231">
    <cfRule type="cellIs" dxfId="6142" priority="6138" stopIfTrue="1" operator="equal">
      <formula>$AX$142</formula>
    </cfRule>
  </conditionalFormatting>
  <conditionalFormatting sqref="T231:U231">
    <cfRule type="cellIs" dxfId="6141" priority="6137" stopIfTrue="1" operator="equal">
      <formula>$AX$142</formula>
    </cfRule>
  </conditionalFormatting>
  <conditionalFormatting sqref="F231">
    <cfRule type="cellIs" dxfId="6140" priority="6136" stopIfTrue="1" operator="equal">
      <formula>$AX$142</formula>
    </cfRule>
  </conditionalFormatting>
  <conditionalFormatting sqref="AH231">
    <cfRule type="cellIs" dxfId="6139" priority="6135" stopIfTrue="1" operator="equal">
      <formula>$AX$142</formula>
    </cfRule>
  </conditionalFormatting>
  <conditionalFormatting sqref="AK231">
    <cfRule type="cellIs" dxfId="6138" priority="6134" stopIfTrue="1" operator="equal">
      <formula>$AX$142</formula>
    </cfRule>
  </conditionalFormatting>
  <conditionalFormatting sqref="G231">
    <cfRule type="cellIs" dxfId="6137" priority="6133" stopIfTrue="1" operator="equal">
      <formula>$AX$142</formula>
    </cfRule>
  </conditionalFormatting>
  <conditionalFormatting sqref="V231">
    <cfRule type="cellIs" dxfId="6136" priority="6132" stopIfTrue="1" operator="equal">
      <formula>$AX$142</formula>
    </cfRule>
  </conditionalFormatting>
  <conditionalFormatting sqref="AB231">
    <cfRule type="cellIs" dxfId="6135" priority="6131" stopIfTrue="1" operator="equal">
      <formula>$AX$142</formula>
    </cfRule>
  </conditionalFormatting>
  <conditionalFormatting sqref="W231">
    <cfRule type="cellIs" dxfId="6134" priority="6130" stopIfTrue="1" operator="equal">
      <formula>$AX$142</formula>
    </cfRule>
  </conditionalFormatting>
  <conditionalFormatting sqref="Z231:AA231">
    <cfRule type="cellIs" dxfId="6133" priority="6127" stopIfTrue="1" operator="equal">
      <formula>$AX$142</formula>
    </cfRule>
  </conditionalFormatting>
  <conditionalFormatting sqref="AF231:AG231">
    <cfRule type="cellIs" dxfId="6132" priority="6129" stopIfTrue="1" operator="equal">
      <formula>$AX$142</formula>
    </cfRule>
  </conditionalFormatting>
  <conditionalFormatting sqref="AC231">
    <cfRule type="cellIs" dxfId="6131" priority="6128" stopIfTrue="1" operator="equal">
      <formula>$AX$142</formula>
    </cfRule>
  </conditionalFormatting>
  <conditionalFormatting sqref="E231">
    <cfRule type="cellIs" dxfId="6130" priority="6126" stopIfTrue="1" operator="equal">
      <formula>$AX$142</formula>
    </cfRule>
  </conditionalFormatting>
  <conditionalFormatting sqref="M231:O231">
    <cfRule type="cellIs" dxfId="6129" priority="6125" stopIfTrue="1" operator="equal">
      <formula>$AX$142</formula>
    </cfRule>
  </conditionalFormatting>
  <conditionalFormatting sqref="C231:D231">
    <cfRule type="cellIs" dxfId="6128" priority="6124" stopIfTrue="1" operator="equal">
      <formula>$AX$142</formula>
    </cfRule>
  </conditionalFormatting>
  <conditionalFormatting sqref="S231">
    <cfRule type="cellIs" dxfId="6127" priority="6123" stopIfTrue="1" operator="equal">
      <formula>$AX$141</formula>
    </cfRule>
  </conditionalFormatting>
  <conditionalFormatting sqref="H232">
    <cfRule type="cellIs" dxfId="6126" priority="6122" stopIfTrue="1" operator="equal">
      <formula>$AX$142</formula>
    </cfRule>
  </conditionalFormatting>
  <conditionalFormatting sqref="AE232">
    <cfRule type="cellIs" dxfId="6125" priority="6121" stopIfTrue="1" operator="equal">
      <formula>$AX$142</formula>
    </cfRule>
  </conditionalFormatting>
  <conditionalFormatting sqref="Y232">
    <cfRule type="cellIs" dxfId="6124" priority="6120" stopIfTrue="1" operator="equal">
      <formula>$AX$142</formula>
    </cfRule>
  </conditionalFormatting>
  <conditionalFormatting sqref="Q232">
    <cfRule type="cellIs" dxfId="6123" priority="6119" stopIfTrue="1" operator="equal">
      <formula>$AX$142</formula>
    </cfRule>
  </conditionalFormatting>
  <conditionalFormatting sqref="AJ232">
    <cfRule type="cellIs" dxfId="6122" priority="6118" stopIfTrue="1" operator="equal">
      <formula>$AX$142</formula>
    </cfRule>
  </conditionalFormatting>
  <conditionalFormatting sqref="T232:U232">
    <cfRule type="cellIs" dxfId="6121" priority="6117" stopIfTrue="1" operator="equal">
      <formula>$AX$142</formula>
    </cfRule>
  </conditionalFormatting>
  <conditionalFormatting sqref="F232">
    <cfRule type="cellIs" dxfId="6120" priority="6116" stopIfTrue="1" operator="equal">
      <formula>$AX$142</formula>
    </cfRule>
  </conditionalFormatting>
  <conditionalFormatting sqref="AH232">
    <cfRule type="cellIs" dxfId="6119" priority="6115" stopIfTrue="1" operator="equal">
      <formula>$AX$142</formula>
    </cfRule>
  </conditionalFormatting>
  <conditionalFormatting sqref="AK232">
    <cfRule type="cellIs" dxfId="6118" priority="6114" stopIfTrue="1" operator="equal">
      <formula>$AX$142</formula>
    </cfRule>
  </conditionalFormatting>
  <conditionalFormatting sqref="G232">
    <cfRule type="cellIs" dxfId="6117" priority="6113" stopIfTrue="1" operator="equal">
      <formula>$AX$142</formula>
    </cfRule>
  </conditionalFormatting>
  <conditionalFormatting sqref="V232">
    <cfRule type="cellIs" dxfId="6116" priority="6112" stopIfTrue="1" operator="equal">
      <formula>$AX$142</formula>
    </cfRule>
  </conditionalFormatting>
  <conditionalFormatting sqref="AB232">
    <cfRule type="cellIs" dxfId="6115" priority="6111" stopIfTrue="1" operator="equal">
      <formula>$AX$142</formula>
    </cfRule>
  </conditionalFormatting>
  <conditionalFormatting sqref="W232">
    <cfRule type="cellIs" dxfId="6114" priority="6110" stopIfTrue="1" operator="equal">
      <formula>$AX$142</formula>
    </cfRule>
  </conditionalFormatting>
  <conditionalFormatting sqref="Z232:AA232">
    <cfRule type="cellIs" dxfId="6113" priority="6107" stopIfTrue="1" operator="equal">
      <formula>$AX$142</formula>
    </cfRule>
  </conditionalFormatting>
  <conditionalFormatting sqref="AF232:AG232">
    <cfRule type="cellIs" dxfId="6112" priority="6109" stopIfTrue="1" operator="equal">
      <formula>$AX$142</formula>
    </cfRule>
  </conditionalFormatting>
  <conditionalFormatting sqref="AC232">
    <cfRule type="cellIs" dxfId="6111" priority="6108" stopIfTrue="1" operator="equal">
      <formula>$AX$142</formula>
    </cfRule>
  </conditionalFormatting>
  <conditionalFormatting sqref="E232">
    <cfRule type="cellIs" dxfId="6110" priority="6106" stopIfTrue="1" operator="equal">
      <formula>$AX$142</formula>
    </cfRule>
  </conditionalFormatting>
  <conditionalFormatting sqref="M232:O232">
    <cfRule type="cellIs" dxfId="6109" priority="6105" stopIfTrue="1" operator="equal">
      <formula>$AX$142</formula>
    </cfRule>
  </conditionalFormatting>
  <conditionalFormatting sqref="C232:D232">
    <cfRule type="cellIs" dxfId="6108" priority="6104" stopIfTrue="1" operator="equal">
      <formula>$AX$142</formula>
    </cfRule>
  </conditionalFormatting>
  <conditionalFormatting sqref="S232">
    <cfRule type="cellIs" dxfId="6107" priority="6103" stopIfTrue="1" operator="equal">
      <formula>$AX$141</formula>
    </cfRule>
  </conditionalFormatting>
  <conditionalFormatting sqref="H233">
    <cfRule type="cellIs" dxfId="6106" priority="6102" stopIfTrue="1" operator="equal">
      <formula>$AX$142</formula>
    </cfRule>
  </conditionalFormatting>
  <conditionalFormatting sqref="AE233">
    <cfRule type="cellIs" dxfId="6105" priority="6101" stopIfTrue="1" operator="equal">
      <formula>$AX$142</formula>
    </cfRule>
  </conditionalFormatting>
  <conditionalFormatting sqref="Y233">
    <cfRule type="cellIs" dxfId="6104" priority="6100" stopIfTrue="1" operator="equal">
      <formula>$AX$142</formula>
    </cfRule>
  </conditionalFormatting>
  <conditionalFormatting sqref="Q233">
    <cfRule type="cellIs" dxfId="6103" priority="6099" stopIfTrue="1" operator="equal">
      <formula>$AX$142</formula>
    </cfRule>
  </conditionalFormatting>
  <conditionalFormatting sqref="AJ233">
    <cfRule type="cellIs" dxfId="6102" priority="6098" stopIfTrue="1" operator="equal">
      <formula>$AX$142</formula>
    </cfRule>
  </conditionalFormatting>
  <conditionalFormatting sqref="T233:U233">
    <cfRule type="cellIs" dxfId="6101" priority="6097" stopIfTrue="1" operator="equal">
      <formula>$AX$142</formula>
    </cfRule>
  </conditionalFormatting>
  <conditionalFormatting sqref="F233">
    <cfRule type="cellIs" dxfId="6100" priority="6096" stopIfTrue="1" operator="equal">
      <formula>$AX$142</formula>
    </cfRule>
  </conditionalFormatting>
  <conditionalFormatting sqref="AH233">
    <cfRule type="cellIs" dxfId="6099" priority="6095" stopIfTrue="1" operator="equal">
      <formula>$AX$142</formula>
    </cfRule>
  </conditionalFormatting>
  <conditionalFormatting sqref="AK233">
    <cfRule type="cellIs" dxfId="6098" priority="6094" stopIfTrue="1" operator="equal">
      <formula>$AX$142</formula>
    </cfRule>
  </conditionalFormatting>
  <conditionalFormatting sqref="G233">
    <cfRule type="cellIs" dxfId="6097" priority="6093" stopIfTrue="1" operator="equal">
      <formula>$AX$142</formula>
    </cfRule>
  </conditionalFormatting>
  <conditionalFormatting sqref="V233">
    <cfRule type="cellIs" dxfId="6096" priority="6092" stopIfTrue="1" operator="equal">
      <formula>$AX$142</formula>
    </cfRule>
  </conditionalFormatting>
  <conditionalFormatting sqref="AB233">
    <cfRule type="cellIs" dxfId="6095" priority="6091" stopIfTrue="1" operator="equal">
      <formula>$AX$142</formula>
    </cfRule>
  </conditionalFormatting>
  <conditionalFormatting sqref="W233">
    <cfRule type="cellIs" dxfId="6094" priority="6090" stopIfTrue="1" operator="equal">
      <formula>$AX$142</formula>
    </cfRule>
  </conditionalFormatting>
  <conditionalFormatting sqref="Z233:AA233">
    <cfRule type="cellIs" dxfId="6093" priority="6087" stopIfTrue="1" operator="equal">
      <formula>$AX$142</formula>
    </cfRule>
  </conditionalFormatting>
  <conditionalFormatting sqref="AF233:AG233">
    <cfRule type="cellIs" dxfId="6092" priority="6089" stopIfTrue="1" operator="equal">
      <formula>$AX$142</formula>
    </cfRule>
  </conditionalFormatting>
  <conditionalFormatting sqref="AC233">
    <cfRule type="cellIs" dxfId="6091" priority="6088" stopIfTrue="1" operator="equal">
      <formula>$AX$142</formula>
    </cfRule>
  </conditionalFormatting>
  <conditionalFormatting sqref="E233">
    <cfRule type="cellIs" dxfId="6090" priority="6086" stopIfTrue="1" operator="equal">
      <formula>$AX$142</formula>
    </cfRule>
  </conditionalFormatting>
  <conditionalFormatting sqref="M233:O233">
    <cfRule type="cellIs" dxfId="6089" priority="6085" stopIfTrue="1" operator="equal">
      <formula>$AX$142</formula>
    </cfRule>
  </conditionalFormatting>
  <conditionalFormatting sqref="C233:D233">
    <cfRule type="cellIs" dxfId="6088" priority="6084" stopIfTrue="1" operator="equal">
      <formula>$AX$142</formula>
    </cfRule>
  </conditionalFormatting>
  <conditionalFormatting sqref="S233">
    <cfRule type="cellIs" dxfId="6087" priority="6083" stopIfTrue="1" operator="equal">
      <formula>$AX$141</formula>
    </cfRule>
  </conditionalFormatting>
  <conditionalFormatting sqref="H234">
    <cfRule type="cellIs" dxfId="6086" priority="6082" stopIfTrue="1" operator="equal">
      <formula>$AX$142</formula>
    </cfRule>
  </conditionalFormatting>
  <conditionalFormatting sqref="AE234">
    <cfRule type="cellIs" dxfId="6085" priority="6081" stopIfTrue="1" operator="equal">
      <formula>$AX$142</formula>
    </cfRule>
  </conditionalFormatting>
  <conditionalFormatting sqref="Y234">
    <cfRule type="cellIs" dxfId="6084" priority="6080" stopIfTrue="1" operator="equal">
      <formula>$AX$142</formula>
    </cfRule>
  </conditionalFormatting>
  <conditionalFormatting sqref="Q234">
    <cfRule type="cellIs" dxfId="6083" priority="6079" stopIfTrue="1" operator="equal">
      <formula>$AX$142</formula>
    </cfRule>
  </conditionalFormatting>
  <conditionalFormatting sqref="AJ234">
    <cfRule type="cellIs" dxfId="6082" priority="6078" stopIfTrue="1" operator="equal">
      <formula>$AX$142</formula>
    </cfRule>
  </conditionalFormatting>
  <conditionalFormatting sqref="T234:U234">
    <cfRule type="cellIs" dxfId="6081" priority="6077" stopIfTrue="1" operator="equal">
      <formula>$AX$142</formula>
    </cfRule>
  </conditionalFormatting>
  <conditionalFormatting sqref="F234">
    <cfRule type="cellIs" dxfId="6080" priority="6076" stopIfTrue="1" operator="equal">
      <formula>$AX$142</formula>
    </cfRule>
  </conditionalFormatting>
  <conditionalFormatting sqref="AH234">
    <cfRule type="cellIs" dxfId="6079" priority="6075" stopIfTrue="1" operator="equal">
      <formula>$AX$142</formula>
    </cfRule>
  </conditionalFormatting>
  <conditionalFormatting sqref="AK234">
    <cfRule type="cellIs" dxfId="6078" priority="6074" stopIfTrue="1" operator="equal">
      <formula>$AX$142</formula>
    </cfRule>
  </conditionalFormatting>
  <conditionalFormatting sqref="G234">
    <cfRule type="cellIs" dxfId="6077" priority="6073" stopIfTrue="1" operator="equal">
      <formula>$AX$142</formula>
    </cfRule>
  </conditionalFormatting>
  <conditionalFormatting sqref="V234">
    <cfRule type="cellIs" dxfId="6076" priority="6072" stopIfTrue="1" operator="equal">
      <formula>$AX$142</formula>
    </cfRule>
  </conditionalFormatting>
  <conditionalFormatting sqref="AB234">
    <cfRule type="cellIs" dxfId="6075" priority="6071" stopIfTrue="1" operator="equal">
      <formula>$AX$142</formula>
    </cfRule>
  </conditionalFormatting>
  <conditionalFormatting sqref="W234">
    <cfRule type="cellIs" dxfId="6074" priority="6070" stopIfTrue="1" operator="equal">
      <formula>$AX$142</formula>
    </cfRule>
  </conditionalFormatting>
  <conditionalFormatting sqref="Z234:AA234">
    <cfRule type="cellIs" dxfId="6073" priority="6067" stopIfTrue="1" operator="equal">
      <formula>$AX$142</formula>
    </cfRule>
  </conditionalFormatting>
  <conditionalFormatting sqref="AF234:AG234">
    <cfRule type="cellIs" dxfId="6072" priority="6069" stopIfTrue="1" operator="equal">
      <formula>$AX$142</formula>
    </cfRule>
  </conditionalFormatting>
  <conditionalFormatting sqref="AC234">
    <cfRule type="cellIs" dxfId="6071" priority="6068" stopIfTrue="1" operator="equal">
      <formula>$AX$142</formula>
    </cfRule>
  </conditionalFormatting>
  <conditionalFormatting sqref="E234">
    <cfRule type="cellIs" dxfId="6070" priority="6066" stopIfTrue="1" operator="equal">
      <formula>$AX$142</formula>
    </cfRule>
  </conditionalFormatting>
  <conditionalFormatting sqref="M234:O234">
    <cfRule type="cellIs" dxfId="6069" priority="6065" stopIfTrue="1" operator="equal">
      <formula>$AX$142</formula>
    </cfRule>
  </conditionalFormatting>
  <conditionalFormatting sqref="C234:D234">
    <cfRule type="cellIs" dxfId="6068" priority="6064" stopIfTrue="1" operator="equal">
      <formula>$AX$142</formula>
    </cfRule>
  </conditionalFormatting>
  <conditionalFormatting sqref="S234">
    <cfRule type="cellIs" dxfId="6067" priority="6063" stopIfTrue="1" operator="equal">
      <formula>$AX$141</formula>
    </cfRule>
  </conditionalFormatting>
  <conditionalFormatting sqref="H235">
    <cfRule type="cellIs" dxfId="6066" priority="6062" stopIfTrue="1" operator="equal">
      <formula>$AX$142</formula>
    </cfRule>
  </conditionalFormatting>
  <conditionalFormatting sqref="AE235">
    <cfRule type="cellIs" dxfId="6065" priority="6061" stopIfTrue="1" operator="equal">
      <formula>$AX$142</formula>
    </cfRule>
  </conditionalFormatting>
  <conditionalFormatting sqref="Y235">
    <cfRule type="cellIs" dxfId="6064" priority="6060" stopIfTrue="1" operator="equal">
      <formula>$AX$142</formula>
    </cfRule>
  </conditionalFormatting>
  <conditionalFormatting sqref="Q235">
    <cfRule type="cellIs" dxfId="6063" priority="6059" stopIfTrue="1" operator="equal">
      <formula>$AX$142</formula>
    </cfRule>
  </conditionalFormatting>
  <conditionalFormatting sqref="AJ235">
    <cfRule type="cellIs" dxfId="6062" priority="6058" stopIfTrue="1" operator="equal">
      <formula>$AX$142</formula>
    </cfRule>
  </conditionalFormatting>
  <conditionalFormatting sqref="T235:U235">
    <cfRule type="cellIs" dxfId="6061" priority="6057" stopIfTrue="1" operator="equal">
      <formula>$AX$142</formula>
    </cfRule>
  </conditionalFormatting>
  <conditionalFormatting sqref="F235">
    <cfRule type="cellIs" dxfId="6060" priority="6056" stopIfTrue="1" operator="equal">
      <formula>$AX$142</formula>
    </cfRule>
  </conditionalFormatting>
  <conditionalFormatting sqref="AH235">
    <cfRule type="cellIs" dxfId="6059" priority="6055" stopIfTrue="1" operator="equal">
      <formula>$AX$142</formula>
    </cfRule>
  </conditionalFormatting>
  <conditionalFormatting sqref="AK235">
    <cfRule type="cellIs" dxfId="6058" priority="6054" stopIfTrue="1" operator="equal">
      <formula>$AX$142</formula>
    </cfRule>
  </conditionalFormatting>
  <conditionalFormatting sqref="G235">
    <cfRule type="cellIs" dxfId="6057" priority="6053" stopIfTrue="1" operator="equal">
      <formula>$AX$142</formula>
    </cfRule>
  </conditionalFormatting>
  <conditionalFormatting sqref="V235">
    <cfRule type="cellIs" dxfId="6056" priority="6052" stopIfTrue="1" operator="equal">
      <formula>$AX$142</formula>
    </cfRule>
  </conditionalFormatting>
  <conditionalFormatting sqref="AB235">
    <cfRule type="cellIs" dxfId="6055" priority="6051" stopIfTrue="1" operator="equal">
      <formula>$AX$142</formula>
    </cfRule>
  </conditionalFormatting>
  <conditionalFormatting sqref="W235">
    <cfRule type="cellIs" dxfId="6054" priority="6050" stopIfTrue="1" operator="equal">
      <formula>$AX$142</formula>
    </cfRule>
  </conditionalFormatting>
  <conditionalFormatting sqref="Z235:AA235">
    <cfRule type="cellIs" dxfId="6053" priority="6047" stopIfTrue="1" operator="equal">
      <formula>$AX$142</formula>
    </cfRule>
  </conditionalFormatting>
  <conditionalFormatting sqref="AF235:AG235">
    <cfRule type="cellIs" dxfId="6052" priority="6049" stopIfTrue="1" operator="equal">
      <formula>$AX$142</formula>
    </cfRule>
  </conditionalFormatting>
  <conditionalFormatting sqref="AC235">
    <cfRule type="cellIs" dxfId="6051" priority="6048" stopIfTrue="1" operator="equal">
      <formula>$AX$142</formula>
    </cfRule>
  </conditionalFormatting>
  <conditionalFormatting sqref="E235">
    <cfRule type="cellIs" dxfId="6050" priority="6046" stopIfTrue="1" operator="equal">
      <formula>$AX$142</formula>
    </cfRule>
  </conditionalFormatting>
  <conditionalFormatting sqref="M235:O235">
    <cfRule type="cellIs" dxfId="6049" priority="6045" stopIfTrue="1" operator="equal">
      <formula>$AX$142</formula>
    </cfRule>
  </conditionalFormatting>
  <conditionalFormatting sqref="C235:D235">
    <cfRule type="cellIs" dxfId="6048" priority="6044" stopIfTrue="1" operator="equal">
      <formula>$AX$142</formula>
    </cfRule>
  </conditionalFormatting>
  <conditionalFormatting sqref="S235">
    <cfRule type="cellIs" dxfId="6047" priority="6043" stopIfTrue="1" operator="equal">
      <formula>$AX$141</formula>
    </cfRule>
  </conditionalFormatting>
  <conditionalFormatting sqref="H236">
    <cfRule type="cellIs" dxfId="6046" priority="6042" stopIfTrue="1" operator="equal">
      <formula>$AX$142</formula>
    </cfRule>
  </conditionalFormatting>
  <conditionalFormatting sqref="AE236">
    <cfRule type="cellIs" dxfId="6045" priority="6041" stopIfTrue="1" operator="equal">
      <formula>$AX$142</formula>
    </cfRule>
  </conditionalFormatting>
  <conditionalFormatting sqref="Y236">
    <cfRule type="cellIs" dxfId="6044" priority="6040" stopIfTrue="1" operator="equal">
      <formula>$AX$142</formula>
    </cfRule>
  </conditionalFormatting>
  <conditionalFormatting sqref="Q236">
    <cfRule type="cellIs" dxfId="6043" priority="6039" stopIfTrue="1" operator="equal">
      <formula>$AX$142</formula>
    </cfRule>
  </conditionalFormatting>
  <conditionalFormatting sqref="AJ236">
    <cfRule type="cellIs" dxfId="6042" priority="6038" stopIfTrue="1" operator="equal">
      <formula>$AX$142</formula>
    </cfRule>
  </conditionalFormatting>
  <conditionalFormatting sqref="T236:U236">
    <cfRule type="cellIs" dxfId="6041" priority="6037" stopIfTrue="1" operator="equal">
      <formula>$AX$142</formula>
    </cfRule>
  </conditionalFormatting>
  <conditionalFormatting sqref="F236">
    <cfRule type="cellIs" dxfId="6040" priority="6036" stopIfTrue="1" operator="equal">
      <formula>$AX$142</formula>
    </cfRule>
  </conditionalFormatting>
  <conditionalFormatting sqref="AH236">
    <cfRule type="cellIs" dxfId="6039" priority="6035" stopIfTrue="1" operator="equal">
      <formula>$AX$142</formula>
    </cfRule>
  </conditionalFormatting>
  <conditionalFormatting sqref="AK236">
    <cfRule type="cellIs" dxfId="6038" priority="6034" stopIfTrue="1" operator="equal">
      <formula>$AX$142</formula>
    </cfRule>
  </conditionalFormatting>
  <conditionalFormatting sqref="G236">
    <cfRule type="cellIs" dxfId="6037" priority="6033" stopIfTrue="1" operator="equal">
      <formula>$AX$142</formula>
    </cfRule>
  </conditionalFormatting>
  <conditionalFormatting sqref="V236">
    <cfRule type="cellIs" dxfId="6036" priority="6032" stopIfTrue="1" operator="equal">
      <formula>$AX$142</formula>
    </cfRule>
  </conditionalFormatting>
  <conditionalFormatting sqref="AB236">
    <cfRule type="cellIs" dxfId="6035" priority="6031" stopIfTrue="1" operator="equal">
      <formula>$AX$142</formula>
    </cfRule>
  </conditionalFormatting>
  <conditionalFormatting sqref="W236">
    <cfRule type="cellIs" dxfId="6034" priority="6030" stopIfTrue="1" operator="equal">
      <formula>$AX$142</formula>
    </cfRule>
  </conditionalFormatting>
  <conditionalFormatting sqref="Z236:AA236">
    <cfRule type="cellIs" dxfId="6033" priority="6027" stopIfTrue="1" operator="equal">
      <formula>$AX$142</formula>
    </cfRule>
  </conditionalFormatting>
  <conditionalFormatting sqref="AF236:AG236">
    <cfRule type="cellIs" dxfId="6032" priority="6029" stopIfTrue="1" operator="equal">
      <formula>$AX$142</formula>
    </cfRule>
  </conditionalFormatting>
  <conditionalFormatting sqref="AC236">
    <cfRule type="cellIs" dxfId="6031" priority="6028" stopIfTrue="1" operator="equal">
      <formula>$AX$142</formula>
    </cfRule>
  </conditionalFormatting>
  <conditionalFormatting sqref="E236">
    <cfRule type="cellIs" dxfId="6030" priority="6026" stopIfTrue="1" operator="equal">
      <formula>$AX$142</formula>
    </cfRule>
  </conditionalFormatting>
  <conditionalFormatting sqref="M236:O236">
    <cfRule type="cellIs" dxfId="6029" priority="6025" stopIfTrue="1" operator="equal">
      <formula>$AX$142</formula>
    </cfRule>
  </conditionalFormatting>
  <conditionalFormatting sqref="C236:D236">
    <cfRule type="cellIs" dxfId="6028" priority="6024" stopIfTrue="1" operator="equal">
      <formula>$AX$142</formula>
    </cfRule>
  </conditionalFormatting>
  <conditionalFormatting sqref="S236">
    <cfRule type="cellIs" dxfId="6027" priority="6023" stopIfTrue="1" operator="equal">
      <formula>$AX$141</formula>
    </cfRule>
  </conditionalFormatting>
  <conditionalFormatting sqref="H237">
    <cfRule type="cellIs" dxfId="6026" priority="6022" stopIfTrue="1" operator="equal">
      <formula>$AX$142</formula>
    </cfRule>
  </conditionalFormatting>
  <conditionalFormatting sqref="AE237">
    <cfRule type="cellIs" dxfId="6025" priority="6021" stopIfTrue="1" operator="equal">
      <formula>$AX$142</formula>
    </cfRule>
  </conditionalFormatting>
  <conditionalFormatting sqref="Y237">
    <cfRule type="cellIs" dxfId="6024" priority="6020" stopIfTrue="1" operator="equal">
      <formula>$AX$142</formula>
    </cfRule>
  </conditionalFormatting>
  <conditionalFormatting sqref="Q237">
    <cfRule type="cellIs" dxfId="6023" priority="6019" stopIfTrue="1" operator="equal">
      <formula>$AX$142</formula>
    </cfRule>
  </conditionalFormatting>
  <conditionalFormatting sqref="AJ237">
    <cfRule type="cellIs" dxfId="6022" priority="6018" stopIfTrue="1" operator="equal">
      <formula>$AX$142</formula>
    </cfRule>
  </conditionalFormatting>
  <conditionalFormatting sqref="T237:U237">
    <cfRule type="cellIs" dxfId="6021" priority="6017" stopIfTrue="1" operator="equal">
      <formula>$AX$142</formula>
    </cfRule>
  </conditionalFormatting>
  <conditionalFormatting sqref="F237">
    <cfRule type="cellIs" dxfId="6020" priority="6016" stopIfTrue="1" operator="equal">
      <formula>$AX$142</formula>
    </cfRule>
  </conditionalFormatting>
  <conditionalFormatting sqref="AH237">
    <cfRule type="cellIs" dxfId="6019" priority="6015" stopIfTrue="1" operator="equal">
      <formula>$AX$142</formula>
    </cfRule>
  </conditionalFormatting>
  <conditionalFormatting sqref="AK237">
    <cfRule type="cellIs" dxfId="6018" priority="6014" stopIfTrue="1" operator="equal">
      <formula>$AX$142</formula>
    </cfRule>
  </conditionalFormatting>
  <conditionalFormatting sqref="G237">
    <cfRule type="cellIs" dxfId="6017" priority="6013" stopIfTrue="1" operator="equal">
      <formula>$AX$142</formula>
    </cfRule>
  </conditionalFormatting>
  <conditionalFormatting sqref="V237">
    <cfRule type="cellIs" dxfId="6016" priority="6012" stopIfTrue="1" operator="equal">
      <formula>$AX$142</formula>
    </cfRule>
  </conditionalFormatting>
  <conditionalFormatting sqref="AB237">
    <cfRule type="cellIs" dxfId="6015" priority="6011" stopIfTrue="1" operator="equal">
      <formula>$AX$142</formula>
    </cfRule>
  </conditionalFormatting>
  <conditionalFormatting sqref="W237">
    <cfRule type="cellIs" dxfId="6014" priority="6010" stopIfTrue="1" operator="equal">
      <formula>$AX$142</formula>
    </cfRule>
  </conditionalFormatting>
  <conditionalFormatting sqref="Z237:AA237">
    <cfRule type="cellIs" dxfId="6013" priority="6007" stopIfTrue="1" operator="equal">
      <formula>$AX$142</formula>
    </cfRule>
  </conditionalFormatting>
  <conditionalFormatting sqref="AF237:AG237">
    <cfRule type="cellIs" dxfId="6012" priority="6009" stopIfTrue="1" operator="equal">
      <formula>$AX$142</formula>
    </cfRule>
  </conditionalFormatting>
  <conditionalFormatting sqref="AC237">
    <cfRule type="cellIs" dxfId="6011" priority="6008" stopIfTrue="1" operator="equal">
      <formula>$AX$142</formula>
    </cfRule>
  </conditionalFormatting>
  <conditionalFormatting sqref="E237">
    <cfRule type="cellIs" dxfId="6010" priority="6006" stopIfTrue="1" operator="equal">
      <formula>$AX$142</formula>
    </cfRule>
  </conditionalFormatting>
  <conditionalFormatting sqref="M237:O237">
    <cfRule type="cellIs" dxfId="6009" priority="6005" stopIfTrue="1" operator="equal">
      <formula>$AX$142</formula>
    </cfRule>
  </conditionalFormatting>
  <conditionalFormatting sqref="C237:D237">
    <cfRule type="cellIs" dxfId="6008" priority="6004" stopIfTrue="1" operator="equal">
      <formula>$AX$142</formula>
    </cfRule>
  </conditionalFormatting>
  <conditionalFormatting sqref="S237">
    <cfRule type="cellIs" dxfId="6007" priority="6003" stopIfTrue="1" operator="equal">
      <formula>$AX$141</formula>
    </cfRule>
  </conditionalFormatting>
  <conditionalFormatting sqref="H238">
    <cfRule type="cellIs" dxfId="6006" priority="6002" stopIfTrue="1" operator="equal">
      <formula>$AX$142</formula>
    </cfRule>
  </conditionalFormatting>
  <conditionalFormatting sqref="AE238">
    <cfRule type="cellIs" dxfId="6005" priority="6001" stopIfTrue="1" operator="equal">
      <formula>$AX$142</formula>
    </cfRule>
  </conditionalFormatting>
  <conditionalFormatting sqref="Y238">
    <cfRule type="cellIs" dxfId="6004" priority="6000" stopIfTrue="1" operator="equal">
      <formula>$AX$142</formula>
    </cfRule>
  </conditionalFormatting>
  <conditionalFormatting sqref="Q238">
    <cfRule type="cellIs" dxfId="6003" priority="5999" stopIfTrue="1" operator="equal">
      <formula>$AX$142</formula>
    </cfRule>
  </conditionalFormatting>
  <conditionalFormatting sqref="AJ238">
    <cfRule type="cellIs" dxfId="6002" priority="5998" stopIfTrue="1" operator="equal">
      <formula>$AX$142</formula>
    </cfRule>
  </conditionalFormatting>
  <conditionalFormatting sqref="T238:U238">
    <cfRule type="cellIs" dxfId="6001" priority="5997" stopIfTrue="1" operator="equal">
      <formula>$AX$142</formula>
    </cfRule>
  </conditionalFormatting>
  <conditionalFormatting sqref="F238">
    <cfRule type="cellIs" dxfId="6000" priority="5996" stopIfTrue="1" operator="equal">
      <formula>$AX$142</formula>
    </cfRule>
  </conditionalFormatting>
  <conditionalFormatting sqref="AH238">
    <cfRule type="cellIs" dxfId="5999" priority="5995" stopIfTrue="1" operator="equal">
      <formula>$AX$142</formula>
    </cfRule>
  </conditionalFormatting>
  <conditionalFormatting sqref="AK238">
    <cfRule type="cellIs" dxfId="5998" priority="5994" stopIfTrue="1" operator="equal">
      <formula>$AX$142</formula>
    </cfRule>
  </conditionalFormatting>
  <conditionalFormatting sqref="G238">
    <cfRule type="cellIs" dxfId="5997" priority="5993" stopIfTrue="1" operator="equal">
      <formula>$AX$142</formula>
    </cfRule>
  </conditionalFormatting>
  <conditionalFormatting sqref="V238">
    <cfRule type="cellIs" dxfId="5996" priority="5992" stopIfTrue="1" operator="equal">
      <formula>$AX$142</formula>
    </cfRule>
  </conditionalFormatting>
  <conditionalFormatting sqref="AB238">
    <cfRule type="cellIs" dxfId="5995" priority="5991" stopIfTrue="1" operator="equal">
      <formula>$AX$142</formula>
    </cfRule>
  </conditionalFormatting>
  <conditionalFormatting sqref="W238">
    <cfRule type="cellIs" dxfId="5994" priority="5990" stopIfTrue="1" operator="equal">
      <formula>$AX$142</formula>
    </cfRule>
  </conditionalFormatting>
  <conditionalFormatting sqref="Z238:AA238">
    <cfRule type="cellIs" dxfId="5993" priority="5987" stopIfTrue="1" operator="equal">
      <formula>$AX$142</formula>
    </cfRule>
  </conditionalFormatting>
  <conditionalFormatting sqref="AF238:AG238">
    <cfRule type="cellIs" dxfId="5992" priority="5989" stopIfTrue="1" operator="equal">
      <formula>$AX$142</formula>
    </cfRule>
  </conditionalFormatting>
  <conditionalFormatting sqref="AC238">
    <cfRule type="cellIs" dxfId="5991" priority="5988" stopIfTrue="1" operator="equal">
      <formula>$AX$142</formula>
    </cfRule>
  </conditionalFormatting>
  <conditionalFormatting sqref="E238">
    <cfRule type="cellIs" dxfId="5990" priority="5986" stopIfTrue="1" operator="equal">
      <formula>$AX$142</formula>
    </cfRule>
  </conditionalFormatting>
  <conditionalFormatting sqref="M238:O238">
    <cfRule type="cellIs" dxfId="5989" priority="5985" stopIfTrue="1" operator="equal">
      <formula>$AX$142</formula>
    </cfRule>
  </conditionalFormatting>
  <conditionalFormatting sqref="C238:D238">
    <cfRule type="cellIs" dxfId="5988" priority="5984" stopIfTrue="1" operator="equal">
      <formula>$AX$142</formula>
    </cfRule>
  </conditionalFormatting>
  <conditionalFormatting sqref="S238">
    <cfRule type="cellIs" dxfId="5987" priority="5983" stopIfTrue="1" operator="equal">
      <formula>$AX$141</formula>
    </cfRule>
  </conditionalFormatting>
  <conditionalFormatting sqref="H239">
    <cfRule type="cellIs" dxfId="5986" priority="5982" stopIfTrue="1" operator="equal">
      <formula>$AX$142</formula>
    </cfRule>
  </conditionalFormatting>
  <conditionalFormatting sqref="AE239">
    <cfRule type="cellIs" dxfId="5985" priority="5981" stopIfTrue="1" operator="equal">
      <formula>$AX$142</formula>
    </cfRule>
  </conditionalFormatting>
  <conditionalFormatting sqref="Y239">
    <cfRule type="cellIs" dxfId="5984" priority="5980" stopIfTrue="1" operator="equal">
      <formula>$AX$142</formula>
    </cfRule>
  </conditionalFormatting>
  <conditionalFormatting sqref="Q239">
    <cfRule type="cellIs" dxfId="5983" priority="5979" stopIfTrue="1" operator="equal">
      <formula>$AX$142</formula>
    </cfRule>
  </conditionalFormatting>
  <conditionalFormatting sqref="AJ239">
    <cfRule type="cellIs" dxfId="5982" priority="5978" stopIfTrue="1" operator="equal">
      <formula>$AX$142</formula>
    </cfRule>
  </conditionalFormatting>
  <conditionalFormatting sqref="T239:U239">
    <cfRule type="cellIs" dxfId="5981" priority="5977" stopIfTrue="1" operator="equal">
      <formula>$AX$142</formula>
    </cfRule>
  </conditionalFormatting>
  <conditionalFormatting sqref="F239">
    <cfRule type="cellIs" dxfId="5980" priority="5976" stopIfTrue="1" operator="equal">
      <formula>$AX$142</formula>
    </cfRule>
  </conditionalFormatting>
  <conditionalFormatting sqref="AH239">
    <cfRule type="cellIs" dxfId="5979" priority="5975" stopIfTrue="1" operator="equal">
      <formula>$AX$142</formula>
    </cfRule>
  </conditionalFormatting>
  <conditionalFormatting sqref="AK239">
    <cfRule type="cellIs" dxfId="5978" priority="5974" stopIfTrue="1" operator="equal">
      <formula>$AX$142</formula>
    </cfRule>
  </conditionalFormatting>
  <conditionalFormatting sqref="G239">
    <cfRule type="cellIs" dxfId="5977" priority="5973" stopIfTrue="1" operator="equal">
      <formula>$AX$142</formula>
    </cfRule>
  </conditionalFormatting>
  <conditionalFormatting sqref="V239">
    <cfRule type="cellIs" dxfId="5976" priority="5972" stopIfTrue="1" operator="equal">
      <formula>$AX$142</formula>
    </cfRule>
  </conditionalFormatting>
  <conditionalFormatting sqref="AB239">
    <cfRule type="cellIs" dxfId="5975" priority="5971" stopIfTrue="1" operator="equal">
      <formula>$AX$142</formula>
    </cfRule>
  </conditionalFormatting>
  <conditionalFormatting sqref="W239">
    <cfRule type="cellIs" dxfId="5974" priority="5970" stopIfTrue="1" operator="equal">
      <formula>$AX$142</formula>
    </cfRule>
  </conditionalFormatting>
  <conditionalFormatting sqref="Z239:AA239">
    <cfRule type="cellIs" dxfId="5973" priority="5967" stopIfTrue="1" operator="equal">
      <formula>$AX$142</formula>
    </cfRule>
  </conditionalFormatting>
  <conditionalFormatting sqref="AF239:AG239">
    <cfRule type="cellIs" dxfId="5972" priority="5969" stopIfTrue="1" operator="equal">
      <formula>$AX$142</formula>
    </cfRule>
  </conditionalFormatting>
  <conditionalFormatting sqref="AC239">
    <cfRule type="cellIs" dxfId="5971" priority="5968" stopIfTrue="1" operator="equal">
      <formula>$AX$142</formula>
    </cfRule>
  </conditionalFormatting>
  <conditionalFormatting sqref="E239">
    <cfRule type="cellIs" dxfId="5970" priority="5966" stopIfTrue="1" operator="equal">
      <formula>$AX$142</formula>
    </cfRule>
  </conditionalFormatting>
  <conditionalFormatting sqref="M239:O239">
    <cfRule type="cellIs" dxfId="5969" priority="5965" stopIfTrue="1" operator="equal">
      <formula>$AX$142</formula>
    </cfRule>
  </conditionalFormatting>
  <conditionalFormatting sqref="C239:D239">
    <cfRule type="cellIs" dxfId="5968" priority="5964" stopIfTrue="1" operator="equal">
      <formula>$AX$142</formula>
    </cfRule>
  </conditionalFormatting>
  <conditionalFormatting sqref="S239">
    <cfRule type="cellIs" dxfId="5967" priority="5963" stopIfTrue="1" operator="equal">
      <formula>$AX$141</formula>
    </cfRule>
  </conditionalFormatting>
  <conditionalFormatting sqref="H240">
    <cfRule type="cellIs" dxfId="5966" priority="5962" stopIfTrue="1" operator="equal">
      <formula>$AX$142</formula>
    </cfRule>
  </conditionalFormatting>
  <conditionalFormatting sqref="AE240">
    <cfRule type="cellIs" dxfId="5965" priority="5961" stopIfTrue="1" operator="equal">
      <formula>$AX$142</formula>
    </cfRule>
  </conditionalFormatting>
  <conditionalFormatting sqref="Y240">
    <cfRule type="cellIs" dxfId="5964" priority="5960" stopIfTrue="1" operator="equal">
      <formula>$AX$142</formula>
    </cfRule>
  </conditionalFormatting>
  <conditionalFormatting sqref="Q240">
    <cfRule type="cellIs" dxfId="5963" priority="5959" stopIfTrue="1" operator="equal">
      <formula>$AX$142</formula>
    </cfRule>
  </conditionalFormatting>
  <conditionalFormatting sqref="AJ240">
    <cfRule type="cellIs" dxfId="5962" priority="5958" stopIfTrue="1" operator="equal">
      <formula>$AX$142</formula>
    </cfRule>
  </conditionalFormatting>
  <conditionalFormatting sqref="T240:U240">
    <cfRule type="cellIs" dxfId="5961" priority="5957" stopIfTrue="1" operator="equal">
      <formula>$AX$142</formula>
    </cfRule>
  </conditionalFormatting>
  <conditionalFormatting sqref="F240">
    <cfRule type="cellIs" dxfId="5960" priority="5956" stopIfTrue="1" operator="equal">
      <formula>$AX$142</formula>
    </cfRule>
  </conditionalFormatting>
  <conditionalFormatting sqref="AH240">
    <cfRule type="cellIs" dxfId="5959" priority="5955" stopIfTrue="1" operator="equal">
      <formula>$AX$142</formula>
    </cfRule>
  </conditionalFormatting>
  <conditionalFormatting sqref="AK240">
    <cfRule type="cellIs" dxfId="5958" priority="5954" stopIfTrue="1" operator="equal">
      <formula>$AX$142</formula>
    </cfRule>
  </conditionalFormatting>
  <conditionalFormatting sqref="G240">
    <cfRule type="cellIs" dxfId="5957" priority="5953" stopIfTrue="1" operator="equal">
      <formula>$AX$142</formula>
    </cfRule>
  </conditionalFormatting>
  <conditionalFormatting sqref="V240">
    <cfRule type="cellIs" dxfId="5956" priority="5952" stopIfTrue="1" operator="equal">
      <formula>$AX$142</formula>
    </cfRule>
  </conditionalFormatting>
  <conditionalFormatting sqref="AB240">
    <cfRule type="cellIs" dxfId="5955" priority="5951" stopIfTrue="1" operator="equal">
      <formula>$AX$142</formula>
    </cfRule>
  </conditionalFormatting>
  <conditionalFormatting sqref="W240">
    <cfRule type="cellIs" dxfId="5954" priority="5950" stopIfTrue="1" operator="equal">
      <formula>$AX$142</formula>
    </cfRule>
  </conditionalFormatting>
  <conditionalFormatting sqref="Z240:AA240">
    <cfRule type="cellIs" dxfId="5953" priority="5947" stopIfTrue="1" operator="equal">
      <formula>$AX$142</formula>
    </cfRule>
  </conditionalFormatting>
  <conditionalFormatting sqref="AF240:AG240">
    <cfRule type="cellIs" dxfId="5952" priority="5949" stopIfTrue="1" operator="equal">
      <formula>$AX$142</formula>
    </cfRule>
  </conditionalFormatting>
  <conditionalFormatting sqref="AC240">
    <cfRule type="cellIs" dxfId="5951" priority="5948" stopIfTrue="1" operator="equal">
      <formula>$AX$142</formula>
    </cfRule>
  </conditionalFormatting>
  <conditionalFormatting sqref="E240">
    <cfRule type="cellIs" dxfId="5950" priority="5946" stopIfTrue="1" operator="equal">
      <formula>$AX$142</formula>
    </cfRule>
  </conditionalFormatting>
  <conditionalFormatting sqref="M240:O240">
    <cfRule type="cellIs" dxfId="5949" priority="5945" stopIfTrue="1" operator="equal">
      <formula>$AX$142</formula>
    </cfRule>
  </conditionalFormatting>
  <conditionalFormatting sqref="C240:D240">
    <cfRule type="cellIs" dxfId="5948" priority="5944" stopIfTrue="1" operator="equal">
      <formula>$AX$142</formula>
    </cfRule>
  </conditionalFormatting>
  <conditionalFormatting sqref="S240">
    <cfRule type="cellIs" dxfId="5947" priority="5943" stopIfTrue="1" operator="equal">
      <formula>$AX$141</formula>
    </cfRule>
  </conditionalFormatting>
  <conditionalFormatting sqref="H241">
    <cfRule type="cellIs" dxfId="5946" priority="5942" stopIfTrue="1" operator="equal">
      <formula>$AX$142</formula>
    </cfRule>
  </conditionalFormatting>
  <conditionalFormatting sqref="AE241">
    <cfRule type="cellIs" dxfId="5945" priority="5941" stopIfTrue="1" operator="equal">
      <formula>$AX$142</formula>
    </cfRule>
  </conditionalFormatting>
  <conditionalFormatting sqref="Y241">
    <cfRule type="cellIs" dxfId="5944" priority="5940" stopIfTrue="1" operator="equal">
      <formula>$AX$142</formula>
    </cfRule>
  </conditionalFormatting>
  <conditionalFormatting sqref="Q241">
    <cfRule type="cellIs" dxfId="5943" priority="5939" stopIfTrue="1" operator="equal">
      <formula>$AX$142</formula>
    </cfRule>
  </conditionalFormatting>
  <conditionalFormatting sqref="AJ241">
    <cfRule type="cellIs" dxfId="5942" priority="5938" stopIfTrue="1" operator="equal">
      <formula>$AX$142</formula>
    </cfRule>
  </conditionalFormatting>
  <conditionalFormatting sqref="T241:U241">
    <cfRule type="cellIs" dxfId="5941" priority="5937" stopIfTrue="1" operator="equal">
      <formula>$AX$142</formula>
    </cfRule>
  </conditionalFormatting>
  <conditionalFormatting sqref="F241">
    <cfRule type="cellIs" dxfId="5940" priority="5936" stopIfTrue="1" operator="equal">
      <formula>$AX$142</formula>
    </cfRule>
  </conditionalFormatting>
  <conditionalFormatting sqref="AH241">
    <cfRule type="cellIs" dxfId="5939" priority="5935" stopIfTrue="1" operator="equal">
      <formula>$AX$142</formula>
    </cfRule>
  </conditionalFormatting>
  <conditionalFormatting sqref="AK241">
    <cfRule type="cellIs" dxfId="5938" priority="5934" stopIfTrue="1" operator="equal">
      <formula>$AX$142</formula>
    </cfRule>
  </conditionalFormatting>
  <conditionalFormatting sqref="G241">
    <cfRule type="cellIs" dxfId="5937" priority="5933" stopIfTrue="1" operator="equal">
      <formula>$AX$142</formula>
    </cfRule>
  </conditionalFormatting>
  <conditionalFormatting sqref="V241">
    <cfRule type="cellIs" dxfId="5936" priority="5932" stopIfTrue="1" operator="equal">
      <formula>$AX$142</formula>
    </cfRule>
  </conditionalFormatting>
  <conditionalFormatting sqref="AB241">
    <cfRule type="cellIs" dxfId="5935" priority="5931" stopIfTrue="1" operator="equal">
      <formula>$AX$142</formula>
    </cfRule>
  </conditionalFormatting>
  <conditionalFormatting sqref="W241">
    <cfRule type="cellIs" dxfId="5934" priority="5930" stopIfTrue="1" operator="equal">
      <formula>$AX$142</formula>
    </cfRule>
  </conditionalFormatting>
  <conditionalFormatting sqref="Z241:AA241">
    <cfRule type="cellIs" dxfId="5933" priority="5927" stopIfTrue="1" operator="equal">
      <formula>$AX$142</formula>
    </cfRule>
  </conditionalFormatting>
  <conditionalFormatting sqref="AF241:AG241">
    <cfRule type="cellIs" dxfId="5932" priority="5929" stopIfTrue="1" operator="equal">
      <formula>$AX$142</formula>
    </cfRule>
  </conditionalFormatting>
  <conditionalFormatting sqref="AC241">
    <cfRule type="cellIs" dxfId="5931" priority="5928" stopIfTrue="1" operator="equal">
      <formula>$AX$142</formula>
    </cfRule>
  </conditionalFormatting>
  <conditionalFormatting sqref="E241">
    <cfRule type="cellIs" dxfId="5930" priority="5926" stopIfTrue="1" operator="equal">
      <formula>$AX$142</formula>
    </cfRule>
  </conditionalFormatting>
  <conditionalFormatting sqref="M241:O241">
    <cfRule type="cellIs" dxfId="5929" priority="5925" stopIfTrue="1" operator="equal">
      <formula>$AX$142</formula>
    </cfRule>
  </conditionalFormatting>
  <conditionalFormatting sqref="C241:D241">
    <cfRule type="cellIs" dxfId="5928" priority="5924" stopIfTrue="1" operator="equal">
      <formula>$AX$142</formula>
    </cfRule>
  </conditionalFormatting>
  <conditionalFormatting sqref="S241">
    <cfRule type="cellIs" dxfId="5927" priority="5923" stopIfTrue="1" operator="equal">
      <formula>$AX$141</formula>
    </cfRule>
  </conditionalFormatting>
  <conditionalFormatting sqref="H242">
    <cfRule type="cellIs" dxfId="5926" priority="5922" stopIfTrue="1" operator="equal">
      <formula>$AX$142</formula>
    </cfRule>
  </conditionalFormatting>
  <conditionalFormatting sqref="AE242">
    <cfRule type="cellIs" dxfId="5925" priority="5921" stopIfTrue="1" operator="equal">
      <formula>$AX$142</formula>
    </cfRule>
  </conditionalFormatting>
  <conditionalFormatting sqref="Y242">
    <cfRule type="cellIs" dxfId="5924" priority="5920" stopIfTrue="1" operator="equal">
      <formula>$AX$142</formula>
    </cfRule>
  </conditionalFormatting>
  <conditionalFormatting sqref="Q242">
    <cfRule type="cellIs" dxfId="5923" priority="5919" stopIfTrue="1" operator="equal">
      <formula>$AX$142</formula>
    </cfRule>
  </conditionalFormatting>
  <conditionalFormatting sqref="AJ242">
    <cfRule type="cellIs" dxfId="5922" priority="5918" stopIfTrue="1" operator="equal">
      <formula>$AX$142</formula>
    </cfRule>
  </conditionalFormatting>
  <conditionalFormatting sqref="T242:U242">
    <cfRule type="cellIs" dxfId="5921" priority="5917" stopIfTrue="1" operator="equal">
      <formula>$AX$142</formula>
    </cfRule>
  </conditionalFormatting>
  <conditionalFormatting sqref="F242">
    <cfRule type="cellIs" dxfId="5920" priority="5916" stopIfTrue="1" operator="equal">
      <formula>$AX$142</formula>
    </cfRule>
  </conditionalFormatting>
  <conditionalFormatting sqref="AH242">
    <cfRule type="cellIs" dxfId="5919" priority="5915" stopIfTrue="1" operator="equal">
      <formula>$AX$142</formula>
    </cfRule>
  </conditionalFormatting>
  <conditionalFormatting sqref="AK242">
    <cfRule type="cellIs" dxfId="5918" priority="5914" stopIfTrue="1" operator="equal">
      <formula>$AX$142</formula>
    </cfRule>
  </conditionalFormatting>
  <conditionalFormatting sqref="G242">
    <cfRule type="cellIs" dxfId="5917" priority="5913" stopIfTrue="1" operator="equal">
      <formula>$AX$142</formula>
    </cfRule>
  </conditionalFormatting>
  <conditionalFormatting sqref="V242">
    <cfRule type="cellIs" dxfId="5916" priority="5912" stopIfTrue="1" operator="equal">
      <formula>$AX$142</formula>
    </cfRule>
  </conditionalFormatting>
  <conditionalFormatting sqref="AB242">
    <cfRule type="cellIs" dxfId="5915" priority="5911" stopIfTrue="1" operator="equal">
      <formula>$AX$142</formula>
    </cfRule>
  </conditionalFormatting>
  <conditionalFormatting sqref="W242">
    <cfRule type="cellIs" dxfId="5914" priority="5910" stopIfTrue="1" operator="equal">
      <formula>$AX$142</formula>
    </cfRule>
  </conditionalFormatting>
  <conditionalFormatting sqref="Z242:AA242">
    <cfRule type="cellIs" dxfId="5913" priority="5907" stopIfTrue="1" operator="equal">
      <formula>$AX$142</formula>
    </cfRule>
  </conditionalFormatting>
  <conditionalFormatting sqref="AF242:AG242">
    <cfRule type="cellIs" dxfId="5912" priority="5909" stopIfTrue="1" operator="equal">
      <formula>$AX$142</formula>
    </cfRule>
  </conditionalFormatting>
  <conditionalFormatting sqref="AC242">
    <cfRule type="cellIs" dxfId="5911" priority="5908" stopIfTrue="1" operator="equal">
      <formula>$AX$142</formula>
    </cfRule>
  </conditionalFormatting>
  <conditionalFormatting sqref="E242">
    <cfRule type="cellIs" dxfId="5910" priority="5906" stopIfTrue="1" operator="equal">
      <formula>$AX$142</formula>
    </cfRule>
  </conditionalFormatting>
  <conditionalFormatting sqref="M242:O242">
    <cfRule type="cellIs" dxfId="5909" priority="5905" stopIfTrue="1" operator="equal">
      <formula>$AX$142</formula>
    </cfRule>
  </conditionalFormatting>
  <conditionalFormatting sqref="C242:D242">
    <cfRule type="cellIs" dxfId="5908" priority="5904" stopIfTrue="1" operator="equal">
      <formula>$AX$142</formula>
    </cfRule>
  </conditionalFormatting>
  <conditionalFormatting sqref="S242">
    <cfRule type="cellIs" dxfId="5907" priority="5903" stopIfTrue="1" operator="equal">
      <formula>$AX$141</formula>
    </cfRule>
  </conditionalFormatting>
  <conditionalFormatting sqref="P243">
    <cfRule type="cellIs" dxfId="5906" priority="5902" stopIfTrue="1" operator="equal">
      <formula>$AX$142</formula>
    </cfRule>
  </conditionalFormatting>
  <conditionalFormatting sqref="H243">
    <cfRule type="cellIs" dxfId="5905" priority="5901" stopIfTrue="1" operator="equal">
      <formula>$AX$142</formula>
    </cfRule>
  </conditionalFormatting>
  <conditionalFormatting sqref="AE243">
    <cfRule type="cellIs" dxfId="5904" priority="5900" stopIfTrue="1" operator="equal">
      <formula>$AX$142</formula>
    </cfRule>
  </conditionalFormatting>
  <conditionalFormatting sqref="Y243">
    <cfRule type="cellIs" dxfId="5903" priority="5899" stopIfTrue="1" operator="equal">
      <formula>$AX$142</formula>
    </cfRule>
  </conditionalFormatting>
  <conditionalFormatting sqref="Q243">
    <cfRule type="cellIs" dxfId="5902" priority="5898" stopIfTrue="1" operator="equal">
      <formula>$AX$142</formula>
    </cfRule>
  </conditionalFormatting>
  <conditionalFormatting sqref="AJ243">
    <cfRule type="cellIs" dxfId="5901" priority="5897" stopIfTrue="1" operator="equal">
      <formula>$AX$142</formula>
    </cfRule>
  </conditionalFormatting>
  <conditionalFormatting sqref="T243:U243">
    <cfRule type="cellIs" dxfId="5900" priority="5896" stopIfTrue="1" operator="equal">
      <formula>$AX$142</formula>
    </cfRule>
  </conditionalFormatting>
  <conditionalFormatting sqref="F243">
    <cfRule type="cellIs" dxfId="5899" priority="5895" stopIfTrue="1" operator="equal">
      <formula>$AX$142</formula>
    </cfRule>
  </conditionalFormatting>
  <conditionalFormatting sqref="AH243">
    <cfRule type="cellIs" dxfId="5898" priority="5894" stopIfTrue="1" operator="equal">
      <formula>$AX$142</formula>
    </cfRule>
  </conditionalFormatting>
  <conditionalFormatting sqref="AK243">
    <cfRule type="cellIs" dxfId="5897" priority="5893" stopIfTrue="1" operator="equal">
      <formula>$AX$142</formula>
    </cfRule>
  </conditionalFormatting>
  <conditionalFormatting sqref="G243">
    <cfRule type="cellIs" dxfId="5896" priority="5892" stopIfTrue="1" operator="equal">
      <formula>$AX$142</formula>
    </cfRule>
  </conditionalFormatting>
  <conditionalFormatting sqref="V243">
    <cfRule type="cellIs" dxfId="5895" priority="5891" stopIfTrue="1" operator="equal">
      <formula>$AX$142</formula>
    </cfRule>
  </conditionalFormatting>
  <conditionalFormatting sqref="AB243">
    <cfRule type="cellIs" dxfId="5894" priority="5890" stopIfTrue="1" operator="equal">
      <formula>$AX$142</formula>
    </cfRule>
  </conditionalFormatting>
  <conditionalFormatting sqref="W243">
    <cfRule type="cellIs" dxfId="5893" priority="5889" stopIfTrue="1" operator="equal">
      <formula>$AX$142</formula>
    </cfRule>
  </conditionalFormatting>
  <conditionalFormatting sqref="Z243:AA243">
    <cfRule type="cellIs" dxfId="5892" priority="5886" stopIfTrue="1" operator="equal">
      <formula>$AX$142</formula>
    </cfRule>
  </conditionalFormatting>
  <conditionalFormatting sqref="AF243:AG243">
    <cfRule type="cellIs" dxfId="5891" priority="5888" stopIfTrue="1" operator="equal">
      <formula>$AX$142</formula>
    </cfRule>
  </conditionalFormatting>
  <conditionalFormatting sqref="AC243">
    <cfRule type="cellIs" dxfId="5890" priority="5887" stopIfTrue="1" operator="equal">
      <formula>$AX$142</formula>
    </cfRule>
  </conditionalFormatting>
  <conditionalFormatting sqref="E243">
    <cfRule type="cellIs" dxfId="5889" priority="5885" stopIfTrue="1" operator="equal">
      <formula>$AX$142</formula>
    </cfRule>
  </conditionalFormatting>
  <conditionalFormatting sqref="M243:O243">
    <cfRule type="cellIs" dxfId="5888" priority="5884" stopIfTrue="1" operator="equal">
      <formula>$AX$142</formula>
    </cfRule>
  </conditionalFormatting>
  <conditionalFormatting sqref="C243:D243">
    <cfRule type="cellIs" dxfId="5887" priority="5883" stopIfTrue="1" operator="equal">
      <formula>$AX$142</formula>
    </cfRule>
  </conditionalFormatting>
  <conditionalFormatting sqref="S243">
    <cfRule type="cellIs" dxfId="5886" priority="5882" stopIfTrue="1" operator="equal">
      <formula>$AX$141</formula>
    </cfRule>
  </conditionalFormatting>
  <conditionalFormatting sqref="P244">
    <cfRule type="cellIs" dxfId="5885" priority="5881" stopIfTrue="1" operator="equal">
      <formula>$AX$142</formula>
    </cfRule>
  </conditionalFormatting>
  <conditionalFormatting sqref="H244">
    <cfRule type="cellIs" dxfId="5884" priority="5880" stopIfTrue="1" operator="equal">
      <formula>$AX$142</formula>
    </cfRule>
  </conditionalFormatting>
  <conditionalFormatting sqref="AE244">
    <cfRule type="cellIs" dxfId="5883" priority="5879" stopIfTrue="1" operator="equal">
      <formula>$AX$142</formula>
    </cfRule>
  </conditionalFormatting>
  <conditionalFormatting sqref="Y244">
    <cfRule type="cellIs" dxfId="5882" priority="5878" stopIfTrue="1" operator="equal">
      <formula>$AX$142</formula>
    </cfRule>
  </conditionalFormatting>
  <conditionalFormatting sqref="Q244">
    <cfRule type="cellIs" dxfId="5881" priority="5877" stopIfTrue="1" operator="equal">
      <formula>$AX$142</formula>
    </cfRule>
  </conditionalFormatting>
  <conditionalFormatting sqref="AJ244">
    <cfRule type="cellIs" dxfId="5880" priority="5876" stopIfTrue="1" operator="equal">
      <formula>$AX$142</formula>
    </cfRule>
  </conditionalFormatting>
  <conditionalFormatting sqref="T244:U244">
    <cfRule type="cellIs" dxfId="5879" priority="5875" stopIfTrue="1" operator="equal">
      <formula>$AX$142</formula>
    </cfRule>
  </conditionalFormatting>
  <conditionalFormatting sqref="F244">
    <cfRule type="cellIs" dxfId="5878" priority="5874" stopIfTrue="1" operator="equal">
      <formula>$AX$142</formula>
    </cfRule>
  </conditionalFormatting>
  <conditionalFormatting sqref="AH244">
    <cfRule type="cellIs" dxfId="5877" priority="5873" stopIfTrue="1" operator="equal">
      <formula>$AX$142</formula>
    </cfRule>
  </conditionalFormatting>
  <conditionalFormatting sqref="AK244">
    <cfRule type="cellIs" dxfId="5876" priority="5872" stopIfTrue="1" operator="equal">
      <formula>$AX$142</formula>
    </cfRule>
  </conditionalFormatting>
  <conditionalFormatting sqref="G244">
    <cfRule type="cellIs" dxfId="5875" priority="5871" stopIfTrue="1" operator="equal">
      <formula>$AX$142</formula>
    </cfRule>
  </conditionalFormatting>
  <conditionalFormatting sqref="V244">
    <cfRule type="cellIs" dxfId="5874" priority="5870" stopIfTrue="1" operator="equal">
      <formula>$AX$142</formula>
    </cfRule>
  </conditionalFormatting>
  <conditionalFormatting sqref="AB244">
    <cfRule type="cellIs" dxfId="5873" priority="5869" stopIfTrue="1" operator="equal">
      <formula>$AX$142</formula>
    </cfRule>
  </conditionalFormatting>
  <conditionalFormatting sqref="W244">
    <cfRule type="cellIs" dxfId="5872" priority="5868" stopIfTrue="1" operator="equal">
      <formula>$AX$142</formula>
    </cfRule>
  </conditionalFormatting>
  <conditionalFormatting sqref="Z244:AA244">
    <cfRule type="cellIs" dxfId="5871" priority="5865" stopIfTrue="1" operator="equal">
      <formula>$AX$142</formula>
    </cfRule>
  </conditionalFormatting>
  <conditionalFormatting sqref="AF244:AG244">
    <cfRule type="cellIs" dxfId="5870" priority="5867" stopIfTrue="1" operator="equal">
      <formula>$AX$142</formula>
    </cfRule>
  </conditionalFormatting>
  <conditionalFormatting sqref="AC244">
    <cfRule type="cellIs" dxfId="5869" priority="5866" stopIfTrue="1" operator="equal">
      <formula>$AX$142</formula>
    </cfRule>
  </conditionalFormatting>
  <conditionalFormatting sqref="E244">
    <cfRule type="cellIs" dxfId="5868" priority="5864" stopIfTrue="1" operator="equal">
      <formula>$AX$142</formula>
    </cfRule>
  </conditionalFormatting>
  <conditionalFormatting sqref="M244:O244">
    <cfRule type="cellIs" dxfId="5867" priority="5863" stopIfTrue="1" operator="equal">
      <formula>$AX$142</formula>
    </cfRule>
  </conditionalFormatting>
  <conditionalFormatting sqref="C244:D244">
    <cfRule type="cellIs" dxfId="5866" priority="5862" stopIfTrue="1" operator="equal">
      <formula>$AX$142</formula>
    </cfRule>
  </conditionalFormatting>
  <conditionalFormatting sqref="S244">
    <cfRule type="cellIs" dxfId="5865" priority="5861" stopIfTrue="1" operator="equal">
      <formula>$AX$141</formula>
    </cfRule>
  </conditionalFormatting>
  <conditionalFormatting sqref="P245">
    <cfRule type="cellIs" dxfId="5864" priority="5860" stopIfTrue="1" operator="equal">
      <formula>$AX$142</formula>
    </cfRule>
  </conditionalFormatting>
  <conditionalFormatting sqref="H245">
    <cfRule type="cellIs" dxfId="5863" priority="5859" stopIfTrue="1" operator="equal">
      <formula>$AX$142</formula>
    </cfRule>
  </conditionalFormatting>
  <conditionalFormatting sqref="AE245">
    <cfRule type="cellIs" dxfId="5862" priority="5858" stopIfTrue="1" operator="equal">
      <formula>$AX$142</formula>
    </cfRule>
  </conditionalFormatting>
  <conditionalFormatting sqref="Y245">
    <cfRule type="cellIs" dxfId="5861" priority="5857" stopIfTrue="1" operator="equal">
      <formula>$AX$142</formula>
    </cfRule>
  </conditionalFormatting>
  <conditionalFormatting sqref="Q245">
    <cfRule type="cellIs" dxfId="5860" priority="5856" stopIfTrue="1" operator="equal">
      <formula>$AX$142</formula>
    </cfRule>
  </conditionalFormatting>
  <conditionalFormatting sqref="AJ245">
    <cfRule type="cellIs" dxfId="5859" priority="5855" stopIfTrue="1" operator="equal">
      <formula>$AX$142</formula>
    </cfRule>
  </conditionalFormatting>
  <conditionalFormatting sqref="T245:U245">
    <cfRule type="cellIs" dxfId="5858" priority="5854" stopIfTrue="1" operator="equal">
      <formula>$AX$142</formula>
    </cfRule>
  </conditionalFormatting>
  <conditionalFormatting sqref="F245">
    <cfRule type="cellIs" dxfId="5857" priority="5853" stopIfTrue="1" operator="equal">
      <formula>$AX$142</formula>
    </cfRule>
  </conditionalFormatting>
  <conditionalFormatting sqref="AH245">
    <cfRule type="cellIs" dxfId="5856" priority="5852" stopIfTrue="1" operator="equal">
      <formula>$AX$142</formula>
    </cfRule>
  </conditionalFormatting>
  <conditionalFormatting sqref="AK245">
    <cfRule type="cellIs" dxfId="5855" priority="5851" stopIfTrue="1" operator="equal">
      <formula>$AX$142</formula>
    </cfRule>
  </conditionalFormatting>
  <conditionalFormatting sqref="G245">
    <cfRule type="cellIs" dxfId="5854" priority="5850" stopIfTrue="1" operator="equal">
      <formula>$AX$142</formula>
    </cfRule>
  </conditionalFormatting>
  <conditionalFormatting sqref="V245">
    <cfRule type="cellIs" dxfId="5853" priority="5849" stopIfTrue="1" operator="equal">
      <formula>$AX$142</formula>
    </cfRule>
  </conditionalFormatting>
  <conditionalFormatting sqref="AB245">
    <cfRule type="cellIs" dxfId="5852" priority="5848" stopIfTrue="1" operator="equal">
      <formula>$AX$142</formula>
    </cfRule>
  </conditionalFormatting>
  <conditionalFormatting sqref="W245">
    <cfRule type="cellIs" dxfId="5851" priority="5847" stopIfTrue="1" operator="equal">
      <formula>$AX$142</formula>
    </cfRule>
  </conditionalFormatting>
  <conditionalFormatting sqref="Z245:AA245">
    <cfRule type="cellIs" dxfId="5850" priority="5844" stopIfTrue="1" operator="equal">
      <formula>$AX$142</formula>
    </cfRule>
  </conditionalFormatting>
  <conditionalFormatting sqref="AF245:AG245">
    <cfRule type="cellIs" dxfId="5849" priority="5846" stopIfTrue="1" operator="equal">
      <formula>$AX$142</formula>
    </cfRule>
  </conditionalFormatting>
  <conditionalFormatting sqref="AC245">
    <cfRule type="cellIs" dxfId="5848" priority="5845" stopIfTrue="1" operator="equal">
      <formula>$AX$142</formula>
    </cfRule>
  </conditionalFormatting>
  <conditionalFormatting sqref="E245">
    <cfRule type="cellIs" dxfId="5847" priority="5843" stopIfTrue="1" operator="equal">
      <formula>$AX$142</formula>
    </cfRule>
  </conditionalFormatting>
  <conditionalFormatting sqref="M245:O245">
    <cfRule type="cellIs" dxfId="5846" priority="5842" stopIfTrue="1" operator="equal">
      <formula>$AX$142</formula>
    </cfRule>
  </conditionalFormatting>
  <conditionalFormatting sqref="C245:D245">
    <cfRule type="cellIs" dxfId="5845" priority="5841" stopIfTrue="1" operator="equal">
      <formula>$AX$142</formula>
    </cfRule>
  </conditionalFormatting>
  <conditionalFormatting sqref="S245">
    <cfRule type="cellIs" dxfId="5844" priority="5840" stopIfTrue="1" operator="equal">
      <formula>$AX$141</formula>
    </cfRule>
  </conditionalFormatting>
  <conditionalFormatting sqref="P246">
    <cfRule type="cellIs" dxfId="5843" priority="5839" stopIfTrue="1" operator="equal">
      <formula>$AX$142</formula>
    </cfRule>
  </conditionalFormatting>
  <conditionalFormatting sqref="H246">
    <cfRule type="cellIs" dxfId="5842" priority="5838" stopIfTrue="1" operator="equal">
      <formula>$AX$142</formula>
    </cfRule>
  </conditionalFormatting>
  <conditionalFormatting sqref="AE246">
    <cfRule type="cellIs" dxfId="5841" priority="5837" stopIfTrue="1" operator="equal">
      <formula>$AX$142</formula>
    </cfRule>
  </conditionalFormatting>
  <conditionalFormatting sqref="Y246">
    <cfRule type="cellIs" dxfId="5840" priority="5836" stopIfTrue="1" operator="equal">
      <formula>$AX$142</formula>
    </cfRule>
  </conditionalFormatting>
  <conditionalFormatting sqref="Q246">
    <cfRule type="cellIs" dxfId="5839" priority="5835" stopIfTrue="1" operator="equal">
      <formula>$AX$142</formula>
    </cfRule>
  </conditionalFormatting>
  <conditionalFormatting sqref="AJ246">
    <cfRule type="cellIs" dxfId="5838" priority="5834" stopIfTrue="1" operator="equal">
      <formula>$AX$142</formula>
    </cfRule>
  </conditionalFormatting>
  <conditionalFormatting sqref="T246:U246">
    <cfRule type="cellIs" dxfId="5837" priority="5833" stopIfTrue="1" operator="equal">
      <formula>$AX$142</formula>
    </cfRule>
  </conditionalFormatting>
  <conditionalFormatting sqref="F246">
    <cfRule type="cellIs" dxfId="5836" priority="5832" stopIfTrue="1" operator="equal">
      <formula>$AX$142</formula>
    </cfRule>
  </conditionalFormatting>
  <conditionalFormatting sqref="AH246">
    <cfRule type="cellIs" dxfId="5835" priority="5831" stopIfTrue="1" operator="equal">
      <formula>$AX$142</formula>
    </cfRule>
  </conditionalFormatting>
  <conditionalFormatting sqref="AK246">
    <cfRule type="cellIs" dxfId="5834" priority="5830" stopIfTrue="1" operator="equal">
      <formula>$AX$142</formula>
    </cfRule>
  </conditionalFormatting>
  <conditionalFormatting sqref="G246">
    <cfRule type="cellIs" dxfId="5833" priority="5829" stopIfTrue="1" operator="equal">
      <formula>$AX$142</formula>
    </cfRule>
  </conditionalFormatting>
  <conditionalFormatting sqref="V246">
    <cfRule type="cellIs" dxfId="5832" priority="5828" stopIfTrue="1" operator="equal">
      <formula>$AX$142</formula>
    </cfRule>
  </conditionalFormatting>
  <conditionalFormatting sqref="AB246">
    <cfRule type="cellIs" dxfId="5831" priority="5827" stopIfTrue="1" operator="equal">
      <formula>$AX$142</formula>
    </cfRule>
  </conditionalFormatting>
  <conditionalFormatting sqref="W246">
    <cfRule type="cellIs" dxfId="5830" priority="5826" stopIfTrue="1" operator="equal">
      <formula>$AX$142</formula>
    </cfRule>
  </conditionalFormatting>
  <conditionalFormatting sqref="Z246:AA246">
    <cfRule type="cellIs" dxfId="5829" priority="5823" stopIfTrue="1" operator="equal">
      <formula>$AX$142</formula>
    </cfRule>
  </conditionalFormatting>
  <conditionalFormatting sqref="AF246:AG246">
    <cfRule type="cellIs" dxfId="5828" priority="5825" stopIfTrue="1" operator="equal">
      <formula>$AX$142</formula>
    </cfRule>
  </conditionalFormatting>
  <conditionalFormatting sqref="AC246">
    <cfRule type="cellIs" dxfId="5827" priority="5824" stopIfTrue="1" operator="equal">
      <formula>$AX$142</formula>
    </cfRule>
  </conditionalFormatting>
  <conditionalFormatting sqref="E246">
    <cfRule type="cellIs" dxfId="5826" priority="5822" stopIfTrue="1" operator="equal">
      <formula>$AX$142</formula>
    </cfRule>
  </conditionalFormatting>
  <conditionalFormatting sqref="M246:O246">
    <cfRule type="cellIs" dxfId="5825" priority="5821" stopIfTrue="1" operator="equal">
      <formula>$AX$142</formula>
    </cfRule>
  </conditionalFormatting>
  <conditionalFormatting sqref="C246:D246">
    <cfRule type="cellIs" dxfId="5824" priority="5820" stopIfTrue="1" operator="equal">
      <formula>$AX$142</formula>
    </cfRule>
  </conditionalFormatting>
  <conditionalFormatting sqref="S246">
    <cfRule type="cellIs" dxfId="5823" priority="5819" stopIfTrue="1" operator="equal">
      <formula>$AX$141</formula>
    </cfRule>
  </conditionalFormatting>
  <conditionalFormatting sqref="P247">
    <cfRule type="cellIs" dxfId="5822" priority="5818" stopIfTrue="1" operator="equal">
      <formula>$AX$142</formula>
    </cfRule>
  </conditionalFormatting>
  <conditionalFormatting sqref="H247">
    <cfRule type="cellIs" dxfId="5821" priority="5817" stopIfTrue="1" operator="equal">
      <formula>$AX$142</formula>
    </cfRule>
  </conditionalFormatting>
  <conditionalFormatting sqref="AE247">
    <cfRule type="cellIs" dxfId="5820" priority="5816" stopIfTrue="1" operator="equal">
      <formula>$AX$142</formula>
    </cfRule>
  </conditionalFormatting>
  <conditionalFormatting sqref="Y247">
    <cfRule type="cellIs" dxfId="5819" priority="5815" stopIfTrue="1" operator="equal">
      <formula>$AX$142</formula>
    </cfRule>
  </conditionalFormatting>
  <conditionalFormatting sqref="Q247">
    <cfRule type="cellIs" dxfId="5818" priority="5814" stopIfTrue="1" operator="equal">
      <formula>$AX$142</formula>
    </cfRule>
  </conditionalFormatting>
  <conditionalFormatting sqref="AJ247">
    <cfRule type="cellIs" dxfId="5817" priority="5813" stopIfTrue="1" operator="equal">
      <formula>$AX$142</formula>
    </cfRule>
  </conditionalFormatting>
  <conditionalFormatting sqref="T247:U247">
    <cfRule type="cellIs" dxfId="5816" priority="5812" stopIfTrue="1" operator="equal">
      <formula>$AX$142</formula>
    </cfRule>
  </conditionalFormatting>
  <conditionalFormatting sqref="F247">
    <cfRule type="cellIs" dxfId="5815" priority="5811" stopIfTrue="1" operator="equal">
      <formula>$AX$142</formula>
    </cfRule>
  </conditionalFormatting>
  <conditionalFormatting sqref="AH247">
    <cfRule type="cellIs" dxfId="5814" priority="5810" stopIfTrue="1" operator="equal">
      <formula>$AX$142</formula>
    </cfRule>
  </conditionalFormatting>
  <conditionalFormatting sqref="AK247">
    <cfRule type="cellIs" dxfId="5813" priority="5809" stopIfTrue="1" operator="equal">
      <formula>$AX$142</formula>
    </cfRule>
  </conditionalFormatting>
  <conditionalFormatting sqref="G247">
    <cfRule type="cellIs" dxfId="5812" priority="5808" stopIfTrue="1" operator="equal">
      <formula>$AX$142</formula>
    </cfRule>
  </conditionalFormatting>
  <conditionalFormatting sqref="V247">
    <cfRule type="cellIs" dxfId="5811" priority="5807" stopIfTrue="1" operator="equal">
      <formula>$AX$142</formula>
    </cfRule>
  </conditionalFormatting>
  <conditionalFormatting sqref="AB247">
    <cfRule type="cellIs" dxfId="5810" priority="5806" stopIfTrue="1" operator="equal">
      <formula>$AX$142</formula>
    </cfRule>
  </conditionalFormatting>
  <conditionalFormatting sqref="W247">
    <cfRule type="cellIs" dxfId="5809" priority="5805" stopIfTrue="1" operator="equal">
      <formula>$AX$142</formula>
    </cfRule>
  </conditionalFormatting>
  <conditionalFormatting sqref="Z247:AA247">
    <cfRule type="cellIs" dxfId="5808" priority="5802" stopIfTrue="1" operator="equal">
      <formula>$AX$142</formula>
    </cfRule>
  </conditionalFormatting>
  <conditionalFormatting sqref="AF247:AG247">
    <cfRule type="cellIs" dxfId="5807" priority="5804" stopIfTrue="1" operator="equal">
      <formula>$AX$142</formula>
    </cfRule>
  </conditionalFormatting>
  <conditionalFormatting sqref="AC247">
    <cfRule type="cellIs" dxfId="5806" priority="5803" stopIfTrue="1" operator="equal">
      <formula>$AX$142</formula>
    </cfRule>
  </conditionalFormatting>
  <conditionalFormatting sqref="E247">
    <cfRule type="cellIs" dxfId="5805" priority="5801" stopIfTrue="1" operator="equal">
      <formula>$AX$142</formula>
    </cfRule>
  </conditionalFormatting>
  <conditionalFormatting sqref="M247:O247">
    <cfRule type="cellIs" dxfId="5804" priority="5800" stopIfTrue="1" operator="equal">
      <formula>$AX$142</formula>
    </cfRule>
  </conditionalFormatting>
  <conditionalFormatting sqref="C247:D247">
    <cfRule type="cellIs" dxfId="5803" priority="5799" stopIfTrue="1" operator="equal">
      <formula>$AX$142</formula>
    </cfRule>
  </conditionalFormatting>
  <conditionalFormatting sqref="S247">
    <cfRule type="cellIs" dxfId="5802" priority="5798" stopIfTrue="1" operator="equal">
      <formula>$AX$141</formula>
    </cfRule>
  </conditionalFormatting>
  <conditionalFormatting sqref="P248">
    <cfRule type="cellIs" dxfId="5801" priority="5797" stopIfTrue="1" operator="equal">
      <formula>$AX$142</formula>
    </cfRule>
  </conditionalFormatting>
  <conditionalFormatting sqref="H248">
    <cfRule type="cellIs" dxfId="5800" priority="5796" stopIfTrue="1" operator="equal">
      <formula>$AX$142</formula>
    </cfRule>
  </conditionalFormatting>
  <conditionalFormatting sqref="AE248">
    <cfRule type="cellIs" dxfId="5799" priority="5795" stopIfTrue="1" operator="equal">
      <formula>$AX$142</formula>
    </cfRule>
  </conditionalFormatting>
  <conditionalFormatting sqref="Y248">
    <cfRule type="cellIs" dxfId="5798" priority="5794" stopIfTrue="1" operator="equal">
      <formula>$AX$142</formula>
    </cfRule>
  </conditionalFormatting>
  <conditionalFormatting sqref="Q248">
    <cfRule type="cellIs" dxfId="5797" priority="5793" stopIfTrue="1" operator="equal">
      <formula>$AX$142</formula>
    </cfRule>
  </conditionalFormatting>
  <conditionalFormatting sqref="AJ248">
    <cfRule type="cellIs" dxfId="5796" priority="5792" stopIfTrue="1" operator="equal">
      <formula>$AX$142</formula>
    </cfRule>
  </conditionalFormatting>
  <conditionalFormatting sqref="T248:U248">
    <cfRule type="cellIs" dxfId="5795" priority="5791" stopIfTrue="1" operator="equal">
      <formula>$AX$142</formula>
    </cfRule>
  </conditionalFormatting>
  <conditionalFormatting sqref="F248">
    <cfRule type="cellIs" dxfId="5794" priority="5790" stopIfTrue="1" operator="equal">
      <formula>$AX$142</formula>
    </cfRule>
  </conditionalFormatting>
  <conditionalFormatting sqref="AH248">
    <cfRule type="cellIs" dxfId="5793" priority="5789" stopIfTrue="1" operator="equal">
      <formula>$AX$142</formula>
    </cfRule>
  </conditionalFormatting>
  <conditionalFormatting sqref="AK248">
    <cfRule type="cellIs" dxfId="5792" priority="5788" stopIfTrue="1" operator="equal">
      <formula>$AX$142</formula>
    </cfRule>
  </conditionalFormatting>
  <conditionalFormatting sqref="G248">
    <cfRule type="cellIs" dxfId="5791" priority="5787" stopIfTrue="1" operator="equal">
      <formula>$AX$142</formula>
    </cfRule>
  </conditionalFormatting>
  <conditionalFormatting sqref="V248">
    <cfRule type="cellIs" dxfId="5790" priority="5786" stopIfTrue="1" operator="equal">
      <formula>$AX$142</formula>
    </cfRule>
  </conditionalFormatting>
  <conditionalFormatting sqref="AB248">
    <cfRule type="cellIs" dxfId="5789" priority="5785" stopIfTrue="1" operator="equal">
      <formula>$AX$142</formula>
    </cfRule>
  </conditionalFormatting>
  <conditionalFormatting sqref="W248">
    <cfRule type="cellIs" dxfId="5788" priority="5784" stopIfTrue="1" operator="equal">
      <formula>$AX$142</formula>
    </cfRule>
  </conditionalFormatting>
  <conditionalFormatting sqref="Z248:AA248">
    <cfRule type="cellIs" dxfId="5787" priority="5781" stopIfTrue="1" operator="equal">
      <formula>$AX$142</formula>
    </cfRule>
  </conditionalFormatting>
  <conditionalFormatting sqref="AF248:AG248">
    <cfRule type="cellIs" dxfId="5786" priority="5783" stopIfTrue="1" operator="equal">
      <formula>$AX$142</formula>
    </cfRule>
  </conditionalFormatting>
  <conditionalFormatting sqref="AC248">
    <cfRule type="cellIs" dxfId="5785" priority="5782" stopIfTrue="1" operator="equal">
      <formula>$AX$142</formula>
    </cfRule>
  </conditionalFormatting>
  <conditionalFormatting sqref="E248">
    <cfRule type="cellIs" dxfId="5784" priority="5780" stopIfTrue="1" operator="equal">
      <formula>$AX$142</formula>
    </cfRule>
  </conditionalFormatting>
  <conditionalFormatting sqref="M248:O248">
    <cfRule type="cellIs" dxfId="5783" priority="5779" stopIfTrue="1" operator="equal">
      <formula>$AX$142</formula>
    </cfRule>
  </conditionalFormatting>
  <conditionalFormatting sqref="C248:D248">
    <cfRule type="cellIs" dxfId="5782" priority="5778" stopIfTrue="1" operator="equal">
      <formula>$AX$142</formula>
    </cfRule>
  </conditionalFormatting>
  <conditionalFormatting sqref="S248">
    <cfRule type="cellIs" dxfId="5781" priority="5777" stopIfTrue="1" operator="equal">
      <formula>$AX$141</formula>
    </cfRule>
  </conditionalFormatting>
  <conditionalFormatting sqref="P249">
    <cfRule type="cellIs" dxfId="5780" priority="5776" stopIfTrue="1" operator="equal">
      <formula>$AX$142</formula>
    </cfRule>
  </conditionalFormatting>
  <conditionalFormatting sqref="H249">
    <cfRule type="cellIs" dxfId="5779" priority="5775" stopIfTrue="1" operator="equal">
      <formula>$AX$142</formula>
    </cfRule>
  </conditionalFormatting>
  <conditionalFormatting sqref="AE249">
    <cfRule type="cellIs" dxfId="5778" priority="5774" stopIfTrue="1" operator="equal">
      <formula>$AX$142</formula>
    </cfRule>
  </conditionalFormatting>
  <conditionalFormatting sqref="Y249">
    <cfRule type="cellIs" dxfId="5777" priority="5773" stopIfTrue="1" operator="equal">
      <formula>$AX$142</formula>
    </cfRule>
  </conditionalFormatting>
  <conditionalFormatting sqref="Q249">
    <cfRule type="cellIs" dxfId="5776" priority="5772" stopIfTrue="1" operator="equal">
      <formula>$AX$142</formula>
    </cfRule>
  </conditionalFormatting>
  <conditionalFormatting sqref="AJ249">
    <cfRule type="cellIs" dxfId="5775" priority="5771" stopIfTrue="1" operator="equal">
      <formula>$AX$142</formula>
    </cfRule>
  </conditionalFormatting>
  <conditionalFormatting sqref="T249:U249">
    <cfRule type="cellIs" dxfId="5774" priority="5770" stopIfTrue="1" operator="equal">
      <formula>$AX$142</formula>
    </cfRule>
  </conditionalFormatting>
  <conditionalFormatting sqref="F249">
    <cfRule type="cellIs" dxfId="5773" priority="5769" stopIfTrue="1" operator="equal">
      <formula>$AX$142</formula>
    </cfRule>
  </conditionalFormatting>
  <conditionalFormatting sqref="AH249">
    <cfRule type="cellIs" dxfId="5772" priority="5768" stopIfTrue="1" operator="equal">
      <formula>$AX$142</formula>
    </cfRule>
  </conditionalFormatting>
  <conditionalFormatting sqref="AK249">
    <cfRule type="cellIs" dxfId="5771" priority="5767" stopIfTrue="1" operator="equal">
      <formula>$AX$142</formula>
    </cfRule>
  </conditionalFormatting>
  <conditionalFormatting sqref="G249">
    <cfRule type="cellIs" dxfId="5770" priority="5766" stopIfTrue="1" operator="equal">
      <formula>$AX$142</formula>
    </cfRule>
  </conditionalFormatting>
  <conditionalFormatting sqref="V249">
    <cfRule type="cellIs" dxfId="5769" priority="5765" stopIfTrue="1" operator="equal">
      <formula>$AX$142</formula>
    </cfRule>
  </conditionalFormatting>
  <conditionalFormatting sqref="AB249">
    <cfRule type="cellIs" dxfId="5768" priority="5764" stopIfTrue="1" operator="equal">
      <formula>$AX$142</formula>
    </cfRule>
  </conditionalFormatting>
  <conditionalFormatting sqref="W249">
    <cfRule type="cellIs" dxfId="5767" priority="5763" stopIfTrue="1" operator="equal">
      <formula>$AX$142</formula>
    </cfRule>
  </conditionalFormatting>
  <conditionalFormatting sqref="Z249:AA249">
    <cfRule type="cellIs" dxfId="5766" priority="5760" stopIfTrue="1" operator="equal">
      <formula>$AX$142</formula>
    </cfRule>
  </conditionalFormatting>
  <conditionalFormatting sqref="AF249:AG249">
    <cfRule type="cellIs" dxfId="5765" priority="5762" stopIfTrue="1" operator="equal">
      <formula>$AX$142</formula>
    </cfRule>
  </conditionalFormatting>
  <conditionalFormatting sqref="AC249">
    <cfRule type="cellIs" dxfId="5764" priority="5761" stopIfTrue="1" operator="equal">
      <formula>$AX$142</formula>
    </cfRule>
  </conditionalFormatting>
  <conditionalFormatting sqref="E249">
    <cfRule type="cellIs" dxfId="5763" priority="5759" stopIfTrue="1" operator="equal">
      <formula>$AX$142</formula>
    </cfRule>
  </conditionalFormatting>
  <conditionalFormatting sqref="M249:O249">
    <cfRule type="cellIs" dxfId="5762" priority="5758" stopIfTrue="1" operator="equal">
      <formula>$AX$142</formula>
    </cfRule>
  </conditionalFormatting>
  <conditionalFormatting sqref="C249:D249">
    <cfRule type="cellIs" dxfId="5761" priority="5757" stopIfTrue="1" operator="equal">
      <formula>$AX$142</formula>
    </cfRule>
  </conditionalFormatting>
  <conditionalFormatting sqref="S249">
    <cfRule type="cellIs" dxfId="5760" priority="5756" stopIfTrue="1" operator="equal">
      <formula>$AX$141</formula>
    </cfRule>
  </conditionalFormatting>
  <conditionalFormatting sqref="P250">
    <cfRule type="cellIs" dxfId="5759" priority="5755" stopIfTrue="1" operator="equal">
      <formula>$AX$142</formula>
    </cfRule>
  </conditionalFormatting>
  <conditionalFormatting sqref="H250">
    <cfRule type="cellIs" dxfId="5758" priority="5754" stopIfTrue="1" operator="equal">
      <formula>$AX$142</formula>
    </cfRule>
  </conditionalFormatting>
  <conditionalFormatting sqref="AE250">
    <cfRule type="cellIs" dxfId="5757" priority="5753" stopIfTrue="1" operator="equal">
      <formula>$AX$142</formula>
    </cfRule>
  </conditionalFormatting>
  <conditionalFormatting sqref="Y250">
    <cfRule type="cellIs" dxfId="5756" priority="5752" stopIfTrue="1" operator="equal">
      <formula>$AX$142</formula>
    </cfRule>
  </conditionalFormatting>
  <conditionalFormatting sqref="Q250">
    <cfRule type="cellIs" dxfId="5755" priority="5751" stopIfTrue="1" operator="equal">
      <formula>$AX$142</formula>
    </cfRule>
  </conditionalFormatting>
  <conditionalFormatting sqref="AJ250">
    <cfRule type="cellIs" dxfId="5754" priority="5750" stopIfTrue="1" operator="equal">
      <formula>$AX$142</formula>
    </cfRule>
  </conditionalFormatting>
  <conditionalFormatting sqref="T250:U250">
    <cfRule type="cellIs" dxfId="5753" priority="5749" stopIfTrue="1" operator="equal">
      <formula>$AX$142</formula>
    </cfRule>
  </conditionalFormatting>
  <conditionalFormatting sqref="F250">
    <cfRule type="cellIs" dxfId="5752" priority="5748" stopIfTrue="1" operator="equal">
      <formula>$AX$142</formula>
    </cfRule>
  </conditionalFormatting>
  <conditionalFormatting sqref="AH250">
    <cfRule type="cellIs" dxfId="5751" priority="5747" stopIfTrue="1" operator="equal">
      <formula>$AX$142</formula>
    </cfRule>
  </conditionalFormatting>
  <conditionalFormatting sqref="AK250">
    <cfRule type="cellIs" dxfId="5750" priority="5746" stopIfTrue="1" operator="equal">
      <formula>$AX$142</formula>
    </cfRule>
  </conditionalFormatting>
  <conditionalFormatting sqref="G250">
    <cfRule type="cellIs" dxfId="5749" priority="5745" stopIfTrue="1" operator="equal">
      <formula>$AX$142</formula>
    </cfRule>
  </conditionalFormatting>
  <conditionalFormatting sqref="V250">
    <cfRule type="cellIs" dxfId="5748" priority="5744" stopIfTrue="1" operator="equal">
      <formula>$AX$142</formula>
    </cfRule>
  </conditionalFormatting>
  <conditionalFormatting sqref="AB250">
    <cfRule type="cellIs" dxfId="5747" priority="5743" stopIfTrue="1" operator="equal">
      <formula>$AX$142</formula>
    </cfRule>
  </conditionalFormatting>
  <conditionalFormatting sqref="W250">
    <cfRule type="cellIs" dxfId="5746" priority="5742" stopIfTrue="1" operator="equal">
      <formula>$AX$142</formula>
    </cfRule>
  </conditionalFormatting>
  <conditionalFormatting sqref="Z250:AA250">
    <cfRule type="cellIs" dxfId="5745" priority="5739" stopIfTrue="1" operator="equal">
      <formula>$AX$142</formula>
    </cfRule>
  </conditionalFormatting>
  <conditionalFormatting sqref="AF250:AG250">
    <cfRule type="cellIs" dxfId="5744" priority="5741" stopIfTrue="1" operator="equal">
      <formula>$AX$142</formula>
    </cfRule>
  </conditionalFormatting>
  <conditionalFormatting sqref="AC250">
    <cfRule type="cellIs" dxfId="5743" priority="5740" stopIfTrue="1" operator="equal">
      <formula>$AX$142</formula>
    </cfRule>
  </conditionalFormatting>
  <conditionalFormatting sqref="E250">
    <cfRule type="cellIs" dxfId="5742" priority="5738" stopIfTrue="1" operator="equal">
      <formula>$AX$142</formula>
    </cfRule>
  </conditionalFormatting>
  <conditionalFormatting sqref="M250:O250">
    <cfRule type="cellIs" dxfId="5741" priority="5737" stopIfTrue="1" operator="equal">
      <formula>$AX$142</formula>
    </cfRule>
  </conditionalFormatting>
  <conditionalFormatting sqref="C250:D250">
    <cfRule type="cellIs" dxfId="5740" priority="5736" stopIfTrue="1" operator="equal">
      <formula>$AX$142</formula>
    </cfRule>
  </conditionalFormatting>
  <conditionalFormatting sqref="S250">
    <cfRule type="cellIs" dxfId="5739" priority="5735" stopIfTrue="1" operator="equal">
      <formula>$AX$141</formula>
    </cfRule>
  </conditionalFormatting>
  <conditionalFormatting sqref="P251">
    <cfRule type="cellIs" dxfId="5738" priority="5734" stopIfTrue="1" operator="equal">
      <formula>$AX$142</formula>
    </cfRule>
  </conditionalFormatting>
  <conditionalFormatting sqref="H251">
    <cfRule type="cellIs" dxfId="5737" priority="5733" stopIfTrue="1" operator="equal">
      <formula>$AX$142</formula>
    </cfRule>
  </conditionalFormatting>
  <conditionalFormatting sqref="AE251">
    <cfRule type="cellIs" dxfId="5736" priority="5732" stopIfTrue="1" operator="equal">
      <formula>$AX$142</formula>
    </cfRule>
  </conditionalFormatting>
  <conditionalFormatting sqref="Y251">
    <cfRule type="cellIs" dxfId="5735" priority="5731" stopIfTrue="1" operator="equal">
      <formula>$AX$142</formula>
    </cfRule>
  </conditionalFormatting>
  <conditionalFormatting sqref="Q251">
    <cfRule type="cellIs" dxfId="5734" priority="5730" stopIfTrue="1" operator="equal">
      <formula>$AX$142</formula>
    </cfRule>
  </conditionalFormatting>
  <conditionalFormatting sqref="AJ251">
    <cfRule type="cellIs" dxfId="5733" priority="5729" stopIfTrue="1" operator="equal">
      <formula>$AX$142</formula>
    </cfRule>
  </conditionalFormatting>
  <conditionalFormatting sqref="T251:U251">
    <cfRule type="cellIs" dxfId="5732" priority="5728" stopIfTrue="1" operator="equal">
      <formula>$AX$142</formula>
    </cfRule>
  </conditionalFormatting>
  <conditionalFormatting sqref="F251">
    <cfRule type="cellIs" dxfId="5731" priority="5727" stopIfTrue="1" operator="equal">
      <formula>$AX$142</formula>
    </cfRule>
  </conditionalFormatting>
  <conditionalFormatting sqref="AH251">
    <cfRule type="cellIs" dxfId="5730" priority="5726" stopIfTrue="1" operator="equal">
      <formula>$AX$142</formula>
    </cfRule>
  </conditionalFormatting>
  <conditionalFormatting sqref="AK251">
    <cfRule type="cellIs" dxfId="5729" priority="5725" stopIfTrue="1" operator="equal">
      <formula>$AX$142</formula>
    </cfRule>
  </conditionalFormatting>
  <conditionalFormatting sqref="G251">
    <cfRule type="cellIs" dxfId="5728" priority="5724" stopIfTrue="1" operator="equal">
      <formula>$AX$142</formula>
    </cfRule>
  </conditionalFormatting>
  <conditionalFormatting sqref="V251">
    <cfRule type="cellIs" dxfId="5727" priority="5723" stopIfTrue="1" operator="equal">
      <formula>$AX$142</formula>
    </cfRule>
  </conditionalFormatting>
  <conditionalFormatting sqref="AB251">
    <cfRule type="cellIs" dxfId="5726" priority="5722" stopIfTrue="1" operator="equal">
      <formula>$AX$142</formula>
    </cfRule>
  </conditionalFormatting>
  <conditionalFormatting sqref="W251">
    <cfRule type="cellIs" dxfId="5725" priority="5721" stopIfTrue="1" operator="equal">
      <formula>$AX$142</formula>
    </cfRule>
  </conditionalFormatting>
  <conditionalFormatting sqref="Z251:AA251">
    <cfRule type="cellIs" dxfId="5724" priority="5718" stopIfTrue="1" operator="equal">
      <formula>$AX$142</formula>
    </cfRule>
  </conditionalFormatting>
  <conditionalFormatting sqref="AF251:AG251">
    <cfRule type="cellIs" dxfId="5723" priority="5720" stopIfTrue="1" operator="equal">
      <formula>$AX$142</formula>
    </cfRule>
  </conditionalFormatting>
  <conditionalFormatting sqref="AC251">
    <cfRule type="cellIs" dxfId="5722" priority="5719" stopIfTrue="1" operator="equal">
      <formula>$AX$142</formula>
    </cfRule>
  </conditionalFormatting>
  <conditionalFormatting sqref="E251">
    <cfRule type="cellIs" dxfId="5721" priority="5717" stopIfTrue="1" operator="equal">
      <formula>$AX$142</formula>
    </cfRule>
  </conditionalFormatting>
  <conditionalFormatting sqref="M251:O251">
    <cfRule type="cellIs" dxfId="5720" priority="5716" stopIfTrue="1" operator="equal">
      <formula>$AX$142</formula>
    </cfRule>
  </conditionalFormatting>
  <conditionalFormatting sqref="C251:D251">
    <cfRule type="cellIs" dxfId="5719" priority="5715" stopIfTrue="1" operator="equal">
      <formula>$AX$142</formula>
    </cfRule>
  </conditionalFormatting>
  <conditionalFormatting sqref="S251">
    <cfRule type="cellIs" dxfId="5718" priority="5714" stopIfTrue="1" operator="equal">
      <formula>$AX$141</formula>
    </cfRule>
  </conditionalFormatting>
  <conditionalFormatting sqref="P252">
    <cfRule type="cellIs" dxfId="5717" priority="5713" stopIfTrue="1" operator="equal">
      <formula>$AX$142</formula>
    </cfRule>
  </conditionalFormatting>
  <conditionalFormatting sqref="H252">
    <cfRule type="cellIs" dxfId="5716" priority="5712" stopIfTrue="1" operator="equal">
      <formula>$AX$142</formula>
    </cfRule>
  </conditionalFormatting>
  <conditionalFormatting sqref="AE252">
    <cfRule type="cellIs" dxfId="5715" priority="5711" stopIfTrue="1" operator="equal">
      <formula>$AX$142</formula>
    </cfRule>
  </conditionalFormatting>
  <conditionalFormatting sqref="Y252">
    <cfRule type="cellIs" dxfId="5714" priority="5710" stopIfTrue="1" operator="equal">
      <formula>$AX$142</formula>
    </cfRule>
  </conditionalFormatting>
  <conditionalFormatting sqref="Q252">
    <cfRule type="cellIs" dxfId="5713" priority="5709" stopIfTrue="1" operator="equal">
      <formula>$AX$142</formula>
    </cfRule>
  </conditionalFormatting>
  <conditionalFormatting sqref="AJ252">
    <cfRule type="cellIs" dxfId="5712" priority="5708" stopIfTrue="1" operator="equal">
      <formula>$AX$142</formula>
    </cfRule>
  </conditionalFormatting>
  <conditionalFormatting sqref="T252:U252">
    <cfRule type="cellIs" dxfId="5711" priority="5707" stopIfTrue="1" operator="equal">
      <formula>$AX$142</formula>
    </cfRule>
  </conditionalFormatting>
  <conditionalFormatting sqref="F252">
    <cfRule type="cellIs" dxfId="5710" priority="5706" stopIfTrue="1" operator="equal">
      <formula>$AX$142</formula>
    </cfRule>
  </conditionalFormatting>
  <conditionalFormatting sqref="AH252">
    <cfRule type="cellIs" dxfId="5709" priority="5705" stopIfTrue="1" operator="equal">
      <formula>$AX$142</formula>
    </cfRule>
  </conditionalFormatting>
  <conditionalFormatting sqref="AK252">
    <cfRule type="cellIs" dxfId="5708" priority="5704" stopIfTrue="1" operator="equal">
      <formula>$AX$142</formula>
    </cfRule>
  </conditionalFormatting>
  <conditionalFormatting sqref="G252">
    <cfRule type="cellIs" dxfId="5707" priority="5703" stopIfTrue="1" operator="equal">
      <formula>$AX$142</formula>
    </cfRule>
  </conditionalFormatting>
  <conditionalFormatting sqref="V252">
    <cfRule type="cellIs" dxfId="5706" priority="5702" stopIfTrue="1" operator="equal">
      <formula>$AX$142</formula>
    </cfRule>
  </conditionalFormatting>
  <conditionalFormatting sqref="AB252">
    <cfRule type="cellIs" dxfId="5705" priority="5701" stopIfTrue="1" operator="equal">
      <formula>$AX$142</formula>
    </cfRule>
  </conditionalFormatting>
  <conditionalFormatting sqref="W252">
    <cfRule type="cellIs" dxfId="5704" priority="5700" stopIfTrue="1" operator="equal">
      <formula>$AX$142</formula>
    </cfRule>
  </conditionalFormatting>
  <conditionalFormatting sqref="Z252:AA252">
    <cfRule type="cellIs" dxfId="5703" priority="5697" stopIfTrue="1" operator="equal">
      <formula>$AX$142</formula>
    </cfRule>
  </conditionalFormatting>
  <conditionalFormatting sqref="AF252:AG252">
    <cfRule type="cellIs" dxfId="5702" priority="5699" stopIfTrue="1" operator="equal">
      <formula>$AX$142</formula>
    </cfRule>
  </conditionalFormatting>
  <conditionalFormatting sqref="AC252">
    <cfRule type="cellIs" dxfId="5701" priority="5698" stopIfTrue="1" operator="equal">
      <formula>$AX$142</formula>
    </cfRule>
  </conditionalFormatting>
  <conditionalFormatting sqref="E252">
    <cfRule type="cellIs" dxfId="5700" priority="5696" stopIfTrue="1" operator="equal">
      <formula>$AX$142</formula>
    </cfRule>
  </conditionalFormatting>
  <conditionalFormatting sqref="M252:O252">
    <cfRule type="cellIs" dxfId="5699" priority="5695" stopIfTrue="1" operator="equal">
      <formula>$AX$142</formula>
    </cfRule>
  </conditionalFormatting>
  <conditionalFormatting sqref="C252:D252">
    <cfRule type="cellIs" dxfId="5698" priority="5694" stopIfTrue="1" operator="equal">
      <formula>$AX$142</formula>
    </cfRule>
  </conditionalFormatting>
  <conditionalFormatting sqref="S252">
    <cfRule type="cellIs" dxfId="5697" priority="5693" stopIfTrue="1" operator="equal">
      <formula>$AX$141</formula>
    </cfRule>
  </conditionalFormatting>
  <conditionalFormatting sqref="P253">
    <cfRule type="cellIs" dxfId="5696" priority="5692" stopIfTrue="1" operator="equal">
      <formula>$AX$142</formula>
    </cfRule>
  </conditionalFormatting>
  <conditionalFormatting sqref="H253">
    <cfRule type="cellIs" dxfId="5695" priority="5691" stopIfTrue="1" operator="equal">
      <formula>$AX$142</formula>
    </cfRule>
  </conditionalFormatting>
  <conditionalFormatting sqref="AE253">
    <cfRule type="cellIs" dxfId="5694" priority="5690" stopIfTrue="1" operator="equal">
      <formula>$AX$142</formula>
    </cfRule>
  </conditionalFormatting>
  <conditionalFormatting sqref="Y253">
    <cfRule type="cellIs" dxfId="5693" priority="5689" stopIfTrue="1" operator="equal">
      <formula>$AX$142</formula>
    </cfRule>
  </conditionalFormatting>
  <conditionalFormatting sqref="Q253">
    <cfRule type="cellIs" dxfId="5692" priority="5688" stopIfTrue="1" operator="equal">
      <formula>$AX$142</formula>
    </cfRule>
  </conditionalFormatting>
  <conditionalFormatting sqref="AJ253">
    <cfRule type="cellIs" dxfId="5691" priority="5687" stopIfTrue="1" operator="equal">
      <formula>$AX$142</formula>
    </cfRule>
  </conditionalFormatting>
  <conditionalFormatting sqref="T253:U253">
    <cfRule type="cellIs" dxfId="5690" priority="5686" stopIfTrue="1" operator="equal">
      <formula>$AX$142</formula>
    </cfRule>
  </conditionalFormatting>
  <conditionalFormatting sqref="F253">
    <cfRule type="cellIs" dxfId="5689" priority="5685" stopIfTrue="1" operator="equal">
      <formula>$AX$142</formula>
    </cfRule>
  </conditionalFormatting>
  <conditionalFormatting sqref="AH253">
    <cfRule type="cellIs" dxfId="5688" priority="5684" stopIfTrue="1" operator="equal">
      <formula>$AX$142</formula>
    </cfRule>
  </conditionalFormatting>
  <conditionalFormatting sqref="AK253">
    <cfRule type="cellIs" dxfId="5687" priority="5683" stopIfTrue="1" operator="equal">
      <formula>$AX$142</formula>
    </cfRule>
  </conditionalFormatting>
  <conditionalFormatting sqref="G253">
    <cfRule type="cellIs" dxfId="5686" priority="5682" stopIfTrue="1" operator="equal">
      <formula>$AX$142</formula>
    </cfRule>
  </conditionalFormatting>
  <conditionalFormatting sqref="V253">
    <cfRule type="cellIs" dxfId="5685" priority="5681" stopIfTrue="1" operator="equal">
      <formula>$AX$142</formula>
    </cfRule>
  </conditionalFormatting>
  <conditionalFormatting sqref="AB253">
    <cfRule type="cellIs" dxfId="5684" priority="5680" stopIfTrue="1" operator="equal">
      <formula>$AX$142</formula>
    </cfRule>
  </conditionalFormatting>
  <conditionalFormatting sqref="W253">
    <cfRule type="cellIs" dxfId="5683" priority="5679" stopIfTrue="1" operator="equal">
      <formula>$AX$142</formula>
    </cfRule>
  </conditionalFormatting>
  <conditionalFormatting sqref="Z253:AA253">
    <cfRule type="cellIs" dxfId="5682" priority="5676" stopIfTrue="1" operator="equal">
      <formula>$AX$142</formula>
    </cfRule>
  </conditionalFormatting>
  <conditionalFormatting sqref="AF253:AG253">
    <cfRule type="cellIs" dxfId="5681" priority="5678" stopIfTrue="1" operator="equal">
      <formula>$AX$142</formula>
    </cfRule>
  </conditionalFormatting>
  <conditionalFormatting sqref="AC253">
    <cfRule type="cellIs" dxfId="5680" priority="5677" stopIfTrue="1" operator="equal">
      <formula>$AX$142</formula>
    </cfRule>
  </conditionalFormatting>
  <conditionalFormatting sqref="E253">
    <cfRule type="cellIs" dxfId="5679" priority="5675" stopIfTrue="1" operator="equal">
      <formula>$AX$142</formula>
    </cfRule>
  </conditionalFormatting>
  <conditionalFormatting sqref="M253:O253">
    <cfRule type="cellIs" dxfId="5678" priority="5674" stopIfTrue="1" operator="equal">
      <formula>$AX$142</formula>
    </cfRule>
  </conditionalFormatting>
  <conditionalFormatting sqref="C253:D253">
    <cfRule type="cellIs" dxfId="5677" priority="5673" stopIfTrue="1" operator="equal">
      <formula>$AX$142</formula>
    </cfRule>
  </conditionalFormatting>
  <conditionalFormatting sqref="S253">
    <cfRule type="cellIs" dxfId="5676" priority="5672" stopIfTrue="1" operator="equal">
      <formula>$AX$141</formula>
    </cfRule>
  </conditionalFormatting>
  <conditionalFormatting sqref="P254">
    <cfRule type="cellIs" dxfId="5675" priority="5671" stopIfTrue="1" operator="equal">
      <formula>$AX$142</formula>
    </cfRule>
  </conditionalFormatting>
  <conditionalFormatting sqref="H254">
    <cfRule type="cellIs" dxfId="5674" priority="5670" stopIfTrue="1" operator="equal">
      <formula>$AX$142</formula>
    </cfRule>
  </conditionalFormatting>
  <conditionalFormatting sqref="AE254">
    <cfRule type="cellIs" dxfId="5673" priority="5669" stopIfTrue="1" operator="equal">
      <formula>$AX$142</formula>
    </cfRule>
  </conditionalFormatting>
  <conditionalFormatting sqref="Y254">
    <cfRule type="cellIs" dxfId="5672" priority="5668" stopIfTrue="1" operator="equal">
      <formula>$AX$142</formula>
    </cfRule>
  </conditionalFormatting>
  <conditionalFormatting sqref="Q254">
    <cfRule type="cellIs" dxfId="5671" priority="5667" stopIfTrue="1" operator="equal">
      <formula>$AX$142</formula>
    </cfRule>
  </conditionalFormatting>
  <conditionalFormatting sqref="AJ254">
    <cfRule type="cellIs" dxfId="5670" priority="5666" stopIfTrue="1" operator="equal">
      <formula>$AX$142</formula>
    </cfRule>
  </conditionalFormatting>
  <conditionalFormatting sqref="T254:U254">
    <cfRule type="cellIs" dxfId="5669" priority="5665" stopIfTrue="1" operator="equal">
      <formula>$AX$142</formula>
    </cfRule>
  </conditionalFormatting>
  <conditionalFormatting sqref="F254">
    <cfRule type="cellIs" dxfId="5668" priority="5664" stopIfTrue="1" operator="equal">
      <formula>$AX$142</formula>
    </cfRule>
  </conditionalFormatting>
  <conditionalFormatting sqref="AH254">
    <cfRule type="cellIs" dxfId="5667" priority="5663" stopIfTrue="1" operator="equal">
      <formula>$AX$142</formula>
    </cfRule>
  </conditionalFormatting>
  <conditionalFormatting sqref="AK254">
    <cfRule type="cellIs" dxfId="5666" priority="5662" stopIfTrue="1" operator="equal">
      <formula>$AX$142</formula>
    </cfRule>
  </conditionalFormatting>
  <conditionalFormatting sqref="G254">
    <cfRule type="cellIs" dxfId="5665" priority="5661" stopIfTrue="1" operator="equal">
      <formula>$AX$142</formula>
    </cfRule>
  </conditionalFormatting>
  <conditionalFormatting sqref="V254">
    <cfRule type="cellIs" dxfId="5664" priority="5660" stopIfTrue="1" operator="equal">
      <formula>$AX$142</formula>
    </cfRule>
  </conditionalFormatting>
  <conditionalFormatting sqref="AB254">
    <cfRule type="cellIs" dxfId="5663" priority="5659" stopIfTrue="1" operator="equal">
      <formula>$AX$142</formula>
    </cfRule>
  </conditionalFormatting>
  <conditionalFormatting sqref="W254">
    <cfRule type="cellIs" dxfId="5662" priority="5658" stopIfTrue="1" operator="equal">
      <formula>$AX$142</formula>
    </cfRule>
  </conditionalFormatting>
  <conditionalFormatting sqref="Z254:AA254">
    <cfRule type="cellIs" dxfId="5661" priority="5655" stopIfTrue="1" operator="equal">
      <formula>$AX$142</formula>
    </cfRule>
  </conditionalFormatting>
  <conditionalFormatting sqref="AF254:AG254">
    <cfRule type="cellIs" dxfId="5660" priority="5657" stopIfTrue="1" operator="equal">
      <formula>$AX$142</formula>
    </cfRule>
  </conditionalFormatting>
  <conditionalFormatting sqref="AC254">
    <cfRule type="cellIs" dxfId="5659" priority="5656" stopIfTrue="1" operator="equal">
      <formula>$AX$142</formula>
    </cfRule>
  </conditionalFormatting>
  <conditionalFormatting sqref="E254">
    <cfRule type="cellIs" dxfId="5658" priority="5654" stopIfTrue="1" operator="equal">
      <formula>$AX$142</formula>
    </cfRule>
  </conditionalFormatting>
  <conditionalFormatting sqref="M254:O254">
    <cfRule type="cellIs" dxfId="5657" priority="5653" stopIfTrue="1" operator="equal">
      <formula>$AX$142</formula>
    </cfRule>
  </conditionalFormatting>
  <conditionalFormatting sqref="C254:D254">
    <cfRule type="cellIs" dxfId="5656" priority="5652" stopIfTrue="1" operator="equal">
      <formula>$AX$142</formula>
    </cfRule>
  </conditionalFormatting>
  <conditionalFormatting sqref="S254">
    <cfRule type="cellIs" dxfId="5655" priority="5651" stopIfTrue="1" operator="equal">
      <formula>$AX$141</formula>
    </cfRule>
  </conditionalFormatting>
  <conditionalFormatting sqref="P255">
    <cfRule type="cellIs" dxfId="5654" priority="5650" stopIfTrue="1" operator="equal">
      <formula>$AX$142</formula>
    </cfRule>
  </conditionalFormatting>
  <conditionalFormatting sqref="H255">
    <cfRule type="cellIs" dxfId="5653" priority="5649" stopIfTrue="1" operator="equal">
      <formula>$AX$142</formula>
    </cfRule>
  </conditionalFormatting>
  <conditionalFormatting sqref="AE255">
    <cfRule type="cellIs" dxfId="5652" priority="5648" stopIfTrue="1" operator="equal">
      <formula>$AX$142</formula>
    </cfRule>
  </conditionalFormatting>
  <conditionalFormatting sqref="Y255">
    <cfRule type="cellIs" dxfId="5651" priority="5647" stopIfTrue="1" operator="equal">
      <formula>$AX$142</formula>
    </cfRule>
  </conditionalFormatting>
  <conditionalFormatting sqref="Q255">
    <cfRule type="cellIs" dxfId="5650" priority="5646" stopIfTrue="1" operator="equal">
      <formula>$AX$142</formula>
    </cfRule>
  </conditionalFormatting>
  <conditionalFormatting sqref="AJ255">
    <cfRule type="cellIs" dxfId="5649" priority="5645" stopIfTrue="1" operator="equal">
      <formula>$AX$142</formula>
    </cfRule>
  </conditionalFormatting>
  <conditionalFormatting sqref="T255:U255">
    <cfRule type="cellIs" dxfId="5648" priority="5644" stopIfTrue="1" operator="equal">
      <formula>$AX$142</formula>
    </cfRule>
  </conditionalFormatting>
  <conditionalFormatting sqref="F255">
    <cfRule type="cellIs" dxfId="5647" priority="5643" stopIfTrue="1" operator="equal">
      <formula>$AX$142</formula>
    </cfRule>
  </conditionalFormatting>
  <conditionalFormatting sqref="AH255">
    <cfRule type="cellIs" dxfId="5646" priority="5642" stopIfTrue="1" operator="equal">
      <formula>$AX$142</formula>
    </cfRule>
  </conditionalFormatting>
  <conditionalFormatting sqref="AK255">
    <cfRule type="cellIs" dxfId="5645" priority="5641" stopIfTrue="1" operator="equal">
      <formula>$AX$142</formula>
    </cfRule>
  </conditionalFormatting>
  <conditionalFormatting sqref="G255">
    <cfRule type="cellIs" dxfId="5644" priority="5640" stopIfTrue="1" operator="equal">
      <formula>$AX$142</formula>
    </cfRule>
  </conditionalFormatting>
  <conditionalFormatting sqref="V255">
    <cfRule type="cellIs" dxfId="5643" priority="5639" stopIfTrue="1" operator="equal">
      <formula>$AX$142</formula>
    </cfRule>
  </conditionalFormatting>
  <conditionalFormatting sqref="AB255">
    <cfRule type="cellIs" dxfId="5642" priority="5638" stopIfTrue="1" operator="equal">
      <formula>$AX$142</formula>
    </cfRule>
  </conditionalFormatting>
  <conditionalFormatting sqref="W255">
    <cfRule type="cellIs" dxfId="5641" priority="5637" stopIfTrue="1" operator="equal">
      <formula>$AX$142</formula>
    </cfRule>
  </conditionalFormatting>
  <conditionalFormatting sqref="Z255:AA255">
    <cfRule type="cellIs" dxfId="5640" priority="5634" stopIfTrue="1" operator="equal">
      <formula>$AX$142</formula>
    </cfRule>
  </conditionalFormatting>
  <conditionalFormatting sqref="AF255:AG255">
    <cfRule type="cellIs" dxfId="5639" priority="5636" stopIfTrue="1" operator="equal">
      <formula>$AX$142</formula>
    </cfRule>
  </conditionalFormatting>
  <conditionalFormatting sqref="AC255">
    <cfRule type="cellIs" dxfId="5638" priority="5635" stopIfTrue="1" operator="equal">
      <formula>$AX$142</formula>
    </cfRule>
  </conditionalFormatting>
  <conditionalFormatting sqref="E255">
    <cfRule type="cellIs" dxfId="5637" priority="5633" stopIfTrue="1" operator="equal">
      <formula>$AX$142</formula>
    </cfRule>
  </conditionalFormatting>
  <conditionalFormatting sqref="M255:O255">
    <cfRule type="cellIs" dxfId="5636" priority="5632" stopIfTrue="1" operator="equal">
      <formula>$AX$142</formula>
    </cfRule>
  </conditionalFormatting>
  <conditionalFormatting sqref="C255:D255">
    <cfRule type="cellIs" dxfId="5635" priority="5631" stopIfTrue="1" operator="equal">
      <formula>$AX$142</formula>
    </cfRule>
  </conditionalFormatting>
  <conditionalFormatting sqref="S255">
    <cfRule type="cellIs" dxfId="5634" priority="5630" stopIfTrue="1" operator="equal">
      <formula>$AX$141</formula>
    </cfRule>
  </conditionalFormatting>
  <conditionalFormatting sqref="P256">
    <cfRule type="cellIs" dxfId="5633" priority="5629" stopIfTrue="1" operator="equal">
      <formula>$AX$142</formula>
    </cfRule>
  </conditionalFormatting>
  <conditionalFormatting sqref="H256">
    <cfRule type="cellIs" dxfId="5632" priority="5628" stopIfTrue="1" operator="equal">
      <formula>$AX$142</formula>
    </cfRule>
  </conditionalFormatting>
  <conditionalFormatting sqref="AE256">
    <cfRule type="cellIs" dxfId="5631" priority="5627" stopIfTrue="1" operator="equal">
      <formula>$AX$142</formula>
    </cfRule>
  </conditionalFormatting>
  <conditionalFormatting sqref="Y256">
    <cfRule type="cellIs" dxfId="5630" priority="5626" stopIfTrue="1" operator="equal">
      <formula>$AX$142</formula>
    </cfRule>
  </conditionalFormatting>
  <conditionalFormatting sqref="Q256">
    <cfRule type="cellIs" dxfId="5629" priority="5625" stopIfTrue="1" operator="equal">
      <formula>$AX$142</formula>
    </cfRule>
  </conditionalFormatting>
  <conditionalFormatting sqref="AJ256">
    <cfRule type="cellIs" dxfId="5628" priority="5624" stopIfTrue="1" operator="equal">
      <formula>$AX$142</formula>
    </cfRule>
  </conditionalFormatting>
  <conditionalFormatting sqref="T256:U256">
    <cfRule type="cellIs" dxfId="5627" priority="5623" stopIfTrue="1" operator="equal">
      <formula>$AX$142</formula>
    </cfRule>
  </conditionalFormatting>
  <conditionalFormatting sqref="F256">
    <cfRule type="cellIs" dxfId="5626" priority="5622" stopIfTrue="1" operator="equal">
      <formula>$AX$142</formula>
    </cfRule>
  </conditionalFormatting>
  <conditionalFormatting sqref="AH256">
    <cfRule type="cellIs" dxfId="5625" priority="5621" stopIfTrue="1" operator="equal">
      <formula>$AX$142</formula>
    </cfRule>
  </conditionalFormatting>
  <conditionalFormatting sqref="AK256">
    <cfRule type="cellIs" dxfId="5624" priority="5620" stopIfTrue="1" operator="equal">
      <formula>$AX$142</formula>
    </cfRule>
  </conditionalFormatting>
  <conditionalFormatting sqref="G256">
    <cfRule type="cellIs" dxfId="5623" priority="5619" stopIfTrue="1" operator="equal">
      <formula>$AX$142</formula>
    </cfRule>
  </conditionalFormatting>
  <conditionalFormatting sqref="V256">
    <cfRule type="cellIs" dxfId="5622" priority="5618" stopIfTrue="1" operator="equal">
      <formula>$AX$142</formula>
    </cfRule>
  </conditionalFormatting>
  <conditionalFormatting sqref="AB256">
    <cfRule type="cellIs" dxfId="5621" priority="5617" stopIfTrue="1" operator="equal">
      <formula>$AX$142</formula>
    </cfRule>
  </conditionalFormatting>
  <conditionalFormatting sqref="W256">
    <cfRule type="cellIs" dxfId="5620" priority="5616" stopIfTrue="1" operator="equal">
      <formula>$AX$142</formula>
    </cfRule>
  </conditionalFormatting>
  <conditionalFormatting sqref="Z256:AA256">
    <cfRule type="cellIs" dxfId="5619" priority="5613" stopIfTrue="1" operator="equal">
      <formula>$AX$142</formula>
    </cfRule>
  </conditionalFormatting>
  <conditionalFormatting sqref="AF256:AG256">
    <cfRule type="cellIs" dxfId="5618" priority="5615" stopIfTrue="1" operator="equal">
      <formula>$AX$142</formula>
    </cfRule>
  </conditionalFormatting>
  <conditionalFormatting sqref="AC256">
    <cfRule type="cellIs" dxfId="5617" priority="5614" stopIfTrue="1" operator="equal">
      <formula>$AX$142</formula>
    </cfRule>
  </conditionalFormatting>
  <conditionalFormatting sqref="E256">
    <cfRule type="cellIs" dxfId="5616" priority="5612" stopIfTrue="1" operator="equal">
      <formula>$AX$142</formula>
    </cfRule>
  </conditionalFormatting>
  <conditionalFormatting sqref="M256:O256">
    <cfRule type="cellIs" dxfId="5615" priority="5611" stopIfTrue="1" operator="equal">
      <formula>$AX$142</formula>
    </cfRule>
  </conditionalFormatting>
  <conditionalFormatting sqref="C256:D256">
    <cfRule type="cellIs" dxfId="5614" priority="5610" stopIfTrue="1" operator="equal">
      <formula>$AX$142</formula>
    </cfRule>
  </conditionalFormatting>
  <conditionalFormatting sqref="S256">
    <cfRule type="cellIs" dxfId="5613" priority="5609" stopIfTrue="1" operator="equal">
      <formula>$AX$141</formula>
    </cfRule>
  </conditionalFormatting>
  <conditionalFormatting sqref="P257">
    <cfRule type="cellIs" dxfId="5612" priority="5608" stopIfTrue="1" operator="equal">
      <formula>$AX$142</formula>
    </cfRule>
  </conditionalFormatting>
  <conditionalFormatting sqref="H257">
    <cfRule type="cellIs" dxfId="5611" priority="5607" stopIfTrue="1" operator="equal">
      <formula>$AX$142</formula>
    </cfRule>
  </conditionalFormatting>
  <conditionalFormatting sqref="AE257">
    <cfRule type="cellIs" dxfId="5610" priority="5606" stopIfTrue="1" operator="equal">
      <formula>$AX$142</formula>
    </cfRule>
  </conditionalFormatting>
  <conditionalFormatting sqref="Y257">
    <cfRule type="cellIs" dxfId="5609" priority="5605" stopIfTrue="1" operator="equal">
      <formula>$AX$142</formula>
    </cfRule>
  </conditionalFormatting>
  <conditionalFormatting sqref="Q257">
    <cfRule type="cellIs" dxfId="5608" priority="5604" stopIfTrue="1" operator="equal">
      <formula>$AX$142</formula>
    </cfRule>
  </conditionalFormatting>
  <conditionalFormatting sqref="AJ257">
    <cfRule type="cellIs" dxfId="5607" priority="5603" stopIfTrue="1" operator="equal">
      <formula>$AX$142</formula>
    </cfRule>
  </conditionalFormatting>
  <conditionalFormatting sqref="T257:U257">
    <cfRule type="cellIs" dxfId="5606" priority="5602" stopIfTrue="1" operator="equal">
      <formula>$AX$142</formula>
    </cfRule>
  </conditionalFormatting>
  <conditionalFormatting sqref="F257">
    <cfRule type="cellIs" dxfId="5605" priority="5601" stopIfTrue="1" operator="equal">
      <formula>$AX$142</formula>
    </cfRule>
  </conditionalFormatting>
  <conditionalFormatting sqref="AH257">
    <cfRule type="cellIs" dxfId="5604" priority="5600" stopIfTrue="1" operator="equal">
      <formula>$AX$142</formula>
    </cfRule>
  </conditionalFormatting>
  <conditionalFormatting sqref="AK257">
    <cfRule type="cellIs" dxfId="5603" priority="5599" stopIfTrue="1" operator="equal">
      <formula>$AX$142</formula>
    </cfRule>
  </conditionalFormatting>
  <conditionalFormatting sqref="G257">
    <cfRule type="cellIs" dxfId="5602" priority="5598" stopIfTrue="1" operator="equal">
      <formula>$AX$142</formula>
    </cfRule>
  </conditionalFormatting>
  <conditionalFormatting sqref="V257">
    <cfRule type="cellIs" dxfId="5601" priority="5597" stopIfTrue="1" operator="equal">
      <formula>$AX$142</formula>
    </cfRule>
  </conditionalFormatting>
  <conditionalFormatting sqref="AB257">
    <cfRule type="cellIs" dxfId="5600" priority="5596" stopIfTrue="1" operator="equal">
      <formula>$AX$142</formula>
    </cfRule>
  </conditionalFormatting>
  <conditionalFormatting sqref="W257">
    <cfRule type="cellIs" dxfId="5599" priority="5595" stopIfTrue="1" operator="equal">
      <formula>$AX$142</formula>
    </cfRule>
  </conditionalFormatting>
  <conditionalFormatting sqref="Z257:AA257">
    <cfRule type="cellIs" dxfId="5598" priority="5592" stopIfTrue="1" operator="equal">
      <formula>$AX$142</formula>
    </cfRule>
  </conditionalFormatting>
  <conditionalFormatting sqref="AF257:AG257">
    <cfRule type="cellIs" dxfId="5597" priority="5594" stopIfTrue="1" operator="equal">
      <formula>$AX$142</formula>
    </cfRule>
  </conditionalFormatting>
  <conditionalFormatting sqref="AC257">
    <cfRule type="cellIs" dxfId="5596" priority="5593" stopIfTrue="1" operator="equal">
      <formula>$AX$142</formula>
    </cfRule>
  </conditionalFormatting>
  <conditionalFormatting sqref="E257">
    <cfRule type="cellIs" dxfId="5595" priority="5591" stopIfTrue="1" operator="equal">
      <formula>$AX$142</formula>
    </cfRule>
  </conditionalFormatting>
  <conditionalFormatting sqref="M257:O257">
    <cfRule type="cellIs" dxfId="5594" priority="5590" stopIfTrue="1" operator="equal">
      <formula>$AX$142</formula>
    </cfRule>
  </conditionalFormatting>
  <conditionalFormatting sqref="C257:D257">
    <cfRule type="cellIs" dxfId="5593" priority="5589" stopIfTrue="1" operator="equal">
      <formula>$AX$142</formula>
    </cfRule>
  </conditionalFormatting>
  <conditionalFormatting sqref="S257">
    <cfRule type="cellIs" dxfId="5592" priority="5588" stopIfTrue="1" operator="equal">
      <formula>$AX$141</formula>
    </cfRule>
  </conditionalFormatting>
  <conditionalFormatting sqref="P258">
    <cfRule type="cellIs" dxfId="5591" priority="5587" stopIfTrue="1" operator="equal">
      <formula>$AX$142</formula>
    </cfRule>
  </conditionalFormatting>
  <conditionalFormatting sqref="H258">
    <cfRule type="cellIs" dxfId="5590" priority="5586" stopIfTrue="1" operator="equal">
      <formula>$AX$142</formula>
    </cfRule>
  </conditionalFormatting>
  <conditionalFormatting sqref="AE258">
    <cfRule type="cellIs" dxfId="5589" priority="5585" stopIfTrue="1" operator="equal">
      <formula>$AX$142</formula>
    </cfRule>
  </conditionalFormatting>
  <conditionalFormatting sqref="Y258">
    <cfRule type="cellIs" dxfId="5588" priority="5584" stopIfTrue="1" operator="equal">
      <formula>$AX$142</formula>
    </cfRule>
  </conditionalFormatting>
  <conditionalFormatting sqref="Q258">
    <cfRule type="cellIs" dxfId="5587" priority="5583" stopIfTrue="1" operator="equal">
      <formula>$AX$142</formula>
    </cfRule>
  </conditionalFormatting>
  <conditionalFormatting sqref="AJ258">
    <cfRule type="cellIs" dxfId="5586" priority="5582" stopIfTrue="1" operator="equal">
      <formula>$AX$142</formula>
    </cfRule>
  </conditionalFormatting>
  <conditionalFormatting sqref="T258:U258">
    <cfRule type="cellIs" dxfId="5585" priority="5581" stopIfTrue="1" operator="equal">
      <formula>$AX$142</formula>
    </cfRule>
  </conditionalFormatting>
  <conditionalFormatting sqref="F258">
    <cfRule type="cellIs" dxfId="5584" priority="5580" stopIfTrue="1" operator="equal">
      <formula>$AX$142</formula>
    </cfRule>
  </conditionalFormatting>
  <conditionalFormatting sqref="AH258">
    <cfRule type="cellIs" dxfId="5583" priority="5579" stopIfTrue="1" operator="equal">
      <formula>$AX$142</formula>
    </cfRule>
  </conditionalFormatting>
  <conditionalFormatting sqref="AK258">
    <cfRule type="cellIs" dxfId="5582" priority="5578" stopIfTrue="1" operator="equal">
      <formula>$AX$142</formula>
    </cfRule>
  </conditionalFormatting>
  <conditionalFormatting sqref="G258">
    <cfRule type="cellIs" dxfId="5581" priority="5577" stopIfTrue="1" operator="equal">
      <formula>$AX$142</formula>
    </cfRule>
  </conditionalFormatting>
  <conditionalFormatting sqref="V258">
    <cfRule type="cellIs" dxfId="5580" priority="5576" stopIfTrue="1" operator="equal">
      <formula>$AX$142</formula>
    </cfRule>
  </conditionalFormatting>
  <conditionalFormatting sqref="AB258">
    <cfRule type="cellIs" dxfId="5579" priority="5575" stopIfTrue="1" operator="equal">
      <formula>$AX$142</formula>
    </cfRule>
  </conditionalFormatting>
  <conditionalFormatting sqref="W258">
    <cfRule type="cellIs" dxfId="5578" priority="5574" stopIfTrue="1" operator="equal">
      <formula>$AX$142</formula>
    </cfRule>
  </conditionalFormatting>
  <conditionalFormatting sqref="Z258:AA258">
    <cfRule type="cellIs" dxfId="5577" priority="5571" stopIfTrue="1" operator="equal">
      <formula>$AX$142</formula>
    </cfRule>
  </conditionalFormatting>
  <conditionalFormatting sqref="AF258:AG258">
    <cfRule type="cellIs" dxfId="5576" priority="5573" stopIfTrue="1" operator="equal">
      <formula>$AX$142</formula>
    </cfRule>
  </conditionalFormatting>
  <conditionalFormatting sqref="AC258">
    <cfRule type="cellIs" dxfId="5575" priority="5572" stopIfTrue="1" operator="equal">
      <formula>$AX$142</formula>
    </cfRule>
  </conditionalFormatting>
  <conditionalFormatting sqref="E258">
    <cfRule type="cellIs" dxfId="5574" priority="5570" stopIfTrue="1" operator="equal">
      <formula>$AX$142</formula>
    </cfRule>
  </conditionalFormatting>
  <conditionalFormatting sqref="M258:O258">
    <cfRule type="cellIs" dxfId="5573" priority="5569" stopIfTrue="1" operator="equal">
      <formula>$AX$142</formula>
    </cfRule>
  </conditionalFormatting>
  <conditionalFormatting sqref="C258:D258">
    <cfRule type="cellIs" dxfId="5572" priority="5568" stopIfTrue="1" operator="equal">
      <formula>$AX$142</formula>
    </cfRule>
  </conditionalFormatting>
  <conditionalFormatting sqref="S258">
    <cfRule type="cellIs" dxfId="5571" priority="5567" stopIfTrue="1" operator="equal">
      <formula>$AX$141</formula>
    </cfRule>
  </conditionalFormatting>
  <conditionalFormatting sqref="P259">
    <cfRule type="cellIs" dxfId="5570" priority="5566" stopIfTrue="1" operator="equal">
      <formula>$AX$142</formula>
    </cfRule>
  </conditionalFormatting>
  <conditionalFormatting sqref="H259">
    <cfRule type="cellIs" dxfId="5569" priority="5565" stopIfTrue="1" operator="equal">
      <formula>$AX$142</formula>
    </cfRule>
  </conditionalFormatting>
  <conditionalFormatting sqref="AE259">
    <cfRule type="cellIs" dxfId="5568" priority="5564" stopIfTrue="1" operator="equal">
      <formula>$AX$142</formula>
    </cfRule>
  </conditionalFormatting>
  <conditionalFormatting sqref="Y259">
    <cfRule type="cellIs" dxfId="5567" priority="5563" stopIfTrue="1" operator="equal">
      <formula>$AX$142</formula>
    </cfRule>
  </conditionalFormatting>
  <conditionalFormatting sqref="Q259">
    <cfRule type="cellIs" dxfId="5566" priority="5562" stopIfTrue="1" operator="equal">
      <formula>$AX$142</formula>
    </cfRule>
  </conditionalFormatting>
  <conditionalFormatting sqref="AJ259">
    <cfRule type="cellIs" dxfId="5565" priority="5561" stopIfTrue="1" operator="equal">
      <formula>$AX$142</formula>
    </cfRule>
  </conditionalFormatting>
  <conditionalFormatting sqref="T259:U259">
    <cfRule type="cellIs" dxfId="5564" priority="5560" stopIfTrue="1" operator="equal">
      <formula>$AX$142</formula>
    </cfRule>
  </conditionalFormatting>
  <conditionalFormatting sqref="F259">
    <cfRule type="cellIs" dxfId="5563" priority="5559" stopIfTrue="1" operator="equal">
      <formula>$AX$142</formula>
    </cfRule>
  </conditionalFormatting>
  <conditionalFormatting sqref="AH259">
    <cfRule type="cellIs" dxfId="5562" priority="5558" stopIfTrue="1" operator="equal">
      <formula>$AX$142</formula>
    </cfRule>
  </conditionalFormatting>
  <conditionalFormatting sqref="AK259">
    <cfRule type="cellIs" dxfId="5561" priority="5557" stopIfTrue="1" operator="equal">
      <formula>$AX$142</formula>
    </cfRule>
  </conditionalFormatting>
  <conditionalFormatting sqref="G259">
    <cfRule type="cellIs" dxfId="5560" priority="5556" stopIfTrue="1" operator="equal">
      <formula>$AX$142</formula>
    </cfRule>
  </conditionalFormatting>
  <conditionalFormatting sqref="V259">
    <cfRule type="cellIs" dxfId="5559" priority="5555" stopIfTrue="1" operator="equal">
      <formula>$AX$142</formula>
    </cfRule>
  </conditionalFormatting>
  <conditionalFormatting sqref="AB259">
    <cfRule type="cellIs" dxfId="5558" priority="5554" stopIfTrue="1" operator="equal">
      <formula>$AX$142</formula>
    </cfRule>
  </conditionalFormatting>
  <conditionalFormatting sqref="W259">
    <cfRule type="cellIs" dxfId="5557" priority="5553" stopIfTrue="1" operator="equal">
      <formula>$AX$142</formula>
    </cfRule>
  </conditionalFormatting>
  <conditionalFormatting sqref="Z259:AA259">
    <cfRule type="cellIs" dxfId="5556" priority="5550" stopIfTrue="1" operator="equal">
      <formula>$AX$142</formula>
    </cfRule>
  </conditionalFormatting>
  <conditionalFormatting sqref="AF259:AG259">
    <cfRule type="cellIs" dxfId="5555" priority="5552" stopIfTrue="1" operator="equal">
      <formula>$AX$142</formula>
    </cfRule>
  </conditionalFormatting>
  <conditionalFormatting sqref="AC259">
    <cfRule type="cellIs" dxfId="5554" priority="5551" stopIfTrue="1" operator="equal">
      <formula>$AX$142</formula>
    </cfRule>
  </conditionalFormatting>
  <conditionalFormatting sqref="E259">
    <cfRule type="cellIs" dxfId="5553" priority="5549" stopIfTrue="1" operator="equal">
      <formula>$AX$142</formula>
    </cfRule>
  </conditionalFormatting>
  <conditionalFormatting sqref="M259:O259">
    <cfRule type="cellIs" dxfId="5552" priority="5548" stopIfTrue="1" operator="equal">
      <formula>$AX$142</formula>
    </cfRule>
  </conditionalFormatting>
  <conditionalFormatting sqref="C259:D259">
    <cfRule type="cellIs" dxfId="5551" priority="5547" stopIfTrue="1" operator="equal">
      <formula>$AX$142</formula>
    </cfRule>
  </conditionalFormatting>
  <conditionalFormatting sqref="S259">
    <cfRule type="cellIs" dxfId="5550" priority="5546" stopIfTrue="1" operator="equal">
      <formula>$AX$141</formula>
    </cfRule>
  </conditionalFormatting>
  <conditionalFormatting sqref="P260">
    <cfRule type="cellIs" dxfId="5549" priority="5545" stopIfTrue="1" operator="equal">
      <formula>$AX$142</formula>
    </cfRule>
  </conditionalFormatting>
  <conditionalFormatting sqref="H260">
    <cfRule type="cellIs" dxfId="5548" priority="5544" stopIfTrue="1" operator="equal">
      <formula>$AX$142</formula>
    </cfRule>
  </conditionalFormatting>
  <conditionalFormatting sqref="AE260">
    <cfRule type="cellIs" dxfId="5547" priority="5543" stopIfTrue="1" operator="equal">
      <formula>$AX$142</formula>
    </cfRule>
  </conditionalFormatting>
  <conditionalFormatting sqref="Y260">
    <cfRule type="cellIs" dxfId="5546" priority="5542" stopIfTrue="1" operator="equal">
      <formula>$AX$142</formula>
    </cfRule>
  </conditionalFormatting>
  <conditionalFormatting sqref="Q260">
    <cfRule type="cellIs" dxfId="5545" priority="5541" stopIfTrue="1" operator="equal">
      <formula>$AX$142</formula>
    </cfRule>
  </conditionalFormatting>
  <conditionalFormatting sqref="AJ260">
    <cfRule type="cellIs" dxfId="5544" priority="5540" stopIfTrue="1" operator="equal">
      <formula>$AX$142</formula>
    </cfRule>
  </conditionalFormatting>
  <conditionalFormatting sqref="T260:U260">
    <cfRule type="cellIs" dxfId="5543" priority="5539" stopIfTrue="1" operator="equal">
      <formula>$AX$142</formula>
    </cfRule>
  </conditionalFormatting>
  <conditionalFormatting sqref="F260">
    <cfRule type="cellIs" dxfId="5542" priority="5538" stopIfTrue="1" operator="equal">
      <formula>$AX$142</formula>
    </cfRule>
  </conditionalFormatting>
  <conditionalFormatting sqref="AH260">
    <cfRule type="cellIs" dxfId="5541" priority="5537" stopIfTrue="1" operator="equal">
      <formula>$AX$142</formula>
    </cfRule>
  </conditionalFormatting>
  <conditionalFormatting sqref="AK260">
    <cfRule type="cellIs" dxfId="5540" priority="5536" stopIfTrue="1" operator="equal">
      <formula>$AX$142</formula>
    </cfRule>
  </conditionalFormatting>
  <conditionalFormatting sqref="G260">
    <cfRule type="cellIs" dxfId="5539" priority="5535" stopIfTrue="1" operator="equal">
      <formula>$AX$142</formula>
    </cfRule>
  </conditionalFormatting>
  <conditionalFormatting sqref="V260">
    <cfRule type="cellIs" dxfId="5538" priority="5534" stopIfTrue="1" operator="equal">
      <formula>$AX$142</formula>
    </cfRule>
  </conditionalFormatting>
  <conditionalFormatting sqref="AB260">
    <cfRule type="cellIs" dxfId="5537" priority="5533" stopIfTrue="1" operator="equal">
      <formula>$AX$142</formula>
    </cfRule>
  </conditionalFormatting>
  <conditionalFormatting sqref="W260">
    <cfRule type="cellIs" dxfId="5536" priority="5532" stopIfTrue="1" operator="equal">
      <formula>$AX$142</formula>
    </cfRule>
  </conditionalFormatting>
  <conditionalFormatting sqref="Z260:AA260">
    <cfRule type="cellIs" dxfId="5535" priority="5529" stopIfTrue="1" operator="equal">
      <formula>$AX$142</formula>
    </cfRule>
  </conditionalFormatting>
  <conditionalFormatting sqref="AF260:AG260">
    <cfRule type="cellIs" dxfId="5534" priority="5531" stopIfTrue="1" operator="equal">
      <formula>$AX$142</formula>
    </cfRule>
  </conditionalFormatting>
  <conditionalFormatting sqref="AC260">
    <cfRule type="cellIs" dxfId="5533" priority="5530" stopIfTrue="1" operator="equal">
      <formula>$AX$142</formula>
    </cfRule>
  </conditionalFormatting>
  <conditionalFormatting sqref="E260">
    <cfRule type="cellIs" dxfId="5532" priority="5528" stopIfTrue="1" operator="equal">
      <formula>$AX$142</formula>
    </cfRule>
  </conditionalFormatting>
  <conditionalFormatting sqref="M260:O260">
    <cfRule type="cellIs" dxfId="5531" priority="5527" stopIfTrue="1" operator="equal">
      <formula>$AX$142</formula>
    </cfRule>
  </conditionalFormatting>
  <conditionalFormatting sqref="C260:D260">
    <cfRule type="cellIs" dxfId="5530" priority="5526" stopIfTrue="1" operator="equal">
      <formula>$AX$142</formula>
    </cfRule>
  </conditionalFormatting>
  <conditionalFormatting sqref="S260">
    <cfRule type="cellIs" dxfId="5529" priority="5525" stopIfTrue="1" operator="equal">
      <formula>$AX$141</formula>
    </cfRule>
  </conditionalFormatting>
  <conditionalFormatting sqref="P261">
    <cfRule type="cellIs" dxfId="5528" priority="5524" stopIfTrue="1" operator="equal">
      <formula>$AX$142</formula>
    </cfRule>
  </conditionalFormatting>
  <conditionalFormatting sqref="H261">
    <cfRule type="cellIs" dxfId="5527" priority="5523" stopIfTrue="1" operator="equal">
      <formula>$AX$142</formula>
    </cfRule>
  </conditionalFormatting>
  <conditionalFormatting sqref="AE261">
    <cfRule type="cellIs" dxfId="5526" priority="5522" stopIfTrue="1" operator="equal">
      <formula>$AX$142</formula>
    </cfRule>
  </conditionalFormatting>
  <conditionalFormatting sqref="Y261">
    <cfRule type="cellIs" dxfId="5525" priority="5521" stopIfTrue="1" operator="equal">
      <formula>$AX$142</formula>
    </cfRule>
  </conditionalFormatting>
  <conditionalFormatting sqref="Q261">
    <cfRule type="cellIs" dxfId="5524" priority="5520" stopIfTrue="1" operator="equal">
      <formula>$AX$142</formula>
    </cfRule>
  </conditionalFormatting>
  <conditionalFormatting sqref="AJ261">
    <cfRule type="cellIs" dxfId="5523" priority="5519" stopIfTrue="1" operator="equal">
      <formula>$AX$142</formula>
    </cfRule>
  </conditionalFormatting>
  <conditionalFormatting sqref="T261:U261">
    <cfRule type="cellIs" dxfId="5522" priority="5518" stopIfTrue="1" operator="equal">
      <formula>$AX$142</formula>
    </cfRule>
  </conditionalFormatting>
  <conditionalFormatting sqref="F261">
    <cfRule type="cellIs" dxfId="5521" priority="5517" stopIfTrue="1" operator="equal">
      <formula>$AX$142</formula>
    </cfRule>
  </conditionalFormatting>
  <conditionalFormatting sqref="AH261">
    <cfRule type="cellIs" dxfId="5520" priority="5516" stopIfTrue="1" operator="equal">
      <formula>$AX$142</formula>
    </cfRule>
  </conditionalFormatting>
  <conditionalFormatting sqref="AK261">
    <cfRule type="cellIs" dxfId="5519" priority="5515" stopIfTrue="1" operator="equal">
      <formula>$AX$142</formula>
    </cfRule>
  </conditionalFormatting>
  <conditionalFormatting sqref="G261">
    <cfRule type="cellIs" dxfId="5518" priority="5514" stopIfTrue="1" operator="equal">
      <formula>$AX$142</formula>
    </cfRule>
  </conditionalFormatting>
  <conditionalFormatting sqref="V261">
    <cfRule type="cellIs" dxfId="5517" priority="5513" stopIfTrue="1" operator="equal">
      <formula>$AX$142</formula>
    </cfRule>
  </conditionalFormatting>
  <conditionalFormatting sqref="AB261">
    <cfRule type="cellIs" dxfId="5516" priority="5512" stopIfTrue="1" operator="equal">
      <formula>$AX$142</formula>
    </cfRule>
  </conditionalFormatting>
  <conditionalFormatting sqref="W261">
    <cfRule type="cellIs" dxfId="5515" priority="5511" stopIfTrue="1" operator="equal">
      <formula>$AX$142</formula>
    </cfRule>
  </conditionalFormatting>
  <conditionalFormatting sqref="Z261:AA261">
    <cfRule type="cellIs" dxfId="5514" priority="5508" stopIfTrue="1" operator="equal">
      <formula>$AX$142</formula>
    </cfRule>
  </conditionalFormatting>
  <conditionalFormatting sqref="AF261:AG261">
    <cfRule type="cellIs" dxfId="5513" priority="5510" stopIfTrue="1" operator="equal">
      <formula>$AX$142</formula>
    </cfRule>
  </conditionalFormatting>
  <conditionalFormatting sqref="AC261">
    <cfRule type="cellIs" dxfId="5512" priority="5509" stopIfTrue="1" operator="equal">
      <formula>$AX$142</formula>
    </cfRule>
  </conditionalFormatting>
  <conditionalFormatting sqref="E261">
    <cfRule type="cellIs" dxfId="5511" priority="5507" stopIfTrue="1" operator="equal">
      <formula>$AX$142</formula>
    </cfRule>
  </conditionalFormatting>
  <conditionalFormatting sqref="M261:O261">
    <cfRule type="cellIs" dxfId="5510" priority="5506" stopIfTrue="1" operator="equal">
      <formula>$AX$142</formula>
    </cfRule>
  </conditionalFormatting>
  <conditionalFormatting sqref="C261:D261">
    <cfRule type="cellIs" dxfId="5509" priority="5505" stopIfTrue="1" operator="equal">
      <formula>$AX$142</formula>
    </cfRule>
  </conditionalFormatting>
  <conditionalFormatting sqref="S261">
    <cfRule type="cellIs" dxfId="5508" priority="5504" stopIfTrue="1" operator="equal">
      <formula>$AX$141</formula>
    </cfRule>
  </conditionalFormatting>
  <conditionalFormatting sqref="P262">
    <cfRule type="cellIs" dxfId="5507" priority="5503" stopIfTrue="1" operator="equal">
      <formula>$AX$142</formula>
    </cfRule>
  </conditionalFormatting>
  <conditionalFormatting sqref="H262">
    <cfRule type="cellIs" dxfId="5506" priority="5502" stopIfTrue="1" operator="equal">
      <formula>$AX$142</formula>
    </cfRule>
  </conditionalFormatting>
  <conditionalFormatting sqref="AE262">
    <cfRule type="cellIs" dxfId="5505" priority="5501" stopIfTrue="1" operator="equal">
      <formula>$AX$142</formula>
    </cfRule>
  </conditionalFormatting>
  <conditionalFormatting sqref="Y262">
    <cfRule type="cellIs" dxfId="5504" priority="5500" stopIfTrue="1" operator="equal">
      <formula>$AX$142</formula>
    </cfRule>
  </conditionalFormatting>
  <conditionalFormatting sqref="Q262">
    <cfRule type="cellIs" dxfId="5503" priority="5499" stopIfTrue="1" operator="equal">
      <formula>$AX$142</formula>
    </cfRule>
  </conditionalFormatting>
  <conditionalFormatting sqref="AJ262">
    <cfRule type="cellIs" dxfId="5502" priority="5498" stopIfTrue="1" operator="equal">
      <formula>$AX$142</formula>
    </cfRule>
  </conditionalFormatting>
  <conditionalFormatting sqref="T262:U262">
    <cfRule type="cellIs" dxfId="5501" priority="5497" stopIfTrue="1" operator="equal">
      <formula>$AX$142</formula>
    </cfRule>
  </conditionalFormatting>
  <conditionalFormatting sqref="F262">
    <cfRule type="cellIs" dxfId="5500" priority="5496" stopIfTrue="1" operator="equal">
      <formula>$AX$142</formula>
    </cfRule>
  </conditionalFormatting>
  <conditionalFormatting sqref="AH262">
    <cfRule type="cellIs" dxfId="5499" priority="5495" stopIfTrue="1" operator="equal">
      <formula>$AX$142</formula>
    </cfRule>
  </conditionalFormatting>
  <conditionalFormatting sqref="AK262">
    <cfRule type="cellIs" dxfId="5498" priority="5494" stopIfTrue="1" operator="equal">
      <formula>$AX$142</formula>
    </cfRule>
  </conditionalFormatting>
  <conditionalFormatting sqref="G262">
    <cfRule type="cellIs" dxfId="5497" priority="5493" stopIfTrue="1" operator="equal">
      <formula>$AX$142</formula>
    </cfRule>
  </conditionalFormatting>
  <conditionalFormatting sqref="V262">
    <cfRule type="cellIs" dxfId="5496" priority="5492" stopIfTrue="1" operator="equal">
      <formula>$AX$142</formula>
    </cfRule>
  </conditionalFormatting>
  <conditionalFormatting sqref="AB262">
    <cfRule type="cellIs" dxfId="5495" priority="5491" stopIfTrue="1" operator="equal">
      <formula>$AX$142</formula>
    </cfRule>
  </conditionalFormatting>
  <conditionalFormatting sqref="W262">
    <cfRule type="cellIs" dxfId="5494" priority="5490" stopIfTrue="1" operator="equal">
      <formula>$AX$142</formula>
    </cfRule>
  </conditionalFormatting>
  <conditionalFormatting sqref="Z262:AA262">
    <cfRule type="cellIs" dxfId="5493" priority="5487" stopIfTrue="1" operator="equal">
      <formula>$AX$142</formula>
    </cfRule>
  </conditionalFormatting>
  <conditionalFormatting sqref="AF262:AG262">
    <cfRule type="cellIs" dxfId="5492" priority="5489" stopIfTrue="1" operator="equal">
      <formula>$AX$142</formula>
    </cfRule>
  </conditionalFormatting>
  <conditionalFormatting sqref="AC262">
    <cfRule type="cellIs" dxfId="5491" priority="5488" stopIfTrue="1" operator="equal">
      <formula>$AX$142</formula>
    </cfRule>
  </conditionalFormatting>
  <conditionalFormatting sqref="E262">
    <cfRule type="cellIs" dxfId="5490" priority="5486" stopIfTrue="1" operator="equal">
      <formula>$AX$142</formula>
    </cfRule>
  </conditionalFormatting>
  <conditionalFormatting sqref="M262:O262">
    <cfRule type="cellIs" dxfId="5489" priority="5485" stopIfTrue="1" operator="equal">
      <formula>$AX$142</formula>
    </cfRule>
  </conditionalFormatting>
  <conditionalFormatting sqref="C262:D262">
    <cfRule type="cellIs" dxfId="5488" priority="5484" stopIfTrue="1" operator="equal">
      <formula>$AX$142</formula>
    </cfRule>
  </conditionalFormatting>
  <conditionalFormatting sqref="S262">
    <cfRule type="cellIs" dxfId="5487" priority="5483" stopIfTrue="1" operator="equal">
      <formula>$AX$141</formula>
    </cfRule>
  </conditionalFormatting>
  <conditionalFormatting sqref="P263">
    <cfRule type="cellIs" dxfId="5486" priority="5482" stopIfTrue="1" operator="equal">
      <formula>$AX$142</formula>
    </cfRule>
  </conditionalFormatting>
  <conditionalFormatting sqref="H263">
    <cfRule type="cellIs" dxfId="5485" priority="5481" stopIfTrue="1" operator="equal">
      <formula>$AX$142</formula>
    </cfRule>
  </conditionalFormatting>
  <conditionalFormatting sqref="AE263">
    <cfRule type="cellIs" dxfId="5484" priority="5480" stopIfTrue="1" operator="equal">
      <formula>$AX$142</formula>
    </cfRule>
  </conditionalFormatting>
  <conditionalFormatting sqref="Q263">
    <cfRule type="cellIs" dxfId="5483" priority="5479" stopIfTrue="1" operator="equal">
      <formula>$AX$142</formula>
    </cfRule>
  </conditionalFormatting>
  <conditionalFormatting sqref="AJ263">
    <cfRule type="cellIs" dxfId="5482" priority="5478" stopIfTrue="1" operator="equal">
      <formula>$AX$142</formula>
    </cfRule>
  </conditionalFormatting>
  <conditionalFormatting sqref="T263:U263">
    <cfRule type="cellIs" dxfId="5481" priority="5477" stopIfTrue="1" operator="equal">
      <formula>$AX$142</formula>
    </cfRule>
  </conditionalFormatting>
  <conditionalFormatting sqref="F263">
    <cfRule type="cellIs" dxfId="5480" priority="5476" stopIfTrue="1" operator="equal">
      <formula>$AX$142</formula>
    </cfRule>
  </conditionalFormatting>
  <conditionalFormatting sqref="AH263">
    <cfRule type="cellIs" dxfId="5479" priority="5475" stopIfTrue="1" operator="equal">
      <formula>$AX$142</formula>
    </cfRule>
  </conditionalFormatting>
  <conditionalFormatting sqref="AK263">
    <cfRule type="cellIs" dxfId="5478" priority="5474" stopIfTrue="1" operator="equal">
      <formula>$AX$142</formula>
    </cfRule>
  </conditionalFormatting>
  <conditionalFormatting sqref="G263">
    <cfRule type="cellIs" dxfId="5477" priority="5473" stopIfTrue="1" operator="equal">
      <formula>$AX$142</formula>
    </cfRule>
  </conditionalFormatting>
  <conditionalFormatting sqref="V263">
    <cfRule type="cellIs" dxfId="5476" priority="5472" stopIfTrue="1" operator="equal">
      <formula>$AX$142</formula>
    </cfRule>
  </conditionalFormatting>
  <conditionalFormatting sqref="AB263">
    <cfRule type="cellIs" dxfId="5475" priority="5471" stopIfTrue="1" operator="equal">
      <formula>$AX$142</formula>
    </cfRule>
  </conditionalFormatting>
  <conditionalFormatting sqref="W263">
    <cfRule type="cellIs" dxfId="5474" priority="5470" stopIfTrue="1" operator="equal">
      <formula>$AX$142</formula>
    </cfRule>
  </conditionalFormatting>
  <conditionalFormatting sqref="Z263:AA263">
    <cfRule type="cellIs" dxfId="5473" priority="5467" stopIfTrue="1" operator="equal">
      <formula>$AX$142</formula>
    </cfRule>
  </conditionalFormatting>
  <conditionalFormatting sqref="AF263:AG263">
    <cfRule type="cellIs" dxfId="5472" priority="5469" stopIfTrue="1" operator="equal">
      <formula>$AX$142</formula>
    </cfRule>
  </conditionalFormatting>
  <conditionalFormatting sqref="AC263">
    <cfRule type="cellIs" dxfId="5471" priority="5468" stopIfTrue="1" operator="equal">
      <formula>$AX$142</formula>
    </cfRule>
  </conditionalFormatting>
  <conditionalFormatting sqref="E263">
    <cfRule type="cellIs" dxfId="5470" priority="5466" stopIfTrue="1" operator="equal">
      <formula>$AX$142</formula>
    </cfRule>
  </conditionalFormatting>
  <conditionalFormatting sqref="M263:O263">
    <cfRule type="cellIs" dxfId="5469" priority="5465" stopIfTrue="1" operator="equal">
      <formula>$AX$142</formula>
    </cfRule>
  </conditionalFormatting>
  <conditionalFormatting sqref="C263:D263">
    <cfRule type="cellIs" dxfId="5468" priority="5464" stopIfTrue="1" operator="equal">
      <formula>$AX$142</formula>
    </cfRule>
  </conditionalFormatting>
  <conditionalFormatting sqref="S263">
    <cfRule type="cellIs" dxfId="5467" priority="5463" stopIfTrue="1" operator="equal">
      <formula>$AX$141</formula>
    </cfRule>
  </conditionalFormatting>
  <conditionalFormatting sqref="P264">
    <cfRule type="cellIs" dxfId="5466" priority="5462" stopIfTrue="1" operator="equal">
      <formula>$AX$142</formula>
    </cfRule>
  </conditionalFormatting>
  <conditionalFormatting sqref="H264">
    <cfRule type="cellIs" dxfId="5465" priority="5461" stopIfTrue="1" operator="equal">
      <formula>$AX$142</formula>
    </cfRule>
  </conditionalFormatting>
  <conditionalFormatting sqref="AE264">
    <cfRule type="cellIs" dxfId="5464" priority="5460" stopIfTrue="1" operator="equal">
      <formula>$AX$142</formula>
    </cfRule>
  </conditionalFormatting>
  <conditionalFormatting sqref="Q264">
    <cfRule type="cellIs" dxfId="5463" priority="5459" stopIfTrue="1" operator="equal">
      <formula>$AX$142</formula>
    </cfRule>
  </conditionalFormatting>
  <conditionalFormatting sqref="AJ264">
    <cfRule type="cellIs" dxfId="5462" priority="5458" stopIfTrue="1" operator="equal">
      <formula>$AX$142</formula>
    </cfRule>
  </conditionalFormatting>
  <conditionalFormatting sqref="T264:U264">
    <cfRule type="cellIs" dxfId="5461" priority="5457" stopIfTrue="1" operator="equal">
      <formula>$AX$142</formula>
    </cfRule>
  </conditionalFormatting>
  <conditionalFormatting sqref="F264">
    <cfRule type="cellIs" dxfId="5460" priority="5456" stopIfTrue="1" operator="equal">
      <formula>$AX$142</formula>
    </cfRule>
  </conditionalFormatting>
  <conditionalFormatting sqref="AH264">
    <cfRule type="cellIs" dxfId="5459" priority="5455" stopIfTrue="1" operator="equal">
      <formula>$AX$142</formula>
    </cfRule>
  </conditionalFormatting>
  <conditionalFormatting sqref="AK264">
    <cfRule type="cellIs" dxfId="5458" priority="5454" stopIfTrue="1" operator="equal">
      <formula>$AX$142</formula>
    </cfRule>
  </conditionalFormatting>
  <conditionalFormatting sqref="G264">
    <cfRule type="cellIs" dxfId="5457" priority="5453" stopIfTrue="1" operator="equal">
      <formula>$AX$142</formula>
    </cfRule>
  </conditionalFormatting>
  <conditionalFormatting sqref="V264">
    <cfRule type="cellIs" dxfId="5456" priority="5452" stopIfTrue="1" operator="equal">
      <formula>$AX$142</formula>
    </cfRule>
  </conditionalFormatting>
  <conditionalFormatting sqref="AB264">
    <cfRule type="cellIs" dxfId="5455" priority="5451" stopIfTrue="1" operator="equal">
      <formula>$AX$142</formula>
    </cfRule>
  </conditionalFormatting>
  <conditionalFormatting sqref="W264">
    <cfRule type="cellIs" dxfId="5454" priority="5450" stopIfTrue="1" operator="equal">
      <formula>$AX$142</formula>
    </cfRule>
  </conditionalFormatting>
  <conditionalFormatting sqref="Z264:AA264">
    <cfRule type="cellIs" dxfId="5453" priority="5447" stopIfTrue="1" operator="equal">
      <formula>$AX$142</formula>
    </cfRule>
  </conditionalFormatting>
  <conditionalFormatting sqref="AF264:AG264">
    <cfRule type="cellIs" dxfId="5452" priority="5449" stopIfTrue="1" operator="equal">
      <formula>$AX$142</formula>
    </cfRule>
  </conditionalFormatting>
  <conditionalFormatting sqref="AC264">
    <cfRule type="cellIs" dxfId="5451" priority="5448" stopIfTrue="1" operator="equal">
      <formula>$AX$142</formula>
    </cfRule>
  </conditionalFormatting>
  <conditionalFormatting sqref="E264">
    <cfRule type="cellIs" dxfId="5450" priority="5446" stopIfTrue="1" operator="equal">
      <formula>$AX$142</formula>
    </cfRule>
  </conditionalFormatting>
  <conditionalFormatting sqref="M264:O264">
    <cfRule type="cellIs" dxfId="5449" priority="5445" stopIfTrue="1" operator="equal">
      <formula>$AX$142</formula>
    </cfRule>
  </conditionalFormatting>
  <conditionalFormatting sqref="C264:D264">
    <cfRule type="cellIs" dxfId="5448" priority="5444" stopIfTrue="1" operator="equal">
      <formula>$AX$142</formula>
    </cfRule>
  </conditionalFormatting>
  <conditionalFormatting sqref="S264">
    <cfRule type="cellIs" dxfId="5447" priority="5443" stopIfTrue="1" operator="equal">
      <formula>$AX$141</formula>
    </cfRule>
  </conditionalFormatting>
  <conditionalFormatting sqref="P265">
    <cfRule type="cellIs" dxfId="5446" priority="5442" stopIfTrue="1" operator="equal">
      <formula>$AX$142</formula>
    </cfRule>
  </conditionalFormatting>
  <conditionalFormatting sqref="H265">
    <cfRule type="cellIs" dxfId="5445" priority="5441" stopIfTrue="1" operator="equal">
      <formula>$AX$142</formula>
    </cfRule>
  </conditionalFormatting>
  <conditionalFormatting sqref="AE265">
    <cfRule type="cellIs" dxfId="5444" priority="5440" stopIfTrue="1" operator="equal">
      <formula>$AX$142</formula>
    </cfRule>
  </conditionalFormatting>
  <conditionalFormatting sqref="Q265">
    <cfRule type="cellIs" dxfId="5443" priority="5439" stopIfTrue="1" operator="equal">
      <formula>$AX$142</formula>
    </cfRule>
  </conditionalFormatting>
  <conditionalFormatting sqref="AJ265">
    <cfRule type="cellIs" dxfId="5442" priority="5438" stopIfTrue="1" operator="equal">
      <formula>$AX$142</formula>
    </cfRule>
  </conditionalFormatting>
  <conditionalFormatting sqref="T265:U265">
    <cfRule type="cellIs" dxfId="5441" priority="5437" stopIfTrue="1" operator="equal">
      <formula>$AX$142</formula>
    </cfRule>
  </conditionalFormatting>
  <conditionalFormatting sqref="F265">
    <cfRule type="cellIs" dxfId="5440" priority="5436" stopIfTrue="1" operator="equal">
      <formula>$AX$142</formula>
    </cfRule>
  </conditionalFormatting>
  <conditionalFormatting sqref="AH265">
    <cfRule type="cellIs" dxfId="5439" priority="5435" stopIfTrue="1" operator="equal">
      <formula>$AX$142</formula>
    </cfRule>
  </conditionalFormatting>
  <conditionalFormatting sqref="AK265">
    <cfRule type="cellIs" dxfId="5438" priority="5434" stopIfTrue="1" operator="equal">
      <formula>$AX$142</formula>
    </cfRule>
  </conditionalFormatting>
  <conditionalFormatting sqref="G265">
    <cfRule type="cellIs" dxfId="5437" priority="5433" stopIfTrue="1" operator="equal">
      <formula>$AX$142</formula>
    </cfRule>
  </conditionalFormatting>
  <conditionalFormatting sqref="V265">
    <cfRule type="cellIs" dxfId="5436" priority="5432" stopIfTrue="1" operator="equal">
      <formula>$AX$142</formula>
    </cfRule>
  </conditionalFormatting>
  <conditionalFormatting sqref="AB265">
    <cfRule type="cellIs" dxfId="5435" priority="5431" stopIfTrue="1" operator="equal">
      <formula>$AX$142</formula>
    </cfRule>
  </conditionalFormatting>
  <conditionalFormatting sqref="W265">
    <cfRule type="cellIs" dxfId="5434" priority="5430" stopIfTrue="1" operator="equal">
      <formula>$AX$142</formula>
    </cfRule>
  </conditionalFormatting>
  <conditionalFormatting sqref="Z265:AA265">
    <cfRule type="cellIs" dxfId="5433" priority="5427" stopIfTrue="1" operator="equal">
      <formula>$AX$142</formula>
    </cfRule>
  </conditionalFormatting>
  <conditionalFormatting sqref="AF265:AG265">
    <cfRule type="cellIs" dxfId="5432" priority="5429" stopIfTrue="1" operator="equal">
      <formula>$AX$142</formula>
    </cfRule>
  </conditionalFormatting>
  <conditionalFormatting sqref="AC265">
    <cfRule type="cellIs" dxfId="5431" priority="5428" stopIfTrue="1" operator="equal">
      <formula>$AX$142</formula>
    </cfRule>
  </conditionalFormatting>
  <conditionalFormatting sqref="E265">
    <cfRule type="cellIs" dxfId="5430" priority="5426" stopIfTrue="1" operator="equal">
      <formula>$AX$142</formula>
    </cfRule>
  </conditionalFormatting>
  <conditionalFormatting sqref="M265:O265">
    <cfRule type="cellIs" dxfId="5429" priority="5425" stopIfTrue="1" operator="equal">
      <formula>$AX$142</formula>
    </cfRule>
  </conditionalFormatting>
  <conditionalFormatting sqref="C265:D265">
    <cfRule type="cellIs" dxfId="5428" priority="5424" stopIfTrue="1" operator="equal">
      <formula>$AX$142</formula>
    </cfRule>
  </conditionalFormatting>
  <conditionalFormatting sqref="S265">
    <cfRule type="cellIs" dxfId="5427" priority="5423" stopIfTrue="1" operator="equal">
      <formula>$AX$141</formula>
    </cfRule>
  </conditionalFormatting>
  <conditionalFormatting sqref="P266">
    <cfRule type="cellIs" dxfId="5426" priority="5422" stopIfTrue="1" operator="equal">
      <formula>$AX$142</formula>
    </cfRule>
  </conditionalFormatting>
  <conditionalFormatting sqref="H266">
    <cfRule type="cellIs" dxfId="5425" priority="5421" stopIfTrue="1" operator="equal">
      <formula>$AX$142</formula>
    </cfRule>
  </conditionalFormatting>
  <conditionalFormatting sqref="AE266">
    <cfRule type="cellIs" dxfId="5424" priority="5420" stopIfTrue="1" operator="equal">
      <formula>$AX$142</formula>
    </cfRule>
  </conditionalFormatting>
  <conditionalFormatting sqref="Q266">
    <cfRule type="cellIs" dxfId="5423" priority="5419" stopIfTrue="1" operator="equal">
      <formula>$AX$142</formula>
    </cfRule>
  </conditionalFormatting>
  <conditionalFormatting sqref="AJ266">
    <cfRule type="cellIs" dxfId="5422" priority="5418" stopIfTrue="1" operator="equal">
      <formula>$AX$142</formula>
    </cfRule>
  </conditionalFormatting>
  <conditionalFormatting sqref="T266:U266">
    <cfRule type="cellIs" dxfId="5421" priority="5417" stopIfTrue="1" operator="equal">
      <formula>$AX$142</formula>
    </cfRule>
  </conditionalFormatting>
  <conditionalFormatting sqref="F266">
    <cfRule type="cellIs" dxfId="5420" priority="5416" stopIfTrue="1" operator="equal">
      <formula>$AX$142</formula>
    </cfRule>
  </conditionalFormatting>
  <conditionalFormatting sqref="AH266">
    <cfRule type="cellIs" dxfId="5419" priority="5415" stopIfTrue="1" operator="equal">
      <formula>$AX$142</formula>
    </cfRule>
  </conditionalFormatting>
  <conditionalFormatting sqref="AK266">
    <cfRule type="cellIs" dxfId="5418" priority="5414" stopIfTrue="1" operator="equal">
      <formula>$AX$142</formula>
    </cfRule>
  </conditionalFormatting>
  <conditionalFormatting sqref="G266">
    <cfRule type="cellIs" dxfId="5417" priority="5413" stopIfTrue="1" operator="equal">
      <formula>$AX$142</formula>
    </cfRule>
  </conditionalFormatting>
  <conditionalFormatting sqref="V266">
    <cfRule type="cellIs" dxfId="5416" priority="5412" stopIfTrue="1" operator="equal">
      <formula>$AX$142</formula>
    </cfRule>
  </conditionalFormatting>
  <conditionalFormatting sqref="AB266">
    <cfRule type="cellIs" dxfId="5415" priority="5411" stopIfTrue="1" operator="equal">
      <formula>$AX$142</formula>
    </cfRule>
  </conditionalFormatting>
  <conditionalFormatting sqref="W266">
    <cfRule type="cellIs" dxfId="5414" priority="5410" stopIfTrue="1" operator="equal">
      <formula>$AX$142</formula>
    </cfRule>
  </conditionalFormatting>
  <conditionalFormatting sqref="Z266:AA266">
    <cfRule type="cellIs" dxfId="5413" priority="5407" stopIfTrue="1" operator="equal">
      <formula>$AX$142</formula>
    </cfRule>
  </conditionalFormatting>
  <conditionalFormatting sqref="AF266:AG266">
    <cfRule type="cellIs" dxfId="5412" priority="5409" stopIfTrue="1" operator="equal">
      <formula>$AX$142</formula>
    </cfRule>
  </conditionalFormatting>
  <conditionalFormatting sqref="AC266">
    <cfRule type="cellIs" dxfId="5411" priority="5408" stopIfTrue="1" operator="equal">
      <formula>$AX$142</formula>
    </cfRule>
  </conditionalFormatting>
  <conditionalFormatting sqref="E266">
    <cfRule type="cellIs" dxfId="5410" priority="5406" stopIfTrue="1" operator="equal">
      <formula>$AX$142</formula>
    </cfRule>
  </conditionalFormatting>
  <conditionalFormatting sqref="M266:O266">
    <cfRule type="cellIs" dxfId="5409" priority="5405" stopIfTrue="1" operator="equal">
      <formula>$AX$142</formula>
    </cfRule>
  </conditionalFormatting>
  <conditionalFormatting sqref="C266:D266">
    <cfRule type="cellIs" dxfId="5408" priority="5404" stopIfTrue="1" operator="equal">
      <formula>$AX$142</formula>
    </cfRule>
  </conditionalFormatting>
  <conditionalFormatting sqref="S266">
    <cfRule type="cellIs" dxfId="5407" priority="5403" stopIfTrue="1" operator="equal">
      <formula>$AX$141</formula>
    </cfRule>
  </conditionalFormatting>
  <conditionalFormatting sqref="P267">
    <cfRule type="cellIs" dxfId="5406" priority="5402" stopIfTrue="1" operator="equal">
      <formula>$AX$142</formula>
    </cfRule>
  </conditionalFormatting>
  <conditionalFormatting sqref="H267">
    <cfRule type="cellIs" dxfId="5405" priority="5401" stopIfTrue="1" operator="equal">
      <formula>$AX$142</formula>
    </cfRule>
  </conditionalFormatting>
  <conditionalFormatting sqref="AE267">
    <cfRule type="cellIs" dxfId="5404" priority="5400" stopIfTrue="1" operator="equal">
      <formula>$AX$142</formula>
    </cfRule>
  </conditionalFormatting>
  <conditionalFormatting sqref="Q267">
    <cfRule type="cellIs" dxfId="5403" priority="5399" stopIfTrue="1" operator="equal">
      <formula>$AX$142</formula>
    </cfRule>
  </conditionalFormatting>
  <conditionalFormatting sqref="AJ267">
    <cfRule type="cellIs" dxfId="5402" priority="5398" stopIfTrue="1" operator="equal">
      <formula>$AX$142</formula>
    </cfRule>
  </conditionalFormatting>
  <conditionalFormatting sqref="T267:U267">
    <cfRule type="cellIs" dxfId="5401" priority="5397" stopIfTrue="1" operator="equal">
      <formula>$AX$142</formula>
    </cfRule>
  </conditionalFormatting>
  <conditionalFormatting sqref="F267">
    <cfRule type="cellIs" dxfId="5400" priority="5396" stopIfTrue="1" operator="equal">
      <formula>$AX$142</formula>
    </cfRule>
  </conditionalFormatting>
  <conditionalFormatting sqref="AH267">
    <cfRule type="cellIs" dxfId="5399" priority="5395" stopIfTrue="1" operator="equal">
      <formula>$AX$142</formula>
    </cfRule>
  </conditionalFormatting>
  <conditionalFormatting sqref="AK267">
    <cfRule type="cellIs" dxfId="5398" priority="5394" stopIfTrue="1" operator="equal">
      <formula>$AX$142</formula>
    </cfRule>
  </conditionalFormatting>
  <conditionalFormatting sqref="G267">
    <cfRule type="cellIs" dxfId="5397" priority="5393" stopIfTrue="1" operator="equal">
      <formula>$AX$142</formula>
    </cfRule>
  </conditionalFormatting>
  <conditionalFormatting sqref="V267">
    <cfRule type="cellIs" dxfId="5396" priority="5392" stopIfTrue="1" operator="equal">
      <formula>$AX$142</formula>
    </cfRule>
  </conditionalFormatting>
  <conditionalFormatting sqref="AB267">
    <cfRule type="cellIs" dxfId="5395" priority="5391" stopIfTrue="1" operator="equal">
      <formula>$AX$142</formula>
    </cfRule>
  </conditionalFormatting>
  <conditionalFormatting sqref="W267">
    <cfRule type="cellIs" dxfId="5394" priority="5390" stopIfTrue="1" operator="equal">
      <formula>$AX$142</formula>
    </cfRule>
  </conditionalFormatting>
  <conditionalFormatting sqref="Z267:AA267">
    <cfRule type="cellIs" dxfId="5393" priority="5387" stopIfTrue="1" operator="equal">
      <formula>$AX$142</formula>
    </cfRule>
  </conditionalFormatting>
  <conditionalFormatting sqref="AF267:AG267">
    <cfRule type="cellIs" dxfId="5392" priority="5389" stopIfTrue="1" operator="equal">
      <formula>$AX$142</formula>
    </cfRule>
  </conditionalFormatting>
  <conditionalFormatting sqref="AC267">
    <cfRule type="cellIs" dxfId="5391" priority="5388" stopIfTrue="1" operator="equal">
      <formula>$AX$142</formula>
    </cfRule>
  </conditionalFormatting>
  <conditionalFormatting sqref="E267">
    <cfRule type="cellIs" dxfId="5390" priority="5386" stopIfTrue="1" operator="equal">
      <formula>$AX$142</formula>
    </cfRule>
  </conditionalFormatting>
  <conditionalFormatting sqref="M267:O267">
    <cfRule type="cellIs" dxfId="5389" priority="5385" stopIfTrue="1" operator="equal">
      <formula>$AX$142</formula>
    </cfRule>
  </conditionalFormatting>
  <conditionalFormatting sqref="C267:D267">
    <cfRule type="cellIs" dxfId="5388" priority="5384" stopIfTrue="1" operator="equal">
      <formula>$AX$142</formula>
    </cfRule>
  </conditionalFormatting>
  <conditionalFormatting sqref="S267">
    <cfRule type="cellIs" dxfId="5387" priority="5383" stopIfTrue="1" operator="equal">
      <formula>$AX$141</formula>
    </cfRule>
  </conditionalFormatting>
  <conditionalFormatting sqref="P268">
    <cfRule type="cellIs" dxfId="5386" priority="5382" stopIfTrue="1" operator="equal">
      <formula>$AX$142</formula>
    </cfRule>
  </conditionalFormatting>
  <conditionalFormatting sqref="H268">
    <cfRule type="cellIs" dxfId="5385" priority="5381" stopIfTrue="1" operator="equal">
      <formula>$AX$142</formula>
    </cfRule>
  </conditionalFormatting>
  <conditionalFormatting sqref="AE268">
    <cfRule type="cellIs" dxfId="5384" priority="5380" stopIfTrue="1" operator="equal">
      <formula>$AX$142</formula>
    </cfRule>
  </conditionalFormatting>
  <conditionalFormatting sqref="Q268">
    <cfRule type="cellIs" dxfId="5383" priority="5379" stopIfTrue="1" operator="equal">
      <formula>$AX$142</formula>
    </cfRule>
  </conditionalFormatting>
  <conditionalFormatting sqref="AJ268">
    <cfRule type="cellIs" dxfId="5382" priority="5378" stopIfTrue="1" operator="equal">
      <formula>$AX$142</formula>
    </cfRule>
  </conditionalFormatting>
  <conditionalFormatting sqref="T268:U268">
    <cfRule type="cellIs" dxfId="5381" priority="5377" stopIfTrue="1" operator="equal">
      <formula>$AX$142</formula>
    </cfRule>
  </conditionalFormatting>
  <conditionalFormatting sqref="F268">
    <cfRule type="cellIs" dxfId="5380" priority="5376" stopIfTrue="1" operator="equal">
      <formula>$AX$142</formula>
    </cfRule>
  </conditionalFormatting>
  <conditionalFormatting sqref="AH268">
    <cfRule type="cellIs" dxfId="5379" priority="5375" stopIfTrue="1" operator="equal">
      <formula>$AX$142</formula>
    </cfRule>
  </conditionalFormatting>
  <conditionalFormatting sqref="AK268">
    <cfRule type="cellIs" dxfId="5378" priority="5374" stopIfTrue="1" operator="equal">
      <formula>$AX$142</formula>
    </cfRule>
  </conditionalFormatting>
  <conditionalFormatting sqref="G268">
    <cfRule type="cellIs" dxfId="5377" priority="5373" stopIfTrue="1" operator="equal">
      <formula>$AX$142</formula>
    </cfRule>
  </conditionalFormatting>
  <conditionalFormatting sqref="V268">
    <cfRule type="cellIs" dxfId="5376" priority="5372" stopIfTrue="1" operator="equal">
      <formula>$AX$142</formula>
    </cfRule>
  </conditionalFormatting>
  <conditionalFormatting sqref="AB268">
    <cfRule type="cellIs" dxfId="5375" priority="5371" stopIfTrue="1" operator="equal">
      <formula>$AX$142</formula>
    </cfRule>
  </conditionalFormatting>
  <conditionalFormatting sqref="W268">
    <cfRule type="cellIs" dxfId="5374" priority="5370" stopIfTrue="1" operator="equal">
      <formula>$AX$142</formula>
    </cfRule>
  </conditionalFormatting>
  <conditionalFormatting sqref="Z268:AA268">
    <cfRule type="cellIs" dxfId="5373" priority="5367" stopIfTrue="1" operator="equal">
      <formula>$AX$142</formula>
    </cfRule>
  </conditionalFormatting>
  <conditionalFormatting sqref="AF268:AG268">
    <cfRule type="cellIs" dxfId="5372" priority="5369" stopIfTrue="1" operator="equal">
      <formula>$AX$142</formula>
    </cfRule>
  </conditionalFormatting>
  <conditionalFormatting sqref="AC268">
    <cfRule type="cellIs" dxfId="5371" priority="5368" stopIfTrue="1" operator="equal">
      <formula>$AX$142</formula>
    </cfRule>
  </conditionalFormatting>
  <conditionalFormatting sqref="E268">
    <cfRule type="cellIs" dxfId="5370" priority="5366" stopIfTrue="1" operator="equal">
      <formula>$AX$142</formula>
    </cfRule>
  </conditionalFormatting>
  <conditionalFormatting sqref="M268:O268">
    <cfRule type="cellIs" dxfId="5369" priority="5365" stopIfTrue="1" operator="equal">
      <formula>$AX$142</formula>
    </cfRule>
  </conditionalFormatting>
  <conditionalFormatting sqref="C268:D268">
    <cfRule type="cellIs" dxfId="5368" priority="5364" stopIfTrue="1" operator="equal">
      <formula>$AX$142</formula>
    </cfRule>
  </conditionalFormatting>
  <conditionalFormatting sqref="S268">
    <cfRule type="cellIs" dxfId="5367" priority="5363" stopIfTrue="1" operator="equal">
      <formula>$AX$141</formula>
    </cfRule>
  </conditionalFormatting>
  <conditionalFormatting sqref="P269">
    <cfRule type="cellIs" dxfId="5366" priority="5362" stopIfTrue="1" operator="equal">
      <formula>$AX$142</formula>
    </cfRule>
  </conditionalFormatting>
  <conditionalFormatting sqref="H269">
    <cfRule type="cellIs" dxfId="5365" priority="5361" stopIfTrue="1" operator="equal">
      <formula>$AX$142</formula>
    </cfRule>
  </conditionalFormatting>
  <conditionalFormatting sqref="AE269">
    <cfRule type="cellIs" dxfId="5364" priority="5360" stopIfTrue="1" operator="equal">
      <formula>$AX$142</formula>
    </cfRule>
  </conditionalFormatting>
  <conditionalFormatting sqref="Q269">
    <cfRule type="cellIs" dxfId="5363" priority="5359" stopIfTrue="1" operator="equal">
      <formula>$AX$142</formula>
    </cfRule>
  </conditionalFormatting>
  <conditionalFormatting sqref="AJ269">
    <cfRule type="cellIs" dxfId="5362" priority="5358" stopIfTrue="1" operator="equal">
      <formula>$AX$142</formula>
    </cfRule>
  </conditionalFormatting>
  <conditionalFormatting sqref="T269:U269">
    <cfRule type="cellIs" dxfId="5361" priority="5357" stopIfTrue="1" operator="equal">
      <formula>$AX$142</formula>
    </cfRule>
  </conditionalFormatting>
  <conditionalFormatting sqref="F269">
    <cfRule type="cellIs" dxfId="5360" priority="5356" stopIfTrue="1" operator="equal">
      <formula>$AX$142</formula>
    </cfRule>
  </conditionalFormatting>
  <conditionalFormatting sqref="AH269">
    <cfRule type="cellIs" dxfId="5359" priority="5355" stopIfTrue="1" operator="equal">
      <formula>$AX$142</formula>
    </cfRule>
  </conditionalFormatting>
  <conditionalFormatting sqref="AK269">
    <cfRule type="cellIs" dxfId="5358" priority="5354" stopIfTrue="1" operator="equal">
      <formula>$AX$142</formula>
    </cfRule>
  </conditionalFormatting>
  <conditionalFormatting sqref="G269">
    <cfRule type="cellIs" dxfId="5357" priority="5353" stopIfTrue="1" operator="equal">
      <formula>$AX$142</formula>
    </cfRule>
  </conditionalFormatting>
  <conditionalFormatting sqref="V269">
    <cfRule type="cellIs" dxfId="5356" priority="5352" stopIfTrue="1" operator="equal">
      <formula>$AX$142</formula>
    </cfRule>
  </conditionalFormatting>
  <conditionalFormatting sqref="AB269">
    <cfRule type="cellIs" dxfId="5355" priority="5351" stopIfTrue="1" operator="equal">
      <formula>$AX$142</formula>
    </cfRule>
  </conditionalFormatting>
  <conditionalFormatting sqref="W269">
    <cfRule type="cellIs" dxfId="5354" priority="5350" stopIfTrue="1" operator="equal">
      <formula>$AX$142</formula>
    </cfRule>
  </conditionalFormatting>
  <conditionalFormatting sqref="Z269:AA269">
    <cfRule type="cellIs" dxfId="5353" priority="5347" stopIfTrue="1" operator="equal">
      <formula>$AX$142</formula>
    </cfRule>
  </conditionalFormatting>
  <conditionalFormatting sqref="AF269:AG269">
    <cfRule type="cellIs" dxfId="5352" priority="5349" stopIfTrue="1" operator="equal">
      <formula>$AX$142</formula>
    </cfRule>
  </conditionalFormatting>
  <conditionalFormatting sqref="AC269">
    <cfRule type="cellIs" dxfId="5351" priority="5348" stopIfTrue="1" operator="equal">
      <formula>$AX$142</formula>
    </cfRule>
  </conditionalFormatting>
  <conditionalFormatting sqref="E269">
    <cfRule type="cellIs" dxfId="5350" priority="5346" stopIfTrue="1" operator="equal">
      <formula>$AX$142</formula>
    </cfRule>
  </conditionalFormatting>
  <conditionalFormatting sqref="M269:O269">
    <cfRule type="cellIs" dxfId="5349" priority="5345" stopIfTrue="1" operator="equal">
      <formula>$AX$142</formula>
    </cfRule>
  </conditionalFormatting>
  <conditionalFormatting sqref="C269:D269">
    <cfRule type="cellIs" dxfId="5348" priority="5344" stopIfTrue="1" operator="equal">
      <formula>$AX$142</formula>
    </cfRule>
  </conditionalFormatting>
  <conditionalFormatting sqref="S269">
    <cfRule type="cellIs" dxfId="5347" priority="5343" stopIfTrue="1" operator="equal">
      <formula>$AX$141</formula>
    </cfRule>
  </conditionalFormatting>
  <conditionalFormatting sqref="P270">
    <cfRule type="cellIs" dxfId="5346" priority="5342" stopIfTrue="1" operator="equal">
      <formula>$AX$142</formula>
    </cfRule>
  </conditionalFormatting>
  <conditionalFormatting sqref="H270">
    <cfRule type="cellIs" dxfId="5345" priority="5341" stopIfTrue="1" operator="equal">
      <formula>$AX$142</formula>
    </cfRule>
  </conditionalFormatting>
  <conditionalFormatting sqref="AE270">
    <cfRule type="cellIs" dxfId="5344" priority="5340" stopIfTrue="1" operator="equal">
      <formula>$AX$142</formula>
    </cfRule>
  </conditionalFormatting>
  <conditionalFormatting sqref="Q270">
    <cfRule type="cellIs" dxfId="5343" priority="5339" stopIfTrue="1" operator="equal">
      <formula>$AX$142</formula>
    </cfRule>
  </conditionalFormatting>
  <conditionalFormatting sqref="AJ270">
    <cfRule type="cellIs" dxfId="5342" priority="5338" stopIfTrue="1" operator="equal">
      <formula>$AX$142</formula>
    </cfRule>
  </conditionalFormatting>
  <conditionalFormatting sqref="T270:U270">
    <cfRule type="cellIs" dxfId="5341" priority="5337" stopIfTrue="1" operator="equal">
      <formula>$AX$142</formula>
    </cfRule>
  </conditionalFormatting>
  <conditionalFormatting sqref="F270">
    <cfRule type="cellIs" dxfId="5340" priority="5336" stopIfTrue="1" operator="equal">
      <formula>$AX$142</formula>
    </cfRule>
  </conditionalFormatting>
  <conditionalFormatting sqref="AH270">
    <cfRule type="cellIs" dxfId="5339" priority="5335" stopIfTrue="1" operator="equal">
      <formula>$AX$142</formula>
    </cfRule>
  </conditionalFormatting>
  <conditionalFormatting sqref="AK270">
    <cfRule type="cellIs" dxfId="5338" priority="5334" stopIfTrue="1" operator="equal">
      <formula>$AX$142</formula>
    </cfRule>
  </conditionalFormatting>
  <conditionalFormatting sqref="G270">
    <cfRule type="cellIs" dxfId="5337" priority="5333" stopIfTrue="1" operator="equal">
      <formula>$AX$142</formula>
    </cfRule>
  </conditionalFormatting>
  <conditionalFormatting sqref="V270">
    <cfRule type="cellIs" dxfId="5336" priority="5332" stopIfTrue="1" operator="equal">
      <formula>$AX$142</formula>
    </cfRule>
  </conditionalFormatting>
  <conditionalFormatting sqref="AB270">
    <cfRule type="cellIs" dxfId="5335" priority="5331" stopIfTrue="1" operator="equal">
      <formula>$AX$142</formula>
    </cfRule>
  </conditionalFormatting>
  <conditionalFormatting sqref="W270">
    <cfRule type="cellIs" dxfId="5334" priority="5330" stopIfTrue="1" operator="equal">
      <formula>$AX$142</formula>
    </cfRule>
  </conditionalFormatting>
  <conditionalFormatting sqref="Z270:AA270">
    <cfRule type="cellIs" dxfId="5333" priority="5327" stopIfTrue="1" operator="equal">
      <formula>$AX$142</formula>
    </cfRule>
  </conditionalFormatting>
  <conditionalFormatting sqref="AF270:AG270">
    <cfRule type="cellIs" dxfId="5332" priority="5329" stopIfTrue="1" operator="equal">
      <formula>$AX$142</formula>
    </cfRule>
  </conditionalFormatting>
  <conditionalFormatting sqref="AC270">
    <cfRule type="cellIs" dxfId="5331" priority="5328" stopIfTrue="1" operator="equal">
      <formula>$AX$142</formula>
    </cfRule>
  </conditionalFormatting>
  <conditionalFormatting sqref="E270">
    <cfRule type="cellIs" dxfId="5330" priority="5326" stopIfTrue="1" operator="equal">
      <formula>$AX$142</formula>
    </cfRule>
  </conditionalFormatting>
  <conditionalFormatting sqref="M270:O270">
    <cfRule type="cellIs" dxfId="5329" priority="5325" stopIfTrue="1" operator="equal">
      <formula>$AX$142</formula>
    </cfRule>
  </conditionalFormatting>
  <conditionalFormatting sqref="C270:D270">
    <cfRule type="cellIs" dxfId="5328" priority="5324" stopIfTrue="1" operator="equal">
      <formula>$AX$142</formula>
    </cfRule>
  </conditionalFormatting>
  <conditionalFormatting sqref="S270">
    <cfRule type="cellIs" dxfId="5327" priority="5323" stopIfTrue="1" operator="equal">
      <formula>$AX$141</formula>
    </cfRule>
  </conditionalFormatting>
  <conditionalFormatting sqref="P271">
    <cfRule type="cellIs" dxfId="5326" priority="5322" stopIfTrue="1" operator="equal">
      <formula>$AX$142</formula>
    </cfRule>
  </conditionalFormatting>
  <conditionalFormatting sqref="H271">
    <cfRule type="cellIs" dxfId="5325" priority="5321" stopIfTrue="1" operator="equal">
      <formula>$AX$142</formula>
    </cfRule>
  </conditionalFormatting>
  <conditionalFormatting sqref="AE271">
    <cfRule type="cellIs" dxfId="5324" priority="5320" stopIfTrue="1" operator="equal">
      <formula>$AX$142</formula>
    </cfRule>
  </conditionalFormatting>
  <conditionalFormatting sqref="Q271">
    <cfRule type="cellIs" dxfId="5323" priority="5319" stopIfTrue="1" operator="equal">
      <formula>$AX$142</formula>
    </cfRule>
  </conditionalFormatting>
  <conditionalFormatting sqref="AJ271">
    <cfRule type="cellIs" dxfId="5322" priority="5318" stopIfTrue="1" operator="equal">
      <formula>$AX$142</formula>
    </cfRule>
  </conditionalFormatting>
  <conditionalFormatting sqref="T271:U271">
    <cfRule type="cellIs" dxfId="5321" priority="5317" stopIfTrue="1" operator="equal">
      <formula>$AX$142</formula>
    </cfRule>
  </conditionalFormatting>
  <conditionalFormatting sqref="F271">
    <cfRule type="cellIs" dxfId="5320" priority="5316" stopIfTrue="1" operator="equal">
      <formula>$AX$142</formula>
    </cfRule>
  </conditionalFormatting>
  <conditionalFormatting sqref="AH271">
    <cfRule type="cellIs" dxfId="5319" priority="5315" stopIfTrue="1" operator="equal">
      <formula>$AX$142</formula>
    </cfRule>
  </conditionalFormatting>
  <conditionalFormatting sqref="AK271">
    <cfRule type="cellIs" dxfId="5318" priority="5314" stopIfTrue="1" operator="equal">
      <formula>$AX$142</formula>
    </cfRule>
  </conditionalFormatting>
  <conditionalFormatting sqref="G271">
    <cfRule type="cellIs" dxfId="5317" priority="5313" stopIfTrue="1" operator="equal">
      <formula>$AX$142</formula>
    </cfRule>
  </conditionalFormatting>
  <conditionalFormatting sqref="V271">
    <cfRule type="cellIs" dxfId="5316" priority="5312" stopIfTrue="1" operator="equal">
      <formula>$AX$142</formula>
    </cfRule>
  </conditionalFormatting>
  <conditionalFormatting sqref="AB271">
    <cfRule type="cellIs" dxfId="5315" priority="5311" stopIfTrue="1" operator="equal">
      <formula>$AX$142</formula>
    </cfRule>
  </conditionalFormatting>
  <conditionalFormatting sqref="W271">
    <cfRule type="cellIs" dxfId="5314" priority="5310" stopIfTrue="1" operator="equal">
      <formula>$AX$142</formula>
    </cfRule>
  </conditionalFormatting>
  <conditionalFormatting sqref="Z271:AA271">
    <cfRule type="cellIs" dxfId="5313" priority="5307" stopIfTrue="1" operator="equal">
      <formula>$AX$142</formula>
    </cfRule>
  </conditionalFormatting>
  <conditionalFormatting sqref="AF271:AG271">
    <cfRule type="cellIs" dxfId="5312" priority="5309" stopIfTrue="1" operator="equal">
      <formula>$AX$142</formula>
    </cfRule>
  </conditionalFormatting>
  <conditionalFormatting sqref="AC271">
    <cfRule type="cellIs" dxfId="5311" priority="5308" stopIfTrue="1" operator="equal">
      <formula>$AX$142</formula>
    </cfRule>
  </conditionalFormatting>
  <conditionalFormatting sqref="E271">
    <cfRule type="cellIs" dxfId="5310" priority="5306" stopIfTrue="1" operator="equal">
      <formula>$AX$142</formula>
    </cfRule>
  </conditionalFormatting>
  <conditionalFormatting sqref="M271:O271">
    <cfRule type="cellIs" dxfId="5309" priority="5305" stopIfTrue="1" operator="equal">
      <formula>$AX$142</formula>
    </cfRule>
  </conditionalFormatting>
  <conditionalFormatting sqref="C271:D271">
    <cfRule type="cellIs" dxfId="5308" priority="5304" stopIfTrue="1" operator="equal">
      <formula>$AX$142</formula>
    </cfRule>
  </conditionalFormatting>
  <conditionalFormatting sqref="S271">
    <cfRule type="cellIs" dxfId="5307" priority="5303" stopIfTrue="1" operator="equal">
      <formula>$AX$141</formula>
    </cfRule>
  </conditionalFormatting>
  <conditionalFormatting sqref="P272">
    <cfRule type="cellIs" dxfId="5306" priority="5302" stopIfTrue="1" operator="equal">
      <formula>$AX$142</formula>
    </cfRule>
  </conditionalFormatting>
  <conditionalFormatting sqref="H272">
    <cfRule type="cellIs" dxfId="5305" priority="5301" stopIfTrue="1" operator="equal">
      <formula>$AX$142</formula>
    </cfRule>
  </conditionalFormatting>
  <conditionalFormatting sqref="AE272">
    <cfRule type="cellIs" dxfId="5304" priority="5300" stopIfTrue="1" operator="equal">
      <formula>$AX$142</formula>
    </cfRule>
  </conditionalFormatting>
  <conditionalFormatting sqref="Q272">
    <cfRule type="cellIs" dxfId="5303" priority="5299" stopIfTrue="1" operator="equal">
      <formula>$AX$142</formula>
    </cfRule>
  </conditionalFormatting>
  <conditionalFormatting sqref="AJ272">
    <cfRule type="cellIs" dxfId="5302" priority="5298" stopIfTrue="1" operator="equal">
      <formula>$AX$142</formula>
    </cfRule>
  </conditionalFormatting>
  <conditionalFormatting sqref="T272:U272">
    <cfRule type="cellIs" dxfId="5301" priority="5297" stopIfTrue="1" operator="equal">
      <formula>$AX$142</formula>
    </cfRule>
  </conditionalFormatting>
  <conditionalFormatting sqref="F272">
    <cfRule type="cellIs" dxfId="5300" priority="5296" stopIfTrue="1" operator="equal">
      <formula>$AX$142</formula>
    </cfRule>
  </conditionalFormatting>
  <conditionalFormatting sqref="AH272">
    <cfRule type="cellIs" dxfId="5299" priority="5295" stopIfTrue="1" operator="equal">
      <formula>$AX$142</formula>
    </cfRule>
  </conditionalFormatting>
  <conditionalFormatting sqref="AK272">
    <cfRule type="cellIs" dxfId="5298" priority="5294" stopIfTrue="1" operator="equal">
      <formula>$AX$142</formula>
    </cfRule>
  </conditionalFormatting>
  <conditionalFormatting sqref="G272">
    <cfRule type="cellIs" dxfId="5297" priority="5293" stopIfTrue="1" operator="equal">
      <formula>$AX$142</formula>
    </cfRule>
  </conditionalFormatting>
  <conditionalFormatting sqref="V272">
    <cfRule type="cellIs" dxfId="5296" priority="5292" stopIfTrue="1" operator="equal">
      <formula>$AX$142</formula>
    </cfRule>
  </conditionalFormatting>
  <conditionalFormatting sqref="AB272">
    <cfRule type="cellIs" dxfId="5295" priority="5291" stopIfTrue="1" operator="equal">
      <formula>$AX$142</formula>
    </cfRule>
  </conditionalFormatting>
  <conditionalFormatting sqref="W272">
    <cfRule type="cellIs" dxfId="5294" priority="5290" stopIfTrue="1" operator="equal">
      <formula>$AX$142</formula>
    </cfRule>
  </conditionalFormatting>
  <conditionalFormatting sqref="Z272:AA272">
    <cfRule type="cellIs" dxfId="5293" priority="5287" stopIfTrue="1" operator="equal">
      <formula>$AX$142</formula>
    </cfRule>
  </conditionalFormatting>
  <conditionalFormatting sqref="AF272:AG272">
    <cfRule type="cellIs" dxfId="5292" priority="5289" stopIfTrue="1" operator="equal">
      <formula>$AX$142</formula>
    </cfRule>
  </conditionalFormatting>
  <conditionalFormatting sqref="AC272">
    <cfRule type="cellIs" dxfId="5291" priority="5288" stopIfTrue="1" operator="equal">
      <formula>$AX$142</formula>
    </cfRule>
  </conditionalFormatting>
  <conditionalFormatting sqref="E272">
    <cfRule type="cellIs" dxfId="5290" priority="5286" stopIfTrue="1" operator="equal">
      <formula>$AX$142</formula>
    </cfRule>
  </conditionalFormatting>
  <conditionalFormatting sqref="M272:O272">
    <cfRule type="cellIs" dxfId="5289" priority="5285" stopIfTrue="1" operator="equal">
      <formula>$AX$142</formula>
    </cfRule>
  </conditionalFormatting>
  <conditionalFormatting sqref="C272:D272">
    <cfRule type="cellIs" dxfId="5288" priority="5284" stopIfTrue="1" operator="equal">
      <formula>$AX$142</formula>
    </cfRule>
  </conditionalFormatting>
  <conditionalFormatting sqref="S272">
    <cfRule type="cellIs" dxfId="5287" priority="5283" stopIfTrue="1" operator="equal">
      <formula>$AX$141</formula>
    </cfRule>
  </conditionalFormatting>
  <conditionalFormatting sqref="P273">
    <cfRule type="cellIs" dxfId="5286" priority="5282" stopIfTrue="1" operator="equal">
      <formula>$AX$142</formula>
    </cfRule>
  </conditionalFormatting>
  <conditionalFormatting sqref="H273">
    <cfRule type="cellIs" dxfId="5285" priority="5281" stopIfTrue="1" operator="equal">
      <formula>$AX$142</formula>
    </cfRule>
  </conditionalFormatting>
  <conditionalFormatting sqref="AE273">
    <cfRule type="cellIs" dxfId="5284" priority="5280" stopIfTrue="1" operator="equal">
      <formula>$AX$142</formula>
    </cfRule>
  </conditionalFormatting>
  <conditionalFormatting sqref="Q273">
    <cfRule type="cellIs" dxfId="5283" priority="5279" stopIfTrue="1" operator="equal">
      <formula>$AX$142</formula>
    </cfRule>
  </conditionalFormatting>
  <conditionalFormatting sqref="AJ273">
    <cfRule type="cellIs" dxfId="5282" priority="5278" stopIfTrue="1" operator="equal">
      <formula>$AX$142</formula>
    </cfRule>
  </conditionalFormatting>
  <conditionalFormatting sqref="T273:U273">
    <cfRule type="cellIs" dxfId="5281" priority="5277" stopIfTrue="1" operator="equal">
      <formula>$AX$142</formula>
    </cfRule>
  </conditionalFormatting>
  <conditionalFormatting sqref="F273">
    <cfRule type="cellIs" dxfId="5280" priority="5276" stopIfTrue="1" operator="equal">
      <formula>$AX$142</formula>
    </cfRule>
  </conditionalFormatting>
  <conditionalFormatting sqref="AH273">
    <cfRule type="cellIs" dxfId="5279" priority="5275" stopIfTrue="1" operator="equal">
      <formula>$AX$142</formula>
    </cfRule>
  </conditionalFormatting>
  <conditionalFormatting sqref="AK273">
    <cfRule type="cellIs" dxfId="5278" priority="5274" stopIfTrue="1" operator="equal">
      <formula>$AX$142</formula>
    </cfRule>
  </conditionalFormatting>
  <conditionalFormatting sqref="G273">
    <cfRule type="cellIs" dxfId="5277" priority="5273" stopIfTrue="1" operator="equal">
      <formula>$AX$142</formula>
    </cfRule>
  </conditionalFormatting>
  <conditionalFormatting sqref="V273">
    <cfRule type="cellIs" dxfId="5276" priority="5272" stopIfTrue="1" operator="equal">
      <formula>$AX$142</formula>
    </cfRule>
  </conditionalFormatting>
  <conditionalFormatting sqref="AB273">
    <cfRule type="cellIs" dxfId="5275" priority="5271" stopIfTrue="1" operator="equal">
      <formula>$AX$142</formula>
    </cfRule>
  </conditionalFormatting>
  <conditionalFormatting sqref="W273">
    <cfRule type="cellIs" dxfId="5274" priority="5270" stopIfTrue="1" operator="equal">
      <formula>$AX$142</formula>
    </cfRule>
  </conditionalFormatting>
  <conditionalFormatting sqref="Z273:AA273">
    <cfRule type="cellIs" dxfId="5273" priority="5267" stopIfTrue="1" operator="equal">
      <formula>$AX$142</formula>
    </cfRule>
  </conditionalFormatting>
  <conditionalFormatting sqref="AF273:AG273">
    <cfRule type="cellIs" dxfId="5272" priority="5269" stopIfTrue="1" operator="equal">
      <formula>$AX$142</formula>
    </cfRule>
  </conditionalFormatting>
  <conditionalFormatting sqref="AC273">
    <cfRule type="cellIs" dxfId="5271" priority="5268" stopIfTrue="1" operator="equal">
      <formula>$AX$142</formula>
    </cfRule>
  </conditionalFormatting>
  <conditionalFormatting sqref="E273">
    <cfRule type="cellIs" dxfId="5270" priority="5266" stopIfTrue="1" operator="equal">
      <formula>$AX$142</formula>
    </cfRule>
  </conditionalFormatting>
  <conditionalFormatting sqref="M273:O273">
    <cfRule type="cellIs" dxfId="5269" priority="5265" stopIfTrue="1" operator="equal">
      <formula>$AX$142</formula>
    </cfRule>
  </conditionalFormatting>
  <conditionalFormatting sqref="C273:D273">
    <cfRule type="cellIs" dxfId="5268" priority="5264" stopIfTrue="1" operator="equal">
      <formula>$AX$142</formula>
    </cfRule>
  </conditionalFormatting>
  <conditionalFormatting sqref="S273">
    <cfRule type="cellIs" dxfId="5267" priority="5263" stopIfTrue="1" operator="equal">
      <formula>$AX$141</formula>
    </cfRule>
  </conditionalFormatting>
  <conditionalFormatting sqref="P274">
    <cfRule type="cellIs" dxfId="5266" priority="5262" stopIfTrue="1" operator="equal">
      <formula>$AX$142</formula>
    </cfRule>
  </conditionalFormatting>
  <conditionalFormatting sqref="H274">
    <cfRule type="cellIs" dxfId="5265" priority="5261" stopIfTrue="1" operator="equal">
      <formula>$AX$142</formula>
    </cfRule>
  </conditionalFormatting>
  <conditionalFormatting sqref="AE274">
    <cfRule type="cellIs" dxfId="5264" priority="5260" stopIfTrue="1" operator="equal">
      <formula>$AX$142</formula>
    </cfRule>
  </conditionalFormatting>
  <conditionalFormatting sqref="Q274">
    <cfRule type="cellIs" dxfId="5263" priority="5259" stopIfTrue="1" operator="equal">
      <formula>$AX$142</formula>
    </cfRule>
  </conditionalFormatting>
  <conditionalFormatting sqref="AJ274">
    <cfRule type="cellIs" dxfId="5262" priority="5258" stopIfTrue="1" operator="equal">
      <formula>$AX$142</formula>
    </cfRule>
  </conditionalFormatting>
  <conditionalFormatting sqref="T274:U274">
    <cfRule type="cellIs" dxfId="5261" priority="5257" stopIfTrue="1" operator="equal">
      <formula>$AX$142</formula>
    </cfRule>
  </conditionalFormatting>
  <conditionalFormatting sqref="F274">
    <cfRule type="cellIs" dxfId="5260" priority="5256" stopIfTrue="1" operator="equal">
      <formula>$AX$142</formula>
    </cfRule>
  </conditionalFormatting>
  <conditionalFormatting sqref="AH274">
    <cfRule type="cellIs" dxfId="5259" priority="5255" stopIfTrue="1" operator="equal">
      <formula>$AX$142</formula>
    </cfRule>
  </conditionalFormatting>
  <conditionalFormatting sqref="AK274">
    <cfRule type="cellIs" dxfId="5258" priority="5254" stopIfTrue="1" operator="equal">
      <formula>$AX$142</formula>
    </cfRule>
  </conditionalFormatting>
  <conditionalFormatting sqref="G274">
    <cfRule type="cellIs" dxfId="5257" priority="5253" stopIfTrue="1" operator="equal">
      <formula>$AX$142</formula>
    </cfRule>
  </conditionalFormatting>
  <conditionalFormatting sqref="V274">
    <cfRule type="cellIs" dxfId="5256" priority="5252" stopIfTrue="1" operator="equal">
      <formula>$AX$142</formula>
    </cfRule>
  </conditionalFormatting>
  <conditionalFormatting sqref="AB274">
    <cfRule type="cellIs" dxfId="5255" priority="5251" stopIfTrue="1" operator="equal">
      <formula>$AX$142</formula>
    </cfRule>
  </conditionalFormatting>
  <conditionalFormatting sqref="W274">
    <cfRule type="cellIs" dxfId="5254" priority="5250" stopIfTrue="1" operator="equal">
      <formula>$AX$142</formula>
    </cfRule>
  </conditionalFormatting>
  <conditionalFormatting sqref="Z274:AA274">
    <cfRule type="cellIs" dxfId="5253" priority="5247" stopIfTrue="1" operator="equal">
      <formula>$AX$142</formula>
    </cfRule>
  </conditionalFormatting>
  <conditionalFormatting sqref="AF274:AG274">
    <cfRule type="cellIs" dxfId="5252" priority="5249" stopIfTrue="1" operator="equal">
      <formula>$AX$142</formula>
    </cfRule>
  </conditionalFormatting>
  <conditionalFormatting sqref="AC274">
    <cfRule type="cellIs" dxfId="5251" priority="5248" stopIfTrue="1" operator="equal">
      <formula>$AX$142</formula>
    </cfRule>
  </conditionalFormatting>
  <conditionalFormatting sqref="E274">
    <cfRule type="cellIs" dxfId="5250" priority="5246" stopIfTrue="1" operator="equal">
      <formula>$AX$142</formula>
    </cfRule>
  </conditionalFormatting>
  <conditionalFormatting sqref="M274:O274">
    <cfRule type="cellIs" dxfId="5249" priority="5245" stopIfTrue="1" operator="equal">
      <formula>$AX$142</formula>
    </cfRule>
  </conditionalFormatting>
  <conditionalFormatting sqref="C274:D274">
    <cfRule type="cellIs" dxfId="5248" priority="5244" stopIfTrue="1" operator="equal">
      <formula>$AX$142</formula>
    </cfRule>
  </conditionalFormatting>
  <conditionalFormatting sqref="S274">
    <cfRule type="cellIs" dxfId="5247" priority="5243" stopIfTrue="1" operator="equal">
      <formula>$AX$141</formula>
    </cfRule>
  </conditionalFormatting>
  <conditionalFormatting sqref="P275">
    <cfRule type="cellIs" dxfId="5246" priority="5242" stopIfTrue="1" operator="equal">
      <formula>$AX$142</formula>
    </cfRule>
  </conditionalFormatting>
  <conditionalFormatting sqref="H275">
    <cfRule type="cellIs" dxfId="5245" priority="5241" stopIfTrue="1" operator="equal">
      <formula>$AX$142</formula>
    </cfRule>
  </conditionalFormatting>
  <conditionalFormatting sqref="AE275">
    <cfRule type="cellIs" dxfId="5244" priority="5240" stopIfTrue="1" operator="equal">
      <formula>$AX$142</formula>
    </cfRule>
  </conditionalFormatting>
  <conditionalFormatting sqref="Q275">
    <cfRule type="cellIs" dxfId="5243" priority="5239" stopIfTrue="1" operator="equal">
      <formula>$AX$142</formula>
    </cfRule>
  </conditionalFormatting>
  <conditionalFormatting sqref="AJ275">
    <cfRule type="cellIs" dxfId="5242" priority="5238" stopIfTrue="1" operator="equal">
      <formula>$AX$142</formula>
    </cfRule>
  </conditionalFormatting>
  <conditionalFormatting sqref="T275:U275">
    <cfRule type="cellIs" dxfId="5241" priority="5237" stopIfTrue="1" operator="equal">
      <formula>$AX$142</formula>
    </cfRule>
  </conditionalFormatting>
  <conditionalFormatting sqref="F275">
    <cfRule type="cellIs" dxfId="5240" priority="5236" stopIfTrue="1" operator="equal">
      <formula>$AX$142</formula>
    </cfRule>
  </conditionalFormatting>
  <conditionalFormatting sqref="AH275">
    <cfRule type="cellIs" dxfId="5239" priority="5235" stopIfTrue="1" operator="equal">
      <formula>$AX$142</formula>
    </cfRule>
  </conditionalFormatting>
  <conditionalFormatting sqref="AK275">
    <cfRule type="cellIs" dxfId="5238" priority="5234" stopIfTrue="1" operator="equal">
      <formula>$AX$142</formula>
    </cfRule>
  </conditionalFormatting>
  <conditionalFormatting sqref="G275">
    <cfRule type="cellIs" dxfId="5237" priority="5233" stopIfTrue="1" operator="equal">
      <formula>$AX$142</formula>
    </cfRule>
  </conditionalFormatting>
  <conditionalFormatting sqref="V275">
    <cfRule type="cellIs" dxfId="5236" priority="5232" stopIfTrue="1" operator="equal">
      <formula>$AX$142</formula>
    </cfRule>
  </conditionalFormatting>
  <conditionalFormatting sqref="AB275">
    <cfRule type="cellIs" dxfId="5235" priority="5231" stopIfTrue="1" operator="equal">
      <formula>$AX$142</formula>
    </cfRule>
  </conditionalFormatting>
  <conditionalFormatting sqref="W275">
    <cfRule type="cellIs" dxfId="5234" priority="5230" stopIfTrue="1" operator="equal">
      <formula>$AX$142</formula>
    </cfRule>
  </conditionalFormatting>
  <conditionalFormatting sqref="Z275:AA275">
    <cfRule type="cellIs" dxfId="5233" priority="5227" stopIfTrue="1" operator="equal">
      <formula>$AX$142</formula>
    </cfRule>
  </conditionalFormatting>
  <conditionalFormatting sqref="AF275:AG275">
    <cfRule type="cellIs" dxfId="5232" priority="5229" stopIfTrue="1" operator="equal">
      <formula>$AX$142</formula>
    </cfRule>
  </conditionalFormatting>
  <conditionalFormatting sqref="AC275">
    <cfRule type="cellIs" dxfId="5231" priority="5228" stopIfTrue="1" operator="equal">
      <formula>$AX$142</formula>
    </cfRule>
  </conditionalFormatting>
  <conditionalFormatting sqref="E275">
    <cfRule type="cellIs" dxfId="5230" priority="5226" stopIfTrue="1" operator="equal">
      <formula>$AX$142</formula>
    </cfRule>
  </conditionalFormatting>
  <conditionalFormatting sqref="M275:O275">
    <cfRule type="cellIs" dxfId="5229" priority="5225" stopIfTrue="1" operator="equal">
      <formula>$AX$142</formula>
    </cfRule>
  </conditionalFormatting>
  <conditionalFormatting sqref="C275:D275">
    <cfRule type="cellIs" dxfId="5228" priority="5224" stopIfTrue="1" operator="equal">
      <formula>$AX$142</formula>
    </cfRule>
  </conditionalFormatting>
  <conditionalFormatting sqref="S275">
    <cfRule type="cellIs" dxfId="5227" priority="5223" stopIfTrue="1" operator="equal">
      <formula>$AX$141</formula>
    </cfRule>
  </conditionalFormatting>
  <conditionalFormatting sqref="P276">
    <cfRule type="cellIs" dxfId="5226" priority="5222" stopIfTrue="1" operator="equal">
      <formula>$AX$142</formula>
    </cfRule>
  </conditionalFormatting>
  <conditionalFormatting sqref="H276">
    <cfRule type="cellIs" dxfId="5225" priority="5221" stopIfTrue="1" operator="equal">
      <formula>$AX$142</formula>
    </cfRule>
  </conditionalFormatting>
  <conditionalFormatting sqref="AE276">
    <cfRule type="cellIs" dxfId="5224" priority="5220" stopIfTrue="1" operator="equal">
      <formula>$AX$142</formula>
    </cfRule>
  </conditionalFormatting>
  <conditionalFormatting sqref="Q276">
    <cfRule type="cellIs" dxfId="5223" priority="5219" stopIfTrue="1" operator="equal">
      <formula>$AX$142</formula>
    </cfRule>
  </conditionalFormatting>
  <conditionalFormatting sqref="AJ276">
    <cfRule type="cellIs" dxfId="5222" priority="5218" stopIfTrue="1" operator="equal">
      <formula>$AX$142</formula>
    </cfRule>
  </conditionalFormatting>
  <conditionalFormatting sqref="T276:U276">
    <cfRule type="cellIs" dxfId="5221" priority="5217" stopIfTrue="1" operator="equal">
      <formula>$AX$142</formula>
    </cfRule>
  </conditionalFormatting>
  <conditionalFormatting sqref="F276">
    <cfRule type="cellIs" dxfId="5220" priority="5216" stopIfTrue="1" operator="equal">
      <formula>$AX$142</formula>
    </cfRule>
  </conditionalFormatting>
  <conditionalFormatting sqref="AH276">
    <cfRule type="cellIs" dxfId="5219" priority="5215" stopIfTrue="1" operator="equal">
      <formula>$AX$142</formula>
    </cfRule>
  </conditionalFormatting>
  <conditionalFormatting sqref="AK276">
    <cfRule type="cellIs" dxfId="5218" priority="5214" stopIfTrue="1" operator="equal">
      <formula>$AX$142</formula>
    </cfRule>
  </conditionalFormatting>
  <conditionalFormatting sqref="G276">
    <cfRule type="cellIs" dxfId="5217" priority="5213" stopIfTrue="1" operator="equal">
      <formula>$AX$142</formula>
    </cfRule>
  </conditionalFormatting>
  <conditionalFormatting sqref="V276">
    <cfRule type="cellIs" dxfId="5216" priority="5212" stopIfTrue="1" operator="equal">
      <formula>$AX$142</formula>
    </cfRule>
  </conditionalFormatting>
  <conditionalFormatting sqref="AB276">
    <cfRule type="cellIs" dxfId="5215" priority="5211" stopIfTrue="1" operator="equal">
      <formula>$AX$142</formula>
    </cfRule>
  </conditionalFormatting>
  <conditionalFormatting sqref="W276">
    <cfRule type="cellIs" dxfId="5214" priority="5210" stopIfTrue="1" operator="equal">
      <formula>$AX$142</formula>
    </cfRule>
  </conditionalFormatting>
  <conditionalFormatting sqref="Z276:AA276">
    <cfRule type="cellIs" dxfId="5213" priority="5207" stopIfTrue="1" operator="equal">
      <formula>$AX$142</formula>
    </cfRule>
  </conditionalFormatting>
  <conditionalFormatting sqref="AF276:AG276">
    <cfRule type="cellIs" dxfId="5212" priority="5209" stopIfTrue="1" operator="equal">
      <formula>$AX$142</formula>
    </cfRule>
  </conditionalFormatting>
  <conditionalFormatting sqref="AC276">
    <cfRule type="cellIs" dxfId="5211" priority="5208" stopIfTrue="1" operator="equal">
      <formula>$AX$142</formula>
    </cfRule>
  </conditionalFormatting>
  <conditionalFormatting sqref="E276">
    <cfRule type="cellIs" dxfId="5210" priority="5206" stopIfTrue="1" operator="equal">
      <formula>$AX$142</formula>
    </cfRule>
  </conditionalFormatting>
  <conditionalFormatting sqref="M276:O276">
    <cfRule type="cellIs" dxfId="5209" priority="5205" stopIfTrue="1" operator="equal">
      <formula>$AX$142</formula>
    </cfRule>
  </conditionalFormatting>
  <conditionalFormatting sqref="C276:D276">
    <cfRule type="cellIs" dxfId="5208" priority="5204" stopIfTrue="1" operator="equal">
      <formula>$AX$142</formula>
    </cfRule>
  </conditionalFormatting>
  <conditionalFormatting sqref="S276">
    <cfRule type="cellIs" dxfId="5207" priority="5203" stopIfTrue="1" operator="equal">
      <formula>$AX$141</formula>
    </cfRule>
  </conditionalFormatting>
  <conditionalFormatting sqref="P277">
    <cfRule type="cellIs" dxfId="5206" priority="5202" stopIfTrue="1" operator="equal">
      <formula>$AX$142</formula>
    </cfRule>
  </conditionalFormatting>
  <conditionalFormatting sqref="H277">
    <cfRule type="cellIs" dxfId="5205" priority="5201" stopIfTrue="1" operator="equal">
      <formula>$AX$142</formula>
    </cfRule>
  </conditionalFormatting>
  <conditionalFormatting sqref="AE277">
    <cfRule type="cellIs" dxfId="5204" priority="5200" stopIfTrue="1" operator="equal">
      <formula>$AX$142</formula>
    </cfRule>
  </conditionalFormatting>
  <conditionalFormatting sqref="Q277">
    <cfRule type="cellIs" dxfId="5203" priority="5199" stopIfTrue="1" operator="equal">
      <formula>$AX$142</formula>
    </cfRule>
  </conditionalFormatting>
  <conditionalFormatting sqref="AJ277">
    <cfRule type="cellIs" dxfId="5202" priority="5198" stopIfTrue="1" operator="equal">
      <formula>$AX$142</formula>
    </cfRule>
  </conditionalFormatting>
  <conditionalFormatting sqref="T277:U277">
    <cfRule type="cellIs" dxfId="5201" priority="5197" stopIfTrue="1" operator="equal">
      <formula>$AX$142</formula>
    </cfRule>
  </conditionalFormatting>
  <conditionalFormatting sqref="F277">
    <cfRule type="cellIs" dxfId="5200" priority="5196" stopIfTrue="1" operator="equal">
      <formula>$AX$142</formula>
    </cfRule>
  </conditionalFormatting>
  <conditionalFormatting sqref="AH277">
    <cfRule type="cellIs" dxfId="5199" priority="5195" stopIfTrue="1" operator="equal">
      <formula>$AX$142</formula>
    </cfRule>
  </conditionalFormatting>
  <conditionalFormatting sqref="AK277">
    <cfRule type="cellIs" dxfId="5198" priority="5194" stopIfTrue="1" operator="equal">
      <formula>$AX$142</formula>
    </cfRule>
  </conditionalFormatting>
  <conditionalFormatting sqref="G277">
    <cfRule type="cellIs" dxfId="5197" priority="5193" stopIfTrue="1" operator="equal">
      <formula>$AX$142</formula>
    </cfRule>
  </conditionalFormatting>
  <conditionalFormatting sqref="V277">
    <cfRule type="cellIs" dxfId="5196" priority="5192" stopIfTrue="1" operator="equal">
      <formula>$AX$142</formula>
    </cfRule>
  </conditionalFormatting>
  <conditionalFormatting sqref="AB277">
    <cfRule type="cellIs" dxfId="5195" priority="5191" stopIfTrue="1" operator="equal">
      <formula>$AX$142</formula>
    </cfRule>
  </conditionalFormatting>
  <conditionalFormatting sqref="W277">
    <cfRule type="cellIs" dxfId="5194" priority="5190" stopIfTrue="1" operator="equal">
      <formula>$AX$142</formula>
    </cfRule>
  </conditionalFormatting>
  <conditionalFormatting sqref="Z277:AA277">
    <cfRule type="cellIs" dxfId="5193" priority="5187" stopIfTrue="1" operator="equal">
      <formula>$AX$142</formula>
    </cfRule>
  </conditionalFormatting>
  <conditionalFormatting sqref="AF277:AG277">
    <cfRule type="cellIs" dxfId="5192" priority="5189" stopIfTrue="1" operator="equal">
      <formula>$AX$142</formula>
    </cfRule>
  </conditionalFormatting>
  <conditionalFormatting sqref="AC277">
    <cfRule type="cellIs" dxfId="5191" priority="5188" stopIfTrue="1" operator="equal">
      <formula>$AX$142</formula>
    </cfRule>
  </conditionalFormatting>
  <conditionalFormatting sqref="E277">
    <cfRule type="cellIs" dxfId="5190" priority="5186" stopIfTrue="1" operator="equal">
      <formula>$AX$142</formula>
    </cfRule>
  </conditionalFormatting>
  <conditionalFormatting sqref="M277:O277">
    <cfRule type="cellIs" dxfId="5189" priority="5185" stopIfTrue="1" operator="equal">
      <formula>$AX$142</formula>
    </cfRule>
  </conditionalFormatting>
  <conditionalFormatting sqref="C277:D277">
    <cfRule type="cellIs" dxfId="5188" priority="5184" stopIfTrue="1" operator="equal">
      <formula>$AX$142</formula>
    </cfRule>
  </conditionalFormatting>
  <conditionalFormatting sqref="S277">
    <cfRule type="cellIs" dxfId="5187" priority="5183" stopIfTrue="1" operator="equal">
      <formula>$AX$141</formula>
    </cfRule>
  </conditionalFormatting>
  <conditionalFormatting sqref="P278">
    <cfRule type="cellIs" dxfId="5186" priority="5182" stopIfTrue="1" operator="equal">
      <formula>$AX$142</formula>
    </cfRule>
  </conditionalFormatting>
  <conditionalFormatting sqref="H278">
    <cfRule type="cellIs" dxfId="5185" priority="5181" stopIfTrue="1" operator="equal">
      <formula>$AX$142</formula>
    </cfRule>
  </conditionalFormatting>
  <conditionalFormatting sqref="AE278">
    <cfRule type="cellIs" dxfId="5184" priority="5180" stopIfTrue="1" operator="equal">
      <formula>$AX$142</formula>
    </cfRule>
  </conditionalFormatting>
  <conditionalFormatting sqref="Q278">
    <cfRule type="cellIs" dxfId="5183" priority="5179" stopIfTrue="1" operator="equal">
      <formula>$AX$142</formula>
    </cfRule>
  </conditionalFormatting>
  <conditionalFormatting sqref="AJ278">
    <cfRule type="cellIs" dxfId="5182" priority="5178" stopIfTrue="1" operator="equal">
      <formula>$AX$142</formula>
    </cfRule>
  </conditionalFormatting>
  <conditionalFormatting sqref="T278:U278">
    <cfRule type="cellIs" dxfId="5181" priority="5177" stopIfTrue="1" operator="equal">
      <formula>$AX$142</formula>
    </cfRule>
  </conditionalFormatting>
  <conditionalFormatting sqref="F278">
    <cfRule type="cellIs" dxfId="5180" priority="5176" stopIfTrue="1" operator="equal">
      <formula>$AX$142</formula>
    </cfRule>
  </conditionalFormatting>
  <conditionalFormatting sqref="AH278">
    <cfRule type="cellIs" dxfId="5179" priority="5175" stopIfTrue="1" operator="equal">
      <formula>$AX$142</formula>
    </cfRule>
  </conditionalFormatting>
  <conditionalFormatting sqref="AK278">
    <cfRule type="cellIs" dxfId="5178" priority="5174" stopIfTrue="1" operator="equal">
      <formula>$AX$142</formula>
    </cfRule>
  </conditionalFormatting>
  <conditionalFormatting sqref="G278">
    <cfRule type="cellIs" dxfId="5177" priority="5173" stopIfTrue="1" operator="equal">
      <formula>$AX$142</formula>
    </cfRule>
  </conditionalFormatting>
  <conditionalFormatting sqref="V278">
    <cfRule type="cellIs" dxfId="5176" priority="5172" stopIfTrue="1" operator="equal">
      <formula>$AX$142</formula>
    </cfRule>
  </conditionalFormatting>
  <conditionalFormatting sqref="AB278">
    <cfRule type="cellIs" dxfId="5175" priority="5171" stopIfTrue="1" operator="equal">
      <formula>$AX$142</formula>
    </cfRule>
  </conditionalFormatting>
  <conditionalFormatting sqref="W278">
    <cfRule type="cellIs" dxfId="5174" priority="5170" stopIfTrue="1" operator="equal">
      <formula>$AX$142</formula>
    </cfRule>
  </conditionalFormatting>
  <conditionalFormatting sqref="Z278:AA278">
    <cfRule type="cellIs" dxfId="5173" priority="5167" stopIfTrue="1" operator="equal">
      <formula>$AX$142</formula>
    </cfRule>
  </conditionalFormatting>
  <conditionalFormatting sqref="AF278:AG278">
    <cfRule type="cellIs" dxfId="5172" priority="5169" stopIfTrue="1" operator="equal">
      <formula>$AX$142</formula>
    </cfRule>
  </conditionalFormatting>
  <conditionalFormatting sqref="AC278">
    <cfRule type="cellIs" dxfId="5171" priority="5168" stopIfTrue="1" operator="equal">
      <formula>$AX$142</formula>
    </cfRule>
  </conditionalFormatting>
  <conditionalFormatting sqref="E278">
    <cfRule type="cellIs" dxfId="5170" priority="5166" stopIfTrue="1" operator="equal">
      <formula>$AX$142</formula>
    </cfRule>
  </conditionalFormatting>
  <conditionalFormatting sqref="M278:O278">
    <cfRule type="cellIs" dxfId="5169" priority="5165" stopIfTrue="1" operator="equal">
      <formula>$AX$142</formula>
    </cfRule>
  </conditionalFormatting>
  <conditionalFormatting sqref="C278:D278">
    <cfRule type="cellIs" dxfId="5168" priority="5164" stopIfTrue="1" operator="equal">
      <formula>$AX$142</formula>
    </cfRule>
  </conditionalFormatting>
  <conditionalFormatting sqref="S278">
    <cfRule type="cellIs" dxfId="5167" priority="5163" stopIfTrue="1" operator="equal">
      <formula>$AX$141</formula>
    </cfRule>
  </conditionalFormatting>
  <conditionalFormatting sqref="P279">
    <cfRule type="cellIs" dxfId="5166" priority="5162" stopIfTrue="1" operator="equal">
      <formula>$AX$142</formula>
    </cfRule>
  </conditionalFormatting>
  <conditionalFormatting sqref="H279">
    <cfRule type="cellIs" dxfId="5165" priority="5161" stopIfTrue="1" operator="equal">
      <formula>$AX$142</formula>
    </cfRule>
  </conditionalFormatting>
  <conditionalFormatting sqref="AE279">
    <cfRule type="cellIs" dxfId="5164" priority="5160" stopIfTrue="1" operator="equal">
      <formula>$AX$142</formula>
    </cfRule>
  </conditionalFormatting>
  <conditionalFormatting sqref="Q279">
    <cfRule type="cellIs" dxfId="5163" priority="5159" stopIfTrue="1" operator="equal">
      <formula>$AX$142</formula>
    </cfRule>
  </conditionalFormatting>
  <conditionalFormatting sqref="AJ279">
    <cfRule type="cellIs" dxfId="5162" priority="5158" stopIfTrue="1" operator="equal">
      <formula>$AX$142</formula>
    </cfRule>
  </conditionalFormatting>
  <conditionalFormatting sqref="T279:U279">
    <cfRule type="cellIs" dxfId="5161" priority="5157" stopIfTrue="1" operator="equal">
      <formula>$AX$142</formula>
    </cfRule>
  </conditionalFormatting>
  <conditionalFormatting sqref="F279">
    <cfRule type="cellIs" dxfId="5160" priority="5156" stopIfTrue="1" operator="equal">
      <formula>$AX$142</formula>
    </cfRule>
  </conditionalFormatting>
  <conditionalFormatting sqref="AH279">
    <cfRule type="cellIs" dxfId="5159" priority="5155" stopIfTrue="1" operator="equal">
      <formula>$AX$142</formula>
    </cfRule>
  </conditionalFormatting>
  <conditionalFormatting sqref="AK279">
    <cfRule type="cellIs" dxfId="5158" priority="5154" stopIfTrue="1" operator="equal">
      <formula>$AX$142</formula>
    </cfRule>
  </conditionalFormatting>
  <conditionalFormatting sqref="G279">
    <cfRule type="cellIs" dxfId="5157" priority="5153" stopIfTrue="1" operator="equal">
      <formula>$AX$142</formula>
    </cfRule>
  </conditionalFormatting>
  <conditionalFormatting sqref="V279">
    <cfRule type="cellIs" dxfId="5156" priority="5152" stopIfTrue="1" operator="equal">
      <formula>$AX$142</formula>
    </cfRule>
  </conditionalFormatting>
  <conditionalFormatting sqref="AB279">
    <cfRule type="cellIs" dxfId="5155" priority="5151" stopIfTrue="1" operator="equal">
      <formula>$AX$142</formula>
    </cfRule>
  </conditionalFormatting>
  <conditionalFormatting sqref="W279">
    <cfRule type="cellIs" dxfId="5154" priority="5150" stopIfTrue="1" operator="equal">
      <formula>$AX$142</formula>
    </cfRule>
  </conditionalFormatting>
  <conditionalFormatting sqref="Z279:AA279">
    <cfRule type="cellIs" dxfId="5153" priority="5147" stopIfTrue="1" operator="equal">
      <formula>$AX$142</formula>
    </cfRule>
  </conditionalFormatting>
  <conditionalFormatting sqref="AF279:AG279">
    <cfRule type="cellIs" dxfId="5152" priority="5149" stopIfTrue="1" operator="equal">
      <formula>$AX$142</formula>
    </cfRule>
  </conditionalFormatting>
  <conditionalFormatting sqref="AC279">
    <cfRule type="cellIs" dxfId="5151" priority="5148" stopIfTrue="1" operator="equal">
      <formula>$AX$142</formula>
    </cfRule>
  </conditionalFormatting>
  <conditionalFormatting sqref="E279">
    <cfRule type="cellIs" dxfId="5150" priority="5146" stopIfTrue="1" operator="equal">
      <formula>$AX$142</formula>
    </cfRule>
  </conditionalFormatting>
  <conditionalFormatting sqref="M279:O279">
    <cfRule type="cellIs" dxfId="5149" priority="5145" stopIfTrue="1" operator="equal">
      <formula>$AX$142</formula>
    </cfRule>
  </conditionalFormatting>
  <conditionalFormatting sqref="C279:D279">
    <cfRule type="cellIs" dxfId="5148" priority="5144" stopIfTrue="1" operator="equal">
      <formula>$AX$142</formula>
    </cfRule>
  </conditionalFormatting>
  <conditionalFormatting sqref="S279">
    <cfRule type="cellIs" dxfId="5147" priority="5143" stopIfTrue="1" operator="equal">
      <formula>$AX$141</formula>
    </cfRule>
  </conditionalFormatting>
  <conditionalFormatting sqref="P280">
    <cfRule type="cellIs" dxfId="5146" priority="5142" stopIfTrue="1" operator="equal">
      <formula>$AX$142</formula>
    </cfRule>
  </conditionalFormatting>
  <conditionalFormatting sqref="H280">
    <cfRule type="cellIs" dxfId="5145" priority="5141" stopIfTrue="1" operator="equal">
      <formula>$AX$142</formula>
    </cfRule>
  </conditionalFormatting>
  <conditionalFormatting sqref="AE280">
    <cfRule type="cellIs" dxfId="5144" priority="5140" stopIfTrue="1" operator="equal">
      <formula>$AX$142</formula>
    </cfRule>
  </conditionalFormatting>
  <conditionalFormatting sqref="Q280">
    <cfRule type="cellIs" dxfId="5143" priority="5139" stopIfTrue="1" operator="equal">
      <formula>$AX$142</formula>
    </cfRule>
  </conditionalFormatting>
  <conditionalFormatting sqref="AJ280">
    <cfRule type="cellIs" dxfId="5142" priority="5138" stopIfTrue="1" operator="equal">
      <formula>$AX$142</formula>
    </cfRule>
  </conditionalFormatting>
  <conditionalFormatting sqref="T280:U280">
    <cfRule type="cellIs" dxfId="5141" priority="5137" stopIfTrue="1" operator="equal">
      <formula>$AX$142</formula>
    </cfRule>
  </conditionalFormatting>
  <conditionalFormatting sqref="F280">
    <cfRule type="cellIs" dxfId="5140" priority="5136" stopIfTrue="1" operator="equal">
      <formula>$AX$142</formula>
    </cfRule>
  </conditionalFormatting>
  <conditionalFormatting sqref="AH280">
    <cfRule type="cellIs" dxfId="5139" priority="5135" stopIfTrue="1" operator="equal">
      <formula>$AX$142</formula>
    </cfRule>
  </conditionalFormatting>
  <conditionalFormatting sqref="AK280">
    <cfRule type="cellIs" dxfId="5138" priority="5134" stopIfTrue="1" operator="equal">
      <formula>$AX$142</formula>
    </cfRule>
  </conditionalFormatting>
  <conditionalFormatting sqref="G280">
    <cfRule type="cellIs" dxfId="5137" priority="5133" stopIfTrue="1" operator="equal">
      <formula>$AX$142</formula>
    </cfRule>
  </conditionalFormatting>
  <conditionalFormatting sqref="V280">
    <cfRule type="cellIs" dxfId="5136" priority="5132" stopIfTrue="1" operator="equal">
      <formula>$AX$142</formula>
    </cfRule>
  </conditionalFormatting>
  <conditionalFormatting sqref="AB280">
    <cfRule type="cellIs" dxfId="5135" priority="5131" stopIfTrue="1" operator="equal">
      <formula>$AX$142</formula>
    </cfRule>
  </conditionalFormatting>
  <conditionalFormatting sqref="W280">
    <cfRule type="cellIs" dxfId="5134" priority="5130" stopIfTrue="1" operator="equal">
      <formula>$AX$142</formula>
    </cfRule>
  </conditionalFormatting>
  <conditionalFormatting sqref="Z280:AA280">
    <cfRule type="cellIs" dxfId="5133" priority="5127" stopIfTrue="1" operator="equal">
      <formula>$AX$142</formula>
    </cfRule>
  </conditionalFormatting>
  <conditionalFormatting sqref="AF280:AG280">
    <cfRule type="cellIs" dxfId="5132" priority="5129" stopIfTrue="1" operator="equal">
      <formula>$AX$142</formula>
    </cfRule>
  </conditionalFormatting>
  <conditionalFormatting sqref="AC280">
    <cfRule type="cellIs" dxfId="5131" priority="5128" stopIfTrue="1" operator="equal">
      <formula>$AX$142</formula>
    </cfRule>
  </conditionalFormatting>
  <conditionalFormatting sqref="E280">
    <cfRule type="cellIs" dxfId="5130" priority="5126" stopIfTrue="1" operator="equal">
      <formula>$AX$142</formula>
    </cfRule>
  </conditionalFormatting>
  <conditionalFormatting sqref="M280:O280">
    <cfRule type="cellIs" dxfId="5129" priority="5125" stopIfTrue="1" operator="equal">
      <formula>$AX$142</formula>
    </cfRule>
  </conditionalFormatting>
  <conditionalFormatting sqref="C280:D280">
    <cfRule type="cellIs" dxfId="5128" priority="5124" stopIfTrue="1" operator="equal">
      <formula>$AX$142</formula>
    </cfRule>
  </conditionalFormatting>
  <conditionalFormatting sqref="S280">
    <cfRule type="cellIs" dxfId="5127" priority="5123" stopIfTrue="1" operator="equal">
      <formula>$AX$141</formula>
    </cfRule>
  </conditionalFormatting>
  <conditionalFormatting sqref="P281">
    <cfRule type="cellIs" dxfId="5126" priority="5122" stopIfTrue="1" operator="equal">
      <formula>$AX$142</formula>
    </cfRule>
  </conditionalFormatting>
  <conditionalFormatting sqref="H281">
    <cfRule type="cellIs" dxfId="5125" priority="5121" stopIfTrue="1" operator="equal">
      <formula>$AX$142</formula>
    </cfRule>
  </conditionalFormatting>
  <conditionalFormatting sqref="AE281">
    <cfRule type="cellIs" dxfId="5124" priority="5120" stopIfTrue="1" operator="equal">
      <formula>$AX$142</formula>
    </cfRule>
  </conditionalFormatting>
  <conditionalFormatting sqref="Q281">
    <cfRule type="cellIs" dxfId="5123" priority="5119" stopIfTrue="1" operator="equal">
      <formula>$AX$142</formula>
    </cfRule>
  </conditionalFormatting>
  <conditionalFormatting sqref="AJ281">
    <cfRule type="cellIs" dxfId="5122" priority="5118" stopIfTrue="1" operator="equal">
      <formula>$AX$142</formula>
    </cfRule>
  </conditionalFormatting>
  <conditionalFormatting sqref="T281:U281">
    <cfRule type="cellIs" dxfId="5121" priority="5117" stopIfTrue="1" operator="equal">
      <formula>$AX$142</formula>
    </cfRule>
  </conditionalFormatting>
  <conditionalFormatting sqref="F281">
    <cfRule type="cellIs" dxfId="5120" priority="5116" stopIfTrue="1" operator="equal">
      <formula>$AX$142</formula>
    </cfRule>
  </conditionalFormatting>
  <conditionalFormatting sqref="AH281">
    <cfRule type="cellIs" dxfId="5119" priority="5115" stopIfTrue="1" operator="equal">
      <formula>$AX$142</formula>
    </cfRule>
  </conditionalFormatting>
  <conditionalFormatting sqref="AK281">
    <cfRule type="cellIs" dxfId="5118" priority="5114" stopIfTrue="1" operator="equal">
      <formula>$AX$142</formula>
    </cfRule>
  </conditionalFormatting>
  <conditionalFormatting sqref="G281">
    <cfRule type="cellIs" dxfId="5117" priority="5113" stopIfTrue="1" operator="equal">
      <formula>$AX$142</formula>
    </cfRule>
  </conditionalFormatting>
  <conditionalFormatting sqref="V281">
    <cfRule type="cellIs" dxfId="5116" priority="5112" stopIfTrue="1" operator="equal">
      <formula>$AX$142</formula>
    </cfRule>
  </conditionalFormatting>
  <conditionalFormatting sqref="AB281">
    <cfRule type="cellIs" dxfId="5115" priority="5111" stopIfTrue="1" operator="equal">
      <formula>$AX$142</formula>
    </cfRule>
  </conditionalFormatting>
  <conditionalFormatting sqref="W281">
    <cfRule type="cellIs" dxfId="5114" priority="5110" stopIfTrue="1" operator="equal">
      <formula>$AX$142</formula>
    </cfRule>
  </conditionalFormatting>
  <conditionalFormatting sqref="Z281:AA281">
    <cfRule type="cellIs" dxfId="5113" priority="5107" stopIfTrue="1" operator="equal">
      <formula>$AX$142</formula>
    </cfRule>
  </conditionalFormatting>
  <conditionalFormatting sqref="AF281:AG281">
    <cfRule type="cellIs" dxfId="5112" priority="5109" stopIfTrue="1" operator="equal">
      <formula>$AX$142</formula>
    </cfRule>
  </conditionalFormatting>
  <conditionalFormatting sqref="AC281">
    <cfRule type="cellIs" dxfId="5111" priority="5108" stopIfTrue="1" operator="equal">
      <formula>$AX$142</formula>
    </cfRule>
  </conditionalFormatting>
  <conditionalFormatting sqref="E281">
    <cfRule type="cellIs" dxfId="5110" priority="5106" stopIfTrue="1" operator="equal">
      <formula>$AX$142</formula>
    </cfRule>
  </conditionalFormatting>
  <conditionalFormatting sqref="M281:O281">
    <cfRule type="cellIs" dxfId="5109" priority="5105" stopIfTrue="1" operator="equal">
      <formula>$AX$142</formula>
    </cfRule>
  </conditionalFormatting>
  <conditionalFormatting sqref="C281:D281">
    <cfRule type="cellIs" dxfId="5108" priority="5104" stopIfTrue="1" operator="equal">
      <formula>$AX$142</formula>
    </cfRule>
  </conditionalFormatting>
  <conditionalFormatting sqref="S281">
    <cfRule type="cellIs" dxfId="5107" priority="5103" stopIfTrue="1" operator="equal">
      <formula>$AX$141</formula>
    </cfRule>
  </conditionalFormatting>
  <conditionalFormatting sqref="P282">
    <cfRule type="cellIs" dxfId="5106" priority="5102" stopIfTrue="1" operator="equal">
      <formula>$AX$142</formula>
    </cfRule>
  </conditionalFormatting>
  <conditionalFormatting sqref="H282">
    <cfRule type="cellIs" dxfId="5105" priority="5101" stopIfTrue="1" operator="equal">
      <formula>$AX$142</formula>
    </cfRule>
  </conditionalFormatting>
  <conditionalFormatting sqref="AE282">
    <cfRule type="cellIs" dxfId="5104" priority="5100" stopIfTrue="1" operator="equal">
      <formula>$AX$142</formula>
    </cfRule>
  </conditionalFormatting>
  <conditionalFormatting sqref="Q282">
    <cfRule type="cellIs" dxfId="5103" priority="5099" stopIfTrue="1" operator="equal">
      <formula>$AX$142</formula>
    </cfRule>
  </conditionalFormatting>
  <conditionalFormatting sqref="AJ282">
    <cfRule type="cellIs" dxfId="5102" priority="5098" stopIfTrue="1" operator="equal">
      <formula>$AX$142</formula>
    </cfRule>
  </conditionalFormatting>
  <conditionalFormatting sqref="T282:U282">
    <cfRule type="cellIs" dxfId="5101" priority="5097" stopIfTrue="1" operator="equal">
      <formula>$AX$142</formula>
    </cfRule>
  </conditionalFormatting>
  <conditionalFormatting sqref="F282">
    <cfRule type="cellIs" dxfId="5100" priority="5096" stopIfTrue="1" operator="equal">
      <formula>$AX$142</formula>
    </cfRule>
  </conditionalFormatting>
  <conditionalFormatting sqref="AH282">
    <cfRule type="cellIs" dxfId="5099" priority="5095" stopIfTrue="1" operator="equal">
      <formula>$AX$142</formula>
    </cfRule>
  </conditionalFormatting>
  <conditionalFormatting sqref="AK282">
    <cfRule type="cellIs" dxfId="5098" priority="5094" stopIfTrue="1" operator="equal">
      <formula>$AX$142</formula>
    </cfRule>
  </conditionalFormatting>
  <conditionalFormatting sqref="G282">
    <cfRule type="cellIs" dxfId="5097" priority="5093" stopIfTrue="1" operator="equal">
      <formula>$AX$142</formula>
    </cfRule>
  </conditionalFormatting>
  <conditionalFormatting sqref="V282">
    <cfRule type="cellIs" dxfId="5096" priority="5092" stopIfTrue="1" operator="equal">
      <formula>$AX$142</formula>
    </cfRule>
  </conditionalFormatting>
  <conditionalFormatting sqref="AB282">
    <cfRule type="cellIs" dxfId="5095" priority="5091" stopIfTrue="1" operator="equal">
      <formula>$AX$142</formula>
    </cfRule>
  </conditionalFormatting>
  <conditionalFormatting sqref="W282">
    <cfRule type="cellIs" dxfId="5094" priority="5090" stopIfTrue="1" operator="equal">
      <formula>$AX$142</formula>
    </cfRule>
  </conditionalFormatting>
  <conditionalFormatting sqref="Z282:AA282">
    <cfRule type="cellIs" dxfId="5093" priority="5087" stopIfTrue="1" operator="equal">
      <formula>$AX$142</formula>
    </cfRule>
  </conditionalFormatting>
  <conditionalFormatting sqref="AF282:AG282">
    <cfRule type="cellIs" dxfId="5092" priority="5089" stopIfTrue="1" operator="equal">
      <formula>$AX$142</formula>
    </cfRule>
  </conditionalFormatting>
  <conditionalFormatting sqref="AC282">
    <cfRule type="cellIs" dxfId="5091" priority="5088" stopIfTrue="1" operator="equal">
      <formula>$AX$142</formula>
    </cfRule>
  </conditionalFormatting>
  <conditionalFormatting sqref="E282">
    <cfRule type="cellIs" dxfId="5090" priority="5086" stopIfTrue="1" operator="equal">
      <formula>$AX$142</formula>
    </cfRule>
  </conditionalFormatting>
  <conditionalFormatting sqref="M282:O282">
    <cfRule type="cellIs" dxfId="5089" priority="5085" stopIfTrue="1" operator="equal">
      <formula>$AX$142</formula>
    </cfRule>
  </conditionalFormatting>
  <conditionalFormatting sqref="C282:D282">
    <cfRule type="cellIs" dxfId="5088" priority="5084" stopIfTrue="1" operator="equal">
      <formula>$AX$142</formula>
    </cfRule>
  </conditionalFormatting>
  <conditionalFormatting sqref="S282">
    <cfRule type="cellIs" dxfId="5087" priority="5083" stopIfTrue="1" operator="equal">
      <formula>$AX$141</formula>
    </cfRule>
  </conditionalFormatting>
  <conditionalFormatting sqref="P283">
    <cfRule type="cellIs" dxfId="5086" priority="5082" stopIfTrue="1" operator="equal">
      <formula>$AX$142</formula>
    </cfRule>
  </conditionalFormatting>
  <conditionalFormatting sqref="H283">
    <cfRule type="cellIs" dxfId="5085" priority="5081" stopIfTrue="1" operator="equal">
      <formula>$AX$142</formula>
    </cfRule>
  </conditionalFormatting>
  <conditionalFormatting sqref="AE283">
    <cfRule type="cellIs" dxfId="5084" priority="5080" stopIfTrue="1" operator="equal">
      <formula>$AX$142</formula>
    </cfRule>
  </conditionalFormatting>
  <conditionalFormatting sqref="Q283">
    <cfRule type="cellIs" dxfId="5083" priority="5079" stopIfTrue="1" operator="equal">
      <formula>$AX$142</formula>
    </cfRule>
  </conditionalFormatting>
  <conditionalFormatting sqref="AJ283">
    <cfRule type="cellIs" dxfId="5082" priority="5078" stopIfTrue="1" operator="equal">
      <formula>$AX$142</formula>
    </cfRule>
  </conditionalFormatting>
  <conditionalFormatting sqref="T283:U283">
    <cfRule type="cellIs" dxfId="5081" priority="5077" stopIfTrue="1" operator="equal">
      <formula>$AX$142</formula>
    </cfRule>
  </conditionalFormatting>
  <conditionalFormatting sqref="F283">
    <cfRule type="cellIs" dxfId="5080" priority="5076" stopIfTrue="1" operator="equal">
      <formula>$AX$142</formula>
    </cfRule>
  </conditionalFormatting>
  <conditionalFormatting sqref="AH283">
    <cfRule type="cellIs" dxfId="5079" priority="5075" stopIfTrue="1" operator="equal">
      <formula>$AX$142</formula>
    </cfRule>
  </conditionalFormatting>
  <conditionalFormatting sqref="AK283">
    <cfRule type="cellIs" dxfId="5078" priority="5074" stopIfTrue="1" operator="equal">
      <formula>$AX$142</formula>
    </cfRule>
  </conditionalFormatting>
  <conditionalFormatting sqref="G283">
    <cfRule type="cellIs" dxfId="5077" priority="5073" stopIfTrue="1" operator="equal">
      <formula>$AX$142</formula>
    </cfRule>
  </conditionalFormatting>
  <conditionalFormatting sqref="V283">
    <cfRule type="cellIs" dxfId="5076" priority="5072" stopIfTrue="1" operator="equal">
      <formula>$AX$142</formula>
    </cfRule>
  </conditionalFormatting>
  <conditionalFormatting sqref="AB283">
    <cfRule type="cellIs" dxfId="5075" priority="5071" stopIfTrue="1" operator="equal">
      <formula>$AX$142</formula>
    </cfRule>
  </conditionalFormatting>
  <conditionalFormatting sqref="W283">
    <cfRule type="cellIs" dxfId="5074" priority="5070" stopIfTrue="1" operator="equal">
      <formula>$AX$142</formula>
    </cfRule>
  </conditionalFormatting>
  <conditionalFormatting sqref="Z283:AA283">
    <cfRule type="cellIs" dxfId="5073" priority="5067" stopIfTrue="1" operator="equal">
      <formula>$AX$142</formula>
    </cfRule>
  </conditionalFormatting>
  <conditionalFormatting sqref="AF283:AG283">
    <cfRule type="cellIs" dxfId="5072" priority="5069" stopIfTrue="1" operator="equal">
      <formula>$AX$142</formula>
    </cfRule>
  </conditionalFormatting>
  <conditionalFormatting sqref="AC283">
    <cfRule type="cellIs" dxfId="5071" priority="5068" stopIfTrue="1" operator="equal">
      <formula>$AX$142</formula>
    </cfRule>
  </conditionalFormatting>
  <conditionalFormatting sqref="E283">
    <cfRule type="cellIs" dxfId="5070" priority="5066" stopIfTrue="1" operator="equal">
      <formula>$AX$142</formula>
    </cfRule>
  </conditionalFormatting>
  <conditionalFormatting sqref="M283:O283">
    <cfRule type="cellIs" dxfId="5069" priority="5065" stopIfTrue="1" operator="equal">
      <formula>$AX$142</formula>
    </cfRule>
  </conditionalFormatting>
  <conditionalFormatting sqref="C283:D283">
    <cfRule type="cellIs" dxfId="5068" priority="5064" stopIfTrue="1" operator="equal">
      <formula>$AX$142</formula>
    </cfRule>
  </conditionalFormatting>
  <conditionalFormatting sqref="S283">
    <cfRule type="cellIs" dxfId="5067" priority="5063" stopIfTrue="1" operator="equal">
      <formula>$AX$141</formula>
    </cfRule>
  </conditionalFormatting>
  <conditionalFormatting sqref="P284">
    <cfRule type="cellIs" dxfId="5066" priority="5062" stopIfTrue="1" operator="equal">
      <formula>$AX$142</formula>
    </cfRule>
  </conditionalFormatting>
  <conditionalFormatting sqref="H284">
    <cfRule type="cellIs" dxfId="5065" priority="5061" stopIfTrue="1" operator="equal">
      <formula>$AX$142</formula>
    </cfRule>
  </conditionalFormatting>
  <conditionalFormatting sqref="AE284">
    <cfRule type="cellIs" dxfId="5064" priority="5060" stopIfTrue="1" operator="equal">
      <formula>$AX$142</formula>
    </cfRule>
  </conditionalFormatting>
  <conditionalFormatting sqref="Q284">
    <cfRule type="cellIs" dxfId="5063" priority="5059" stopIfTrue="1" operator="equal">
      <formula>$AX$142</formula>
    </cfRule>
  </conditionalFormatting>
  <conditionalFormatting sqref="AJ284">
    <cfRule type="cellIs" dxfId="5062" priority="5058" stopIfTrue="1" operator="equal">
      <formula>$AX$142</formula>
    </cfRule>
  </conditionalFormatting>
  <conditionalFormatting sqref="T284:U284">
    <cfRule type="cellIs" dxfId="5061" priority="5057" stopIfTrue="1" operator="equal">
      <formula>$AX$142</formula>
    </cfRule>
  </conditionalFormatting>
  <conditionalFormatting sqref="F284">
    <cfRule type="cellIs" dxfId="5060" priority="5056" stopIfTrue="1" operator="equal">
      <formula>$AX$142</formula>
    </cfRule>
  </conditionalFormatting>
  <conditionalFormatting sqref="AH284">
    <cfRule type="cellIs" dxfId="5059" priority="5055" stopIfTrue="1" operator="equal">
      <formula>$AX$142</formula>
    </cfRule>
  </conditionalFormatting>
  <conditionalFormatting sqref="AK284">
    <cfRule type="cellIs" dxfId="5058" priority="5054" stopIfTrue="1" operator="equal">
      <formula>$AX$142</formula>
    </cfRule>
  </conditionalFormatting>
  <conditionalFormatting sqref="G284">
    <cfRule type="cellIs" dxfId="5057" priority="5053" stopIfTrue="1" operator="equal">
      <formula>$AX$142</formula>
    </cfRule>
  </conditionalFormatting>
  <conditionalFormatting sqref="V284">
    <cfRule type="cellIs" dxfId="5056" priority="5052" stopIfTrue="1" operator="equal">
      <formula>$AX$142</formula>
    </cfRule>
  </conditionalFormatting>
  <conditionalFormatting sqref="AB284">
    <cfRule type="cellIs" dxfId="5055" priority="5051" stopIfTrue="1" operator="equal">
      <formula>$AX$142</formula>
    </cfRule>
  </conditionalFormatting>
  <conditionalFormatting sqref="W284">
    <cfRule type="cellIs" dxfId="5054" priority="5050" stopIfTrue="1" operator="equal">
      <formula>$AX$142</formula>
    </cfRule>
  </conditionalFormatting>
  <conditionalFormatting sqref="Z284:AA284">
    <cfRule type="cellIs" dxfId="5053" priority="5047" stopIfTrue="1" operator="equal">
      <formula>$AX$142</formula>
    </cfRule>
  </conditionalFormatting>
  <conditionalFormatting sqref="AF284:AG284">
    <cfRule type="cellIs" dxfId="5052" priority="5049" stopIfTrue="1" operator="equal">
      <formula>$AX$142</formula>
    </cfRule>
  </conditionalFormatting>
  <conditionalFormatting sqref="AC284">
    <cfRule type="cellIs" dxfId="5051" priority="5048" stopIfTrue="1" operator="equal">
      <formula>$AX$142</formula>
    </cfRule>
  </conditionalFormatting>
  <conditionalFormatting sqref="E284">
    <cfRule type="cellIs" dxfId="5050" priority="5046" stopIfTrue="1" operator="equal">
      <formula>$AX$142</formula>
    </cfRule>
  </conditionalFormatting>
  <conditionalFormatting sqref="M284:O284">
    <cfRule type="cellIs" dxfId="5049" priority="5045" stopIfTrue="1" operator="equal">
      <formula>$AX$142</formula>
    </cfRule>
  </conditionalFormatting>
  <conditionalFormatting sqref="C284:D284">
    <cfRule type="cellIs" dxfId="5048" priority="5044" stopIfTrue="1" operator="equal">
      <formula>$AX$142</formula>
    </cfRule>
  </conditionalFormatting>
  <conditionalFormatting sqref="S284">
    <cfRule type="cellIs" dxfId="5047" priority="5043" stopIfTrue="1" operator="equal">
      <formula>$AX$141</formula>
    </cfRule>
  </conditionalFormatting>
  <conditionalFormatting sqref="P285">
    <cfRule type="cellIs" dxfId="5046" priority="5042" stopIfTrue="1" operator="equal">
      <formula>$AX$142</formula>
    </cfRule>
  </conditionalFormatting>
  <conditionalFormatting sqref="H285">
    <cfRule type="cellIs" dxfId="5045" priority="5041" stopIfTrue="1" operator="equal">
      <formula>$AX$142</formula>
    </cfRule>
  </conditionalFormatting>
  <conditionalFormatting sqref="AE285">
    <cfRule type="cellIs" dxfId="5044" priority="5040" stopIfTrue="1" operator="equal">
      <formula>$AX$142</formula>
    </cfRule>
  </conditionalFormatting>
  <conditionalFormatting sqref="Q285">
    <cfRule type="cellIs" dxfId="5043" priority="5039" stopIfTrue="1" operator="equal">
      <formula>$AX$142</formula>
    </cfRule>
  </conditionalFormatting>
  <conditionalFormatting sqref="AJ285">
    <cfRule type="cellIs" dxfId="5042" priority="5038" stopIfTrue="1" operator="equal">
      <formula>$AX$142</formula>
    </cfRule>
  </conditionalFormatting>
  <conditionalFormatting sqref="T285:U285">
    <cfRule type="cellIs" dxfId="5041" priority="5037" stopIfTrue="1" operator="equal">
      <formula>$AX$142</formula>
    </cfRule>
  </conditionalFormatting>
  <conditionalFormatting sqref="F285">
    <cfRule type="cellIs" dxfId="5040" priority="5036" stopIfTrue="1" operator="equal">
      <formula>$AX$142</formula>
    </cfRule>
  </conditionalFormatting>
  <conditionalFormatting sqref="AH285">
    <cfRule type="cellIs" dxfId="5039" priority="5035" stopIfTrue="1" operator="equal">
      <formula>$AX$142</formula>
    </cfRule>
  </conditionalFormatting>
  <conditionalFormatting sqref="AK285">
    <cfRule type="cellIs" dxfId="5038" priority="5034" stopIfTrue="1" operator="equal">
      <formula>$AX$142</formula>
    </cfRule>
  </conditionalFormatting>
  <conditionalFormatting sqref="G285">
    <cfRule type="cellIs" dxfId="5037" priority="5033" stopIfTrue="1" operator="equal">
      <formula>$AX$142</formula>
    </cfRule>
  </conditionalFormatting>
  <conditionalFormatting sqref="V285">
    <cfRule type="cellIs" dxfId="5036" priority="5032" stopIfTrue="1" operator="equal">
      <formula>$AX$142</formula>
    </cfRule>
  </conditionalFormatting>
  <conditionalFormatting sqref="AB285">
    <cfRule type="cellIs" dxfId="5035" priority="5031" stopIfTrue="1" operator="equal">
      <formula>$AX$142</formula>
    </cfRule>
  </conditionalFormatting>
  <conditionalFormatting sqref="W285">
    <cfRule type="cellIs" dxfId="5034" priority="5030" stopIfTrue="1" operator="equal">
      <formula>$AX$142</formula>
    </cfRule>
  </conditionalFormatting>
  <conditionalFormatting sqref="Z285:AA285">
    <cfRule type="cellIs" dxfId="5033" priority="5027" stopIfTrue="1" operator="equal">
      <formula>$AX$142</formula>
    </cfRule>
  </conditionalFormatting>
  <conditionalFormatting sqref="AF285:AG285">
    <cfRule type="cellIs" dxfId="5032" priority="5029" stopIfTrue="1" operator="equal">
      <formula>$AX$142</formula>
    </cfRule>
  </conditionalFormatting>
  <conditionalFormatting sqref="AC285">
    <cfRule type="cellIs" dxfId="5031" priority="5028" stopIfTrue="1" operator="equal">
      <formula>$AX$142</formula>
    </cfRule>
  </conditionalFormatting>
  <conditionalFormatting sqref="E285">
    <cfRule type="cellIs" dxfId="5030" priority="5026" stopIfTrue="1" operator="equal">
      <formula>$AX$142</formula>
    </cfRule>
  </conditionalFormatting>
  <conditionalFormatting sqref="M285:O285">
    <cfRule type="cellIs" dxfId="5029" priority="5025" stopIfTrue="1" operator="equal">
      <formula>$AX$142</formula>
    </cfRule>
  </conditionalFormatting>
  <conditionalFormatting sqref="C285:D285">
    <cfRule type="cellIs" dxfId="5028" priority="5024" stopIfTrue="1" operator="equal">
      <formula>$AX$142</formula>
    </cfRule>
  </conditionalFormatting>
  <conditionalFormatting sqref="S285">
    <cfRule type="cellIs" dxfId="5027" priority="5023" stopIfTrue="1" operator="equal">
      <formula>$AX$141</formula>
    </cfRule>
  </conditionalFormatting>
  <conditionalFormatting sqref="P286">
    <cfRule type="cellIs" dxfId="5026" priority="5022" stopIfTrue="1" operator="equal">
      <formula>$AX$142</formula>
    </cfRule>
  </conditionalFormatting>
  <conditionalFormatting sqref="H286">
    <cfRule type="cellIs" dxfId="5025" priority="5021" stopIfTrue="1" operator="equal">
      <formula>$AX$142</formula>
    </cfRule>
  </conditionalFormatting>
  <conditionalFormatting sqref="AE286">
    <cfRule type="cellIs" dxfId="5024" priority="5020" stopIfTrue="1" operator="equal">
      <formula>$AX$142</formula>
    </cfRule>
  </conditionalFormatting>
  <conditionalFormatting sqref="Q286">
    <cfRule type="cellIs" dxfId="5023" priority="5019" stopIfTrue="1" operator="equal">
      <formula>$AX$142</formula>
    </cfRule>
  </conditionalFormatting>
  <conditionalFormatting sqref="AJ286">
    <cfRule type="cellIs" dxfId="5022" priority="5018" stopIfTrue="1" operator="equal">
      <formula>$AX$142</formula>
    </cfRule>
  </conditionalFormatting>
  <conditionalFormatting sqref="T286:U286">
    <cfRule type="cellIs" dxfId="5021" priority="5017" stopIfTrue="1" operator="equal">
      <formula>$AX$142</formula>
    </cfRule>
  </conditionalFormatting>
  <conditionalFormatting sqref="F286">
    <cfRule type="cellIs" dxfId="5020" priority="5016" stopIfTrue="1" operator="equal">
      <formula>$AX$142</formula>
    </cfRule>
  </conditionalFormatting>
  <conditionalFormatting sqref="AH286">
    <cfRule type="cellIs" dxfId="5019" priority="5015" stopIfTrue="1" operator="equal">
      <formula>$AX$142</formula>
    </cfRule>
  </conditionalFormatting>
  <conditionalFormatting sqref="AK286">
    <cfRule type="cellIs" dxfId="5018" priority="5014" stopIfTrue="1" operator="equal">
      <formula>$AX$142</formula>
    </cfRule>
  </conditionalFormatting>
  <conditionalFormatting sqref="G286">
    <cfRule type="cellIs" dxfId="5017" priority="5013" stopIfTrue="1" operator="equal">
      <formula>$AX$142</formula>
    </cfRule>
  </conditionalFormatting>
  <conditionalFormatting sqref="V286">
    <cfRule type="cellIs" dxfId="5016" priority="5012" stopIfTrue="1" operator="equal">
      <formula>$AX$142</formula>
    </cfRule>
  </conditionalFormatting>
  <conditionalFormatting sqref="AB286">
    <cfRule type="cellIs" dxfId="5015" priority="5011" stopIfTrue="1" operator="equal">
      <formula>$AX$142</formula>
    </cfRule>
  </conditionalFormatting>
  <conditionalFormatting sqref="W286">
    <cfRule type="cellIs" dxfId="5014" priority="5010" stopIfTrue="1" operator="equal">
      <formula>$AX$142</formula>
    </cfRule>
  </conditionalFormatting>
  <conditionalFormatting sqref="Z286:AA286">
    <cfRule type="cellIs" dxfId="5013" priority="5007" stopIfTrue="1" operator="equal">
      <formula>$AX$142</formula>
    </cfRule>
  </conditionalFormatting>
  <conditionalFormatting sqref="AF286:AG286">
    <cfRule type="cellIs" dxfId="5012" priority="5009" stopIfTrue="1" operator="equal">
      <formula>$AX$142</formula>
    </cfRule>
  </conditionalFormatting>
  <conditionalFormatting sqref="AC286">
    <cfRule type="cellIs" dxfId="5011" priority="5008" stopIfTrue="1" operator="equal">
      <formula>$AX$142</formula>
    </cfRule>
  </conditionalFormatting>
  <conditionalFormatting sqref="E286">
    <cfRule type="cellIs" dxfId="5010" priority="5006" stopIfTrue="1" operator="equal">
      <formula>$AX$142</formula>
    </cfRule>
  </conditionalFormatting>
  <conditionalFormatting sqref="M286:O286">
    <cfRule type="cellIs" dxfId="5009" priority="5005" stopIfTrue="1" operator="equal">
      <formula>$AX$142</formula>
    </cfRule>
  </conditionalFormatting>
  <conditionalFormatting sqref="C286:D286">
    <cfRule type="cellIs" dxfId="5008" priority="5004" stopIfTrue="1" operator="equal">
      <formula>$AX$142</formula>
    </cfRule>
  </conditionalFormatting>
  <conditionalFormatting sqref="S286">
    <cfRule type="cellIs" dxfId="5007" priority="5003" stopIfTrue="1" operator="equal">
      <formula>$AX$141</formula>
    </cfRule>
  </conditionalFormatting>
  <conditionalFormatting sqref="P287">
    <cfRule type="cellIs" dxfId="5006" priority="5002" stopIfTrue="1" operator="equal">
      <formula>$AX$142</formula>
    </cfRule>
  </conditionalFormatting>
  <conditionalFormatting sqref="H287">
    <cfRule type="cellIs" dxfId="5005" priority="5001" stopIfTrue="1" operator="equal">
      <formula>$AX$142</formula>
    </cfRule>
  </conditionalFormatting>
  <conditionalFormatting sqref="AE287">
    <cfRule type="cellIs" dxfId="5004" priority="5000" stopIfTrue="1" operator="equal">
      <formula>$AX$142</formula>
    </cfRule>
  </conditionalFormatting>
  <conditionalFormatting sqref="Q287">
    <cfRule type="cellIs" dxfId="5003" priority="4999" stopIfTrue="1" operator="equal">
      <formula>$AX$142</formula>
    </cfRule>
  </conditionalFormatting>
  <conditionalFormatting sqref="AJ287">
    <cfRule type="cellIs" dxfId="5002" priority="4998" stopIfTrue="1" operator="equal">
      <formula>$AX$142</formula>
    </cfRule>
  </conditionalFormatting>
  <conditionalFormatting sqref="T287:U287">
    <cfRule type="cellIs" dxfId="5001" priority="4997" stopIfTrue="1" operator="equal">
      <formula>$AX$142</formula>
    </cfRule>
  </conditionalFormatting>
  <conditionalFormatting sqref="F287">
    <cfRule type="cellIs" dxfId="5000" priority="4996" stopIfTrue="1" operator="equal">
      <formula>$AX$142</formula>
    </cfRule>
  </conditionalFormatting>
  <conditionalFormatting sqref="AH287">
    <cfRule type="cellIs" dxfId="4999" priority="4995" stopIfTrue="1" operator="equal">
      <formula>$AX$142</formula>
    </cfRule>
  </conditionalFormatting>
  <conditionalFormatting sqref="AK287">
    <cfRule type="cellIs" dxfId="4998" priority="4994" stopIfTrue="1" operator="equal">
      <formula>$AX$142</formula>
    </cfRule>
  </conditionalFormatting>
  <conditionalFormatting sqref="G287">
    <cfRule type="cellIs" dxfId="4997" priority="4993" stopIfTrue="1" operator="equal">
      <formula>$AX$142</formula>
    </cfRule>
  </conditionalFormatting>
  <conditionalFormatting sqref="V287">
    <cfRule type="cellIs" dxfId="4996" priority="4992" stopIfTrue="1" operator="equal">
      <formula>$AX$142</formula>
    </cfRule>
  </conditionalFormatting>
  <conditionalFormatting sqref="AB287">
    <cfRule type="cellIs" dxfId="4995" priority="4991" stopIfTrue="1" operator="equal">
      <formula>$AX$142</formula>
    </cfRule>
  </conditionalFormatting>
  <conditionalFormatting sqref="W287">
    <cfRule type="cellIs" dxfId="4994" priority="4990" stopIfTrue="1" operator="equal">
      <formula>$AX$142</formula>
    </cfRule>
  </conditionalFormatting>
  <conditionalFormatting sqref="Z287:AA287">
    <cfRule type="cellIs" dxfId="4993" priority="4987" stopIfTrue="1" operator="equal">
      <formula>$AX$142</formula>
    </cfRule>
  </conditionalFormatting>
  <conditionalFormatting sqref="AF287:AG287">
    <cfRule type="cellIs" dxfId="4992" priority="4989" stopIfTrue="1" operator="equal">
      <formula>$AX$142</formula>
    </cfRule>
  </conditionalFormatting>
  <conditionalFormatting sqref="AC287">
    <cfRule type="cellIs" dxfId="4991" priority="4988" stopIfTrue="1" operator="equal">
      <formula>$AX$142</formula>
    </cfRule>
  </conditionalFormatting>
  <conditionalFormatting sqref="E287">
    <cfRule type="cellIs" dxfId="4990" priority="4986" stopIfTrue="1" operator="equal">
      <formula>$AX$142</formula>
    </cfRule>
  </conditionalFormatting>
  <conditionalFormatting sqref="M287:O287">
    <cfRule type="cellIs" dxfId="4989" priority="4985" stopIfTrue="1" operator="equal">
      <formula>$AX$142</formula>
    </cfRule>
  </conditionalFormatting>
  <conditionalFormatting sqref="C287:D287">
    <cfRule type="cellIs" dxfId="4988" priority="4984" stopIfTrue="1" operator="equal">
      <formula>$AX$142</formula>
    </cfRule>
  </conditionalFormatting>
  <conditionalFormatting sqref="S287">
    <cfRule type="cellIs" dxfId="4987" priority="4983" stopIfTrue="1" operator="equal">
      <formula>$AX$141</formula>
    </cfRule>
  </conditionalFormatting>
  <conditionalFormatting sqref="P288">
    <cfRule type="cellIs" dxfId="4986" priority="4982" stopIfTrue="1" operator="equal">
      <formula>$AX$142</formula>
    </cfRule>
  </conditionalFormatting>
  <conditionalFormatting sqref="H288">
    <cfRule type="cellIs" dxfId="4985" priority="4981" stopIfTrue="1" operator="equal">
      <formula>$AX$142</formula>
    </cfRule>
  </conditionalFormatting>
  <conditionalFormatting sqref="AE288">
    <cfRule type="cellIs" dxfId="4984" priority="4980" stopIfTrue="1" operator="equal">
      <formula>$AX$142</formula>
    </cfRule>
  </conditionalFormatting>
  <conditionalFormatting sqref="Q288">
    <cfRule type="cellIs" dxfId="4983" priority="4979" stopIfTrue="1" operator="equal">
      <formula>$AX$142</formula>
    </cfRule>
  </conditionalFormatting>
  <conditionalFormatting sqref="AJ288">
    <cfRule type="cellIs" dxfId="4982" priority="4978" stopIfTrue="1" operator="equal">
      <formula>$AX$142</formula>
    </cfRule>
  </conditionalFormatting>
  <conditionalFormatting sqref="T288:U288">
    <cfRule type="cellIs" dxfId="4981" priority="4977" stopIfTrue="1" operator="equal">
      <formula>$AX$142</formula>
    </cfRule>
  </conditionalFormatting>
  <conditionalFormatting sqref="F288">
    <cfRule type="cellIs" dxfId="4980" priority="4976" stopIfTrue="1" operator="equal">
      <formula>$AX$142</formula>
    </cfRule>
  </conditionalFormatting>
  <conditionalFormatting sqref="AH288">
    <cfRule type="cellIs" dxfId="4979" priority="4975" stopIfTrue="1" operator="equal">
      <formula>$AX$142</formula>
    </cfRule>
  </conditionalFormatting>
  <conditionalFormatting sqref="AK288">
    <cfRule type="cellIs" dxfId="4978" priority="4974" stopIfTrue="1" operator="equal">
      <formula>$AX$142</formula>
    </cfRule>
  </conditionalFormatting>
  <conditionalFormatting sqref="G288">
    <cfRule type="cellIs" dxfId="4977" priority="4973" stopIfTrue="1" operator="equal">
      <formula>$AX$142</formula>
    </cfRule>
  </conditionalFormatting>
  <conditionalFormatting sqref="V288">
    <cfRule type="cellIs" dxfId="4976" priority="4972" stopIfTrue="1" operator="equal">
      <formula>$AX$142</formula>
    </cfRule>
  </conditionalFormatting>
  <conditionalFormatting sqref="AB288">
    <cfRule type="cellIs" dxfId="4975" priority="4971" stopIfTrue="1" operator="equal">
      <formula>$AX$142</formula>
    </cfRule>
  </conditionalFormatting>
  <conditionalFormatting sqref="W288">
    <cfRule type="cellIs" dxfId="4974" priority="4970" stopIfTrue="1" operator="equal">
      <formula>$AX$142</formula>
    </cfRule>
  </conditionalFormatting>
  <conditionalFormatting sqref="Z288:AA288">
    <cfRule type="cellIs" dxfId="4973" priority="4967" stopIfTrue="1" operator="equal">
      <formula>$AX$142</formula>
    </cfRule>
  </conditionalFormatting>
  <conditionalFormatting sqref="AF288:AG288">
    <cfRule type="cellIs" dxfId="4972" priority="4969" stopIfTrue="1" operator="equal">
      <formula>$AX$142</formula>
    </cfRule>
  </conditionalFormatting>
  <conditionalFormatting sqref="AC288">
    <cfRule type="cellIs" dxfId="4971" priority="4968" stopIfTrue="1" operator="equal">
      <formula>$AX$142</formula>
    </cfRule>
  </conditionalFormatting>
  <conditionalFormatting sqref="E288">
    <cfRule type="cellIs" dxfId="4970" priority="4966" stopIfTrue="1" operator="equal">
      <formula>$AX$142</formula>
    </cfRule>
  </conditionalFormatting>
  <conditionalFormatting sqref="M288:O288">
    <cfRule type="cellIs" dxfId="4969" priority="4965" stopIfTrue="1" operator="equal">
      <formula>$AX$142</formula>
    </cfRule>
  </conditionalFormatting>
  <conditionalFormatting sqref="C288:D288">
    <cfRule type="cellIs" dxfId="4968" priority="4964" stopIfTrue="1" operator="equal">
      <formula>$AX$142</formula>
    </cfRule>
  </conditionalFormatting>
  <conditionalFormatting sqref="S288">
    <cfRule type="cellIs" dxfId="4967" priority="4963" stopIfTrue="1" operator="equal">
      <formula>$AX$141</formula>
    </cfRule>
  </conditionalFormatting>
  <conditionalFormatting sqref="P289">
    <cfRule type="cellIs" dxfId="4966" priority="4962" stopIfTrue="1" operator="equal">
      <formula>$AX$142</formula>
    </cfRule>
  </conditionalFormatting>
  <conditionalFormatting sqref="H289">
    <cfRule type="cellIs" dxfId="4965" priority="4961" stopIfTrue="1" operator="equal">
      <formula>$AX$142</formula>
    </cfRule>
  </conditionalFormatting>
  <conditionalFormatting sqref="AE289">
    <cfRule type="cellIs" dxfId="4964" priority="4960" stopIfTrue="1" operator="equal">
      <formula>$AX$142</formula>
    </cfRule>
  </conditionalFormatting>
  <conditionalFormatting sqref="Q289">
    <cfRule type="cellIs" dxfId="4963" priority="4959" stopIfTrue="1" operator="equal">
      <formula>$AX$142</formula>
    </cfRule>
  </conditionalFormatting>
  <conditionalFormatting sqref="AJ289">
    <cfRule type="cellIs" dxfId="4962" priority="4958" stopIfTrue="1" operator="equal">
      <formula>$AX$142</formula>
    </cfRule>
  </conditionalFormatting>
  <conditionalFormatting sqref="T289:U289">
    <cfRule type="cellIs" dxfId="4961" priority="4957" stopIfTrue="1" operator="equal">
      <formula>$AX$142</formula>
    </cfRule>
  </conditionalFormatting>
  <conditionalFormatting sqref="F289">
    <cfRule type="cellIs" dxfId="4960" priority="4956" stopIfTrue="1" operator="equal">
      <formula>$AX$142</formula>
    </cfRule>
  </conditionalFormatting>
  <conditionalFormatting sqref="AH289">
    <cfRule type="cellIs" dxfId="4959" priority="4955" stopIfTrue="1" operator="equal">
      <formula>$AX$142</formula>
    </cfRule>
  </conditionalFormatting>
  <conditionalFormatting sqref="AK289">
    <cfRule type="cellIs" dxfId="4958" priority="4954" stopIfTrue="1" operator="equal">
      <formula>$AX$142</formula>
    </cfRule>
  </conditionalFormatting>
  <conditionalFormatting sqref="G289">
    <cfRule type="cellIs" dxfId="4957" priority="4953" stopIfTrue="1" operator="equal">
      <formula>$AX$142</formula>
    </cfRule>
  </conditionalFormatting>
  <conditionalFormatting sqref="V289">
    <cfRule type="cellIs" dxfId="4956" priority="4952" stopIfTrue="1" operator="equal">
      <formula>$AX$142</formula>
    </cfRule>
  </conditionalFormatting>
  <conditionalFormatting sqref="AB289">
    <cfRule type="cellIs" dxfId="4955" priority="4951" stopIfTrue="1" operator="equal">
      <formula>$AX$142</formula>
    </cfRule>
  </conditionalFormatting>
  <conditionalFormatting sqref="W289">
    <cfRule type="cellIs" dxfId="4954" priority="4950" stopIfTrue="1" operator="equal">
      <formula>$AX$142</formula>
    </cfRule>
  </conditionalFormatting>
  <conditionalFormatting sqref="Z289:AA289">
    <cfRule type="cellIs" dxfId="4953" priority="4947" stopIfTrue="1" operator="equal">
      <formula>$AX$142</formula>
    </cfRule>
  </conditionalFormatting>
  <conditionalFormatting sqref="AF289:AG289">
    <cfRule type="cellIs" dxfId="4952" priority="4949" stopIfTrue="1" operator="equal">
      <formula>$AX$142</formula>
    </cfRule>
  </conditionalFormatting>
  <conditionalFormatting sqref="AC289">
    <cfRule type="cellIs" dxfId="4951" priority="4948" stopIfTrue="1" operator="equal">
      <formula>$AX$142</formula>
    </cfRule>
  </conditionalFormatting>
  <conditionalFormatting sqref="E289">
    <cfRule type="cellIs" dxfId="4950" priority="4946" stopIfTrue="1" operator="equal">
      <formula>$AX$142</formula>
    </cfRule>
  </conditionalFormatting>
  <conditionalFormatting sqref="M289:O289">
    <cfRule type="cellIs" dxfId="4949" priority="4945" stopIfTrue="1" operator="equal">
      <formula>$AX$142</formula>
    </cfRule>
  </conditionalFormatting>
  <conditionalFormatting sqref="C289:D289">
    <cfRule type="cellIs" dxfId="4948" priority="4944" stopIfTrue="1" operator="equal">
      <formula>$AX$142</formula>
    </cfRule>
  </conditionalFormatting>
  <conditionalFormatting sqref="S289">
    <cfRule type="cellIs" dxfId="4947" priority="4943" stopIfTrue="1" operator="equal">
      <formula>$AX$141</formula>
    </cfRule>
  </conditionalFormatting>
  <conditionalFormatting sqref="P290">
    <cfRule type="cellIs" dxfId="4946" priority="4942" stopIfTrue="1" operator="equal">
      <formula>$AX$142</formula>
    </cfRule>
  </conditionalFormatting>
  <conditionalFormatting sqref="H290">
    <cfRule type="cellIs" dxfId="4945" priority="4941" stopIfTrue="1" operator="equal">
      <formula>$AX$142</formula>
    </cfRule>
  </conditionalFormatting>
  <conditionalFormatting sqref="AE290">
    <cfRule type="cellIs" dxfId="4944" priority="4940" stopIfTrue="1" operator="equal">
      <formula>$AX$142</formula>
    </cfRule>
  </conditionalFormatting>
  <conditionalFormatting sqref="Q290">
    <cfRule type="cellIs" dxfId="4943" priority="4939" stopIfTrue="1" operator="equal">
      <formula>$AX$142</formula>
    </cfRule>
  </conditionalFormatting>
  <conditionalFormatting sqref="AJ290">
    <cfRule type="cellIs" dxfId="4942" priority="4938" stopIfTrue="1" operator="equal">
      <formula>$AX$142</formula>
    </cfRule>
  </conditionalFormatting>
  <conditionalFormatting sqref="T290:U290">
    <cfRule type="cellIs" dxfId="4941" priority="4937" stopIfTrue="1" operator="equal">
      <formula>$AX$142</formula>
    </cfRule>
  </conditionalFormatting>
  <conditionalFormatting sqref="F290">
    <cfRule type="cellIs" dxfId="4940" priority="4936" stopIfTrue="1" operator="equal">
      <formula>$AX$142</formula>
    </cfRule>
  </conditionalFormatting>
  <conditionalFormatting sqref="AH290">
    <cfRule type="cellIs" dxfId="4939" priority="4935" stopIfTrue="1" operator="equal">
      <formula>$AX$142</formula>
    </cfRule>
  </conditionalFormatting>
  <conditionalFormatting sqref="AK290">
    <cfRule type="cellIs" dxfId="4938" priority="4934" stopIfTrue="1" operator="equal">
      <formula>$AX$142</formula>
    </cfRule>
  </conditionalFormatting>
  <conditionalFormatting sqref="G290">
    <cfRule type="cellIs" dxfId="4937" priority="4933" stopIfTrue="1" operator="equal">
      <formula>$AX$142</formula>
    </cfRule>
  </conditionalFormatting>
  <conditionalFormatting sqref="V290">
    <cfRule type="cellIs" dxfId="4936" priority="4932" stopIfTrue="1" operator="equal">
      <formula>$AX$142</formula>
    </cfRule>
  </conditionalFormatting>
  <conditionalFormatting sqref="AB290">
    <cfRule type="cellIs" dxfId="4935" priority="4931" stopIfTrue="1" operator="equal">
      <formula>$AX$142</formula>
    </cfRule>
  </conditionalFormatting>
  <conditionalFormatting sqref="W290">
    <cfRule type="cellIs" dxfId="4934" priority="4930" stopIfTrue="1" operator="equal">
      <formula>$AX$142</formula>
    </cfRule>
  </conditionalFormatting>
  <conditionalFormatting sqref="Z290:AA290">
    <cfRule type="cellIs" dxfId="4933" priority="4927" stopIfTrue="1" operator="equal">
      <formula>$AX$142</formula>
    </cfRule>
  </conditionalFormatting>
  <conditionalFormatting sqref="AF290:AG290">
    <cfRule type="cellIs" dxfId="4932" priority="4929" stopIfTrue="1" operator="equal">
      <formula>$AX$142</formula>
    </cfRule>
  </conditionalFormatting>
  <conditionalFormatting sqref="AC290">
    <cfRule type="cellIs" dxfId="4931" priority="4928" stopIfTrue="1" operator="equal">
      <formula>$AX$142</formula>
    </cfRule>
  </conditionalFormatting>
  <conditionalFormatting sqref="E290">
    <cfRule type="cellIs" dxfId="4930" priority="4926" stopIfTrue="1" operator="equal">
      <formula>$AX$142</formula>
    </cfRule>
  </conditionalFormatting>
  <conditionalFormatting sqref="M290:O290">
    <cfRule type="cellIs" dxfId="4929" priority="4925" stopIfTrue="1" operator="equal">
      <formula>$AX$142</formula>
    </cfRule>
  </conditionalFormatting>
  <conditionalFormatting sqref="C290:D290">
    <cfRule type="cellIs" dxfId="4928" priority="4924" stopIfTrue="1" operator="equal">
      <formula>$AX$142</formula>
    </cfRule>
  </conditionalFormatting>
  <conditionalFormatting sqref="S290">
    <cfRule type="cellIs" dxfId="4927" priority="4923" stopIfTrue="1" operator="equal">
      <formula>$AX$141</formula>
    </cfRule>
  </conditionalFormatting>
  <conditionalFormatting sqref="P291">
    <cfRule type="cellIs" dxfId="4926" priority="4922" stopIfTrue="1" operator="equal">
      <formula>$AX$142</formula>
    </cfRule>
  </conditionalFormatting>
  <conditionalFormatting sqref="H291">
    <cfRule type="cellIs" dxfId="4925" priority="4921" stopIfTrue="1" operator="equal">
      <formula>$AX$142</formula>
    </cfRule>
  </conditionalFormatting>
  <conditionalFormatting sqref="AE291">
    <cfRule type="cellIs" dxfId="4924" priority="4920" stopIfTrue="1" operator="equal">
      <formula>$AX$142</formula>
    </cfRule>
  </conditionalFormatting>
  <conditionalFormatting sqref="Q291">
    <cfRule type="cellIs" dxfId="4923" priority="4919" stopIfTrue="1" operator="equal">
      <formula>$AX$142</formula>
    </cfRule>
  </conditionalFormatting>
  <conditionalFormatting sqref="AJ291">
    <cfRule type="cellIs" dxfId="4922" priority="4918" stopIfTrue="1" operator="equal">
      <formula>$AX$142</formula>
    </cfRule>
  </conditionalFormatting>
  <conditionalFormatting sqref="T291:U291">
    <cfRule type="cellIs" dxfId="4921" priority="4917" stopIfTrue="1" operator="equal">
      <formula>$AX$142</formula>
    </cfRule>
  </conditionalFormatting>
  <conditionalFormatting sqref="F291">
    <cfRule type="cellIs" dxfId="4920" priority="4916" stopIfTrue="1" operator="equal">
      <formula>$AX$142</formula>
    </cfRule>
  </conditionalFormatting>
  <conditionalFormatting sqref="AH291">
    <cfRule type="cellIs" dxfId="4919" priority="4915" stopIfTrue="1" operator="equal">
      <formula>$AX$142</formula>
    </cfRule>
  </conditionalFormatting>
  <conditionalFormatting sqref="AK291">
    <cfRule type="cellIs" dxfId="4918" priority="4914" stopIfTrue="1" operator="equal">
      <formula>$AX$142</formula>
    </cfRule>
  </conditionalFormatting>
  <conditionalFormatting sqref="G291">
    <cfRule type="cellIs" dxfId="4917" priority="4913" stopIfTrue="1" operator="equal">
      <formula>$AX$142</formula>
    </cfRule>
  </conditionalFormatting>
  <conditionalFormatting sqref="V291">
    <cfRule type="cellIs" dxfId="4916" priority="4912" stopIfTrue="1" operator="equal">
      <formula>$AX$142</formula>
    </cfRule>
  </conditionalFormatting>
  <conditionalFormatting sqref="AB291">
    <cfRule type="cellIs" dxfId="4915" priority="4911" stopIfTrue="1" operator="equal">
      <formula>$AX$142</formula>
    </cfRule>
  </conditionalFormatting>
  <conditionalFormatting sqref="W291">
    <cfRule type="cellIs" dxfId="4914" priority="4910" stopIfTrue="1" operator="equal">
      <formula>$AX$142</formula>
    </cfRule>
  </conditionalFormatting>
  <conditionalFormatting sqref="Z291:AA291">
    <cfRule type="cellIs" dxfId="4913" priority="4907" stopIfTrue="1" operator="equal">
      <formula>$AX$142</formula>
    </cfRule>
  </conditionalFormatting>
  <conditionalFormatting sqref="AF291:AG291">
    <cfRule type="cellIs" dxfId="4912" priority="4909" stopIfTrue="1" operator="equal">
      <formula>$AX$142</formula>
    </cfRule>
  </conditionalFormatting>
  <conditionalFormatting sqref="AC291">
    <cfRule type="cellIs" dxfId="4911" priority="4908" stopIfTrue="1" operator="equal">
      <formula>$AX$142</formula>
    </cfRule>
  </conditionalFormatting>
  <conditionalFormatting sqref="E291">
    <cfRule type="cellIs" dxfId="4910" priority="4906" stopIfTrue="1" operator="equal">
      <formula>$AX$142</formula>
    </cfRule>
  </conditionalFormatting>
  <conditionalFormatting sqref="M291:O291">
    <cfRule type="cellIs" dxfId="4909" priority="4905" stopIfTrue="1" operator="equal">
      <formula>$AX$142</formula>
    </cfRule>
  </conditionalFormatting>
  <conditionalFormatting sqref="C291:D291">
    <cfRule type="cellIs" dxfId="4908" priority="4904" stopIfTrue="1" operator="equal">
      <formula>$AX$142</formula>
    </cfRule>
  </conditionalFormatting>
  <conditionalFormatting sqref="S291">
    <cfRule type="cellIs" dxfId="4907" priority="4903" stopIfTrue="1" operator="equal">
      <formula>$AX$141</formula>
    </cfRule>
  </conditionalFormatting>
  <conditionalFormatting sqref="P292">
    <cfRule type="cellIs" dxfId="4906" priority="4902" stopIfTrue="1" operator="equal">
      <formula>$AX$142</formula>
    </cfRule>
  </conditionalFormatting>
  <conditionalFormatting sqref="H292">
    <cfRule type="cellIs" dxfId="4905" priority="4901" stopIfTrue="1" operator="equal">
      <formula>$AX$142</formula>
    </cfRule>
  </conditionalFormatting>
  <conditionalFormatting sqref="AE292">
    <cfRule type="cellIs" dxfId="4904" priority="4900" stopIfTrue="1" operator="equal">
      <formula>$AX$142</formula>
    </cfRule>
  </conditionalFormatting>
  <conditionalFormatting sqref="Q292">
    <cfRule type="cellIs" dxfId="4903" priority="4899" stopIfTrue="1" operator="equal">
      <formula>$AX$142</formula>
    </cfRule>
  </conditionalFormatting>
  <conditionalFormatting sqref="AJ292">
    <cfRule type="cellIs" dxfId="4902" priority="4898" stopIfTrue="1" operator="equal">
      <formula>$AX$142</formula>
    </cfRule>
  </conditionalFormatting>
  <conditionalFormatting sqref="T292:U292">
    <cfRule type="cellIs" dxfId="4901" priority="4897" stopIfTrue="1" operator="equal">
      <formula>$AX$142</formula>
    </cfRule>
  </conditionalFormatting>
  <conditionalFormatting sqref="F292">
    <cfRule type="cellIs" dxfId="4900" priority="4896" stopIfTrue="1" operator="equal">
      <formula>$AX$142</formula>
    </cfRule>
  </conditionalFormatting>
  <conditionalFormatting sqref="AH292">
    <cfRule type="cellIs" dxfId="4899" priority="4895" stopIfTrue="1" operator="equal">
      <formula>$AX$142</formula>
    </cfRule>
  </conditionalFormatting>
  <conditionalFormatting sqref="AK292">
    <cfRule type="cellIs" dxfId="4898" priority="4894" stopIfTrue="1" operator="equal">
      <formula>$AX$142</formula>
    </cfRule>
  </conditionalFormatting>
  <conditionalFormatting sqref="G292">
    <cfRule type="cellIs" dxfId="4897" priority="4893" stopIfTrue="1" operator="equal">
      <formula>$AX$142</formula>
    </cfRule>
  </conditionalFormatting>
  <conditionalFormatting sqref="V292">
    <cfRule type="cellIs" dxfId="4896" priority="4892" stopIfTrue="1" operator="equal">
      <formula>$AX$142</formula>
    </cfRule>
  </conditionalFormatting>
  <conditionalFormatting sqref="AB292">
    <cfRule type="cellIs" dxfId="4895" priority="4891" stopIfTrue="1" operator="equal">
      <formula>$AX$142</formula>
    </cfRule>
  </conditionalFormatting>
  <conditionalFormatting sqref="W292">
    <cfRule type="cellIs" dxfId="4894" priority="4890" stopIfTrue="1" operator="equal">
      <formula>$AX$142</formula>
    </cfRule>
  </conditionalFormatting>
  <conditionalFormatting sqref="Z292:AA292">
    <cfRule type="cellIs" dxfId="4893" priority="4887" stopIfTrue="1" operator="equal">
      <formula>$AX$142</formula>
    </cfRule>
  </conditionalFormatting>
  <conditionalFormatting sqref="AF292:AG292">
    <cfRule type="cellIs" dxfId="4892" priority="4889" stopIfTrue="1" operator="equal">
      <formula>$AX$142</formula>
    </cfRule>
  </conditionalFormatting>
  <conditionalFormatting sqref="AC292">
    <cfRule type="cellIs" dxfId="4891" priority="4888" stopIfTrue="1" operator="equal">
      <formula>$AX$142</formula>
    </cfRule>
  </conditionalFormatting>
  <conditionalFormatting sqref="E292">
    <cfRule type="cellIs" dxfId="4890" priority="4886" stopIfTrue="1" operator="equal">
      <formula>$AX$142</formula>
    </cfRule>
  </conditionalFormatting>
  <conditionalFormatting sqref="M292:O292">
    <cfRule type="cellIs" dxfId="4889" priority="4885" stopIfTrue="1" operator="equal">
      <formula>$AX$142</formula>
    </cfRule>
  </conditionalFormatting>
  <conditionalFormatting sqref="C292:D292">
    <cfRule type="cellIs" dxfId="4888" priority="4884" stopIfTrue="1" operator="equal">
      <formula>$AX$142</formula>
    </cfRule>
  </conditionalFormatting>
  <conditionalFormatting sqref="S292">
    <cfRule type="cellIs" dxfId="4887" priority="4883" stopIfTrue="1" operator="equal">
      <formula>$AX$141</formula>
    </cfRule>
  </conditionalFormatting>
  <conditionalFormatting sqref="P293">
    <cfRule type="cellIs" dxfId="4886" priority="4882" stopIfTrue="1" operator="equal">
      <formula>$AX$142</formula>
    </cfRule>
  </conditionalFormatting>
  <conditionalFormatting sqref="H293">
    <cfRule type="cellIs" dxfId="4885" priority="4881" stopIfTrue="1" operator="equal">
      <formula>$AX$142</formula>
    </cfRule>
  </conditionalFormatting>
  <conditionalFormatting sqref="AE293">
    <cfRule type="cellIs" dxfId="4884" priority="4880" stopIfTrue="1" operator="equal">
      <formula>$AX$142</formula>
    </cfRule>
  </conditionalFormatting>
  <conditionalFormatting sqref="Q293">
    <cfRule type="cellIs" dxfId="4883" priority="4879" stopIfTrue="1" operator="equal">
      <formula>$AX$142</formula>
    </cfRule>
  </conditionalFormatting>
  <conditionalFormatting sqref="AJ293">
    <cfRule type="cellIs" dxfId="4882" priority="4878" stopIfTrue="1" operator="equal">
      <formula>$AX$142</formula>
    </cfRule>
  </conditionalFormatting>
  <conditionalFormatting sqref="T293:U293">
    <cfRule type="cellIs" dxfId="4881" priority="4877" stopIfTrue="1" operator="equal">
      <formula>$AX$142</formula>
    </cfRule>
  </conditionalFormatting>
  <conditionalFormatting sqref="F293">
    <cfRule type="cellIs" dxfId="4880" priority="4876" stopIfTrue="1" operator="equal">
      <formula>$AX$142</formula>
    </cfRule>
  </conditionalFormatting>
  <conditionalFormatting sqref="AH293">
    <cfRule type="cellIs" dxfId="4879" priority="4875" stopIfTrue="1" operator="equal">
      <formula>$AX$142</formula>
    </cfRule>
  </conditionalFormatting>
  <conditionalFormatting sqref="AK293">
    <cfRule type="cellIs" dxfId="4878" priority="4874" stopIfTrue="1" operator="equal">
      <formula>$AX$142</formula>
    </cfRule>
  </conditionalFormatting>
  <conditionalFormatting sqref="G293">
    <cfRule type="cellIs" dxfId="4877" priority="4873" stopIfTrue="1" operator="equal">
      <formula>$AX$142</formula>
    </cfRule>
  </conditionalFormatting>
  <conditionalFormatting sqref="V293">
    <cfRule type="cellIs" dxfId="4876" priority="4872" stopIfTrue="1" operator="equal">
      <formula>$AX$142</formula>
    </cfRule>
  </conditionalFormatting>
  <conditionalFormatting sqref="AB293">
    <cfRule type="cellIs" dxfId="4875" priority="4871" stopIfTrue="1" operator="equal">
      <formula>$AX$142</formula>
    </cfRule>
  </conditionalFormatting>
  <conditionalFormatting sqref="W293">
    <cfRule type="cellIs" dxfId="4874" priority="4870" stopIfTrue="1" operator="equal">
      <formula>$AX$142</formula>
    </cfRule>
  </conditionalFormatting>
  <conditionalFormatting sqref="Z293:AA293">
    <cfRule type="cellIs" dxfId="4873" priority="4867" stopIfTrue="1" operator="equal">
      <formula>$AX$142</formula>
    </cfRule>
  </conditionalFormatting>
  <conditionalFormatting sqref="AF293:AG293">
    <cfRule type="cellIs" dxfId="4872" priority="4869" stopIfTrue="1" operator="equal">
      <formula>$AX$142</formula>
    </cfRule>
  </conditionalFormatting>
  <conditionalFormatting sqref="AC293">
    <cfRule type="cellIs" dxfId="4871" priority="4868" stopIfTrue="1" operator="equal">
      <formula>$AX$142</formula>
    </cfRule>
  </conditionalFormatting>
  <conditionalFormatting sqref="E293">
    <cfRule type="cellIs" dxfId="4870" priority="4866" stopIfTrue="1" operator="equal">
      <formula>$AX$142</formula>
    </cfRule>
  </conditionalFormatting>
  <conditionalFormatting sqref="M293:O293">
    <cfRule type="cellIs" dxfId="4869" priority="4865" stopIfTrue="1" operator="equal">
      <formula>$AX$142</formula>
    </cfRule>
  </conditionalFormatting>
  <conditionalFormatting sqref="C293:D293">
    <cfRule type="cellIs" dxfId="4868" priority="4864" stopIfTrue="1" operator="equal">
      <formula>$AX$142</formula>
    </cfRule>
  </conditionalFormatting>
  <conditionalFormatting sqref="S293">
    <cfRule type="cellIs" dxfId="4867" priority="4863" stopIfTrue="1" operator="equal">
      <formula>$AX$141</formula>
    </cfRule>
  </conditionalFormatting>
  <conditionalFormatting sqref="P294">
    <cfRule type="cellIs" dxfId="4866" priority="4862" stopIfTrue="1" operator="equal">
      <formula>$AX$142</formula>
    </cfRule>
  </conditionalFormatting>
  <conditionalFormatting sqref="H294">
    <cfRule type="cellIs" dxfId="4865" priority="4861" stopIfTrue="1" operator="equal">
      <formula>$AX$142</formula>
    </cfRule>
  </conditionalFormatting>
  <conditionalFormatting sqref="AE294">
    <cfRule type="cellIs" dxfId="4864" priority="4860" stopIfTrue="1" operator="equal">
      <formula>$AX$142</formula>
    </cfRule>
  </conditionalFormatting>
  <conditionalFormatting sqref="Q294">
    <cfRule type="cellIs" dxfId="4863" priority="4859" stopIfTrue="1" operator="equal">
      <formula>$AX$142</formula>
    </cfRule>
  </conditionalFormatting>
  <conditionalFormatting sqref="AJ294">
    <cfRule type="cellIs" dxfId="4862" priority="4858" stopIfTrue="1" operator="equal">
      <formula>$AX$142</formula>
    </cfRule>
  </conditionalFormatting>
  <conditionalFormatting sqref="T294:U294">
    <cfRule type="cellIs" dxfId="4861" priority="4857" stopIfTrue="1" operator="equal">
      <formula>$AX$142</formula>
    </cfRule>
  </conditionalFormatting>
  <conditionalFormatting sqref="F294">
    <cfRule type="cellIs" dxfId="4860" priority="4856" stopIfTrue="1" operator="equal">
      <formula>$AX$142</formula>
    </cfRule>
  </conditionalFormatting>
  <conditionalFormatting sqref="AH294">
    <cfRule type="cellIs" dxfId="4859" priority="4855" stopIfTrue="1" operator="equal">
      <formula>$AX$142</formula>
    </cfRule>
  </conditionalFormatting>
  <conditionalFormatting sqref="AK294">
    <cfRule type="cellIs" dxfId="4858" priority="4854" stopIfTrue="1" operator="equal">
      <formula>$AX$142</formula>
    </cfRule>
  </conditionalFormatting>
  <conditionalFormatting sqref="G294">
    <cfRule type="cellIs" dxfId="4857" priority="4853" stopIfTrue="1" operator="equal">
      <formula>$AX$142</formula>
    </cfRule>
  </conditionalFormatting>
  <conditionalFormatting sqref="V294">
    <cfRule type="cellIs" dxfId="4856" priority="4852" stopIfTrue="1" operator="equal">
      <formula>$AX$142</formula>
    </cfRule>
  </conditionalFormatting>
  <conditionalFormatting sqref="AB294">
    <cfRule type="cellIs" dxfId="4855" priority="4851" stopIfTrue="1" operator="equal">
      <formula>$AX$142</formula>
    </cfRule>
  </conditionalFormatting>
  <conditionalFormatting sqref="W294">
    <cfRule type="cellIs" dxfId="4854" priority="4850" stopIfTrue="1" operator="equal">
      <formula>$AX$142</formula>
    </cfRule>
  </conditionalFormatting>
  <conditionalFormatting sqref="Z294:AA294">
    <cfRule type="cellIs" dxfId="4853" priority="4847" stopIfTrue="1" operator="equal">
      <formula>$AX$142</formula>
    </cfRule>
  </conditionalFormatting>
  <conditionalFormatting sqref="AF294:AG294">
    <cfRule type="cellIs" dxfId="4852" priority="4849" stopIfTrue="1" operator="equal">
      <formula>$AX$142</formula>
    </cfRule>
  </conditionalFormatting>
  <conditionalFormatting sqref="AC294">
    <cfRule type="cellIs" dxfId="4851" priority="4848" stopIfTrue="1" operator="equal">
      <formula>$AX$142</formula>
    </cfRule>
  </conditionalFormatting>
  <conditionalFormatting sqref="E294">
    <cfRule type="cellIs" dxfId="4850" priority="4846" stopIfTrue="1" operator="equal">
      <formula>$AX$142</formula>
    </cfRule>
  </conditionalFormatting>
  <conditionalFormatting sqref="M294:O294">
    <cfRule type="cellIs" dxfId="4849" priority="4845" stopIfTrue="1" operator="equal">
      <formula>$AX$142</formula>
    </cfRule>
  </conditionalFormatting>
  <conditionalFormatting sqref="C294:D294">
    <cfRule type="cellIs" dxfId="4848" priority="4844" stopIfTrue="1" operator="equal">
      <formula>$AX$142</formula>
    </cfRule>
  </conditionalFormatting>
  <conditionalFormatting sqref="S294">
    <cfRule type="cellIs" dxfId="4847" priority="4843" stopIfTrue="1" operator="equal">
      <formula>$AX$141</formula>
    </cfRule>
  </conditionalFormatting>
  <conditionalFormatting sqref="P295">
    <cfRule type="cellIs" dxfId="4846" priority="4842" stopIfTrue="1" operator="equal">
      <formula>$AX$142</formula>
    </cfRule>
  </conditionalFormatting>
  <conditionalFormatting sqref="H295">
    <cfRule type="cellIs" dxfId="4845" priority="4841" stopIfTrue="1" operator="equal">
      <formula>$AX$142</formula>
    </cfRule>
  </conditionalFormatting>
  <conditionalFormatting sqref="AE295">
    <cfRule type="cellIs" dxfId="4844" priority="4840" stopIfTrue="1" operator="equal">
      <formula>$AX$142</formula>
    </cfRule>
  </conditionalFormatting>
  <conditionalFormatting sqref="Q295">
    <cfRule type="cellIs" dxfId="4843" priority="4839" stopIfTrue="1" operator="equal">
      <formula>$AX$142</formula>
    </cfRule>
  </conditionalFormatting>
  <conditionalFormatting sqref="AJ295">
    <cfRule type="cellIs" dxfId="4842" priority="4838" stopIfTrue="1" operator="equal">
      <formula>$AX$142</formula>
    </cfRule>
  </conditionalFormatting>
  <conditionalFormatting sqref="T295:U295">
    <cfRule type="cellIs" dxfId="4841" priority="4837" stopIfTrue="1" operator="equal">
      <formula>$AX$142</formula>
    </cfRule>
  </conditionalFormatting>
  <conditionalFormatting sqref="F295">
    <cfRule type="cellIs" dxfId="4840" priority="4836" stopIfTrue="1" operator="equal">
      <formula>$AX$142</formula>
    </cfRule>
  </conditionalFormatting>
  <conditionalFormatting sqref="AH295">
    <cfRule type="cellIs" dxfId="4839" priority="4835" stopIfTrue="1" operator="equal">
      <formula>$AX$142</formula>
    </cfRule>
  </conditionalFormatting>
  <conditionalFormatting sqref="AK295">
    <cfRule type="cellIs" dxfId="4838" priority="4834" stopIfTrue="1" operator="equal">
      <formula>$AX$142</formula>
    </cfRule>
  </conditionalFormatting>
  <conditionalFormatting sqref="G295">
    <cfRule type="cellIs" dxfId="4837" priority="4833" stopIfTrue="1" operator="equal">
      <formula>$AX$142</formula>
    </cfRule>
  </conditionalFormatting>
  <conditionalFormatting sqref="V295">
    <cfRule type="cellIs" dxfId="4836" priority="4832" stopIfTrue="1" operator="equal">
      <formula>$AX$142</formula>
    </cfRule>
  </conditionalFormatting>
  <conditionalFormatting sqref="AB295">
    <cfRule type="cellIs" dxfId="4835" priority="4831" stopIfTrue="1" operator="equal">
      <formula>$AX$142</formula>
    </cfRule>
  </conditionalFormatting>
  <conditionalFormatting sqref="W295">
    <cfRule type="cellIs" dxfId="4834" priority="4830" stopIfTrue="1" operator="equal">
      <formula>$AX$142</formula>
    </cfRule>
  </conditionalFormatting>
  <conditionalFormatting sqref="Z295:AA295">
    <cfRule type="cellIs" dxfId="4833" priority="4827" stopIfTrue="1" operator="equal">
      <formula>$AX$142</formula>
    </cfRule>
  </conditionalFormatting>
  <conditionalFormatting sqref="AF295:AG295">
    <cfRule type="cellIs" dxfId="4832" priority="4829" stopIfTrue="1" operator="equal">
      <formula>$AX$142</formula>
    </cfRule>
  </conditionalFormatting>
  <conditionalFormatting sqref="AC295">
    <cfRule type="cellIs" dxfId="4831" priority="4828" stopIfTrue="1" operator="equal">
      <formula>$AX$142</formula>
    </cfRule>
  </conditionalFormatting>
  <conditionalFormatting sqref="E295">
    <cfRule type="cellIs" dxfId="4830" priority="4826" stopIfTrue="1" operator="equal">
      <formula>$AX$142</formula>
    </cfRule>
  </conditionalFormatting>
  <conditionalFormatting sqref="M295:O295">
    <cfRule type="cellIs" dxfId="4829" priority="4825" stopIfTrue="1" operator="equal">
      <formula>$AX$142</formula>
    </cfRule>
  </conditionalFormatting>
  <conditionalFormatting sqref="C295:D295">
    <cfRule type="cellIs" dxfId="4828" priority="4824" stopIfTrue="1" operator="equal">
      <formula>$AX$142</formula>
    </cfRule>
  </conditionalFormatting>
  <conditionalFormatting sqref="S295">
    <cfRule type="cellIs" dxfId="4827" priority="4823" stopIfTrue="1" operator="equal">
      <formula>$AX$141</formula>
    </cfRule>
  </conditionalFormatting>
  <conditionalFormatting sqref="P296">
    <cfRule type="cellIs" dxfId="4826" priority="4822" stopIfTrue="1" operator="equal">
      <formula>$AX$142</formula>
    </cfRule>
  </conditionalFormatting>
  <conditionalFormatting sqref="H296">
    <cfRule type="cellIs" dxfId="4825" priority="4821" stopIfTrue="1" operator="equal">
      <formula>$AX$142</formula>
    </cfRule>
  </conditionalFormatting>
  <conditionalFormatting sqref="AE296">
    <cfRule type="cellIs" dxfId="4824" priority="4820" stopIfTrue="1" operator="equal">
      <formula>$AX$142</formula>
    </cfRule>
  </conditionalFormatting>
  <conditionalFormatting sqref="Q296">
    <cfRule type="cellIs" dxfId="4823" priority="4819" stopIfTrue="1" operator="equal">
      <formula>$AX$142</formula>
    </cfRule>
  </conditionalFormatting>
  <conditionalFormatting sqref="AJ296">
    <cfRule type="cellIs" dxfId="4822" priority="4818" stopIfTrue="1" operator="equal">
      <formula>$AX$142</formula>
    </cfRule>
  </conditionalFormatting>
  <conditionalFormatting sqref="T296:U296">
    <cfRule type="cellIs" dxfId="4821" priority="4817" stopIfTrue="1" operator="equal">
      <formula>$AX$142</formula>
    </cfRule>
  </conditionalFormatting>
  <conditionalFormatting sqref="F296">
    <cfRule type="cellIs" dxfId="4820" priority="4816" stopIfTrue="1" operator="equal">
      <formula>$AX$142</formula>
    </cfRule>
  </conditionalFormatting>
  <conditionalFormatting sqref="AH296">
    <cfRule type="cellIs" dxfId="4819" priority="4815" stopIfTrue="1" operator="equal">
      <formula>$AX$142</formula>
    </cfRule>
  </conditionalFormatting>
  <conditionalFormatting sqref="AK296">
    <cfRule type="cellIs" dxfId="4818" priority="4814" stopIfTrue="1" operator="equal">
      <formula>$AX$142</formula>
    </cfRule>
  </conditionalFormatting>
  <conditionalFormatting sqref="G296">
    <cfRule type="cellIs" dxfId="4817" priority="4813" stopIfTrue="1" operator="equal">
      <formula>$AX$142</formula>
    </cfRule>
  </conditionalFormatting>
  <conditionalFormatting sqref="V296">
    <cfRule type="cellIs" dxfId="4816" priority="4812" stopIfTrue="1" operator="equal">
      <formula>$AX$142</formula>
    </cfRule>
  </conditionalFormatting>
  <conditionalFormatting sqref="AB296">
    <cfRule type="cellIs" dxfId="4815" priority="4811" stopIfTrue="1" operator="equal">
      <formula>$AX$142</formula>
    </cfRule>
  </conditionalFormatting>
  <conditionalFormatting sqref="W296">
    <cfRule type="cellIs" dxfId="4814" priority="4810" stopIfTrue="1" operator="equal">
      <formula>$AX$142</formula>
    </cfRule>
  </conditionalFormatting>
  <conditionalFormatting sqref="Z296:AA296">
    <cfRule type="cellIs" dxfId="4813" priority="4807" stopIfTrue="1" operator="equal">
      <formula>$AX$142</formula>
    </cfRule>
  </conditionalFormatting>
  <conditionalFormatting sqref="AF296:AG296">
    <cfRule type="cellIs" dxfId="4812" priority="4809" stopIfTrue="1" operator="equal">
      <formula>$AX$142</formula>
    </cfRule>
  </conditionalFormatting>
  <conditionalFormatting sqref="AC296">
    <cfRule type="cellIs" dxfId="4811" priority="4808" stopIfTrue="1" operator="equal">
      <formula>$AX$142</formula>
    </cfRule>
  </conditionalFormatting>
  <conditionalFormatting sqref="E296">
    <cfRule type="cellIs" dxfId="4810" priority="4806" stopIfTrue="1" operator="equal">
      <formula>$AX$142</formula>
    </cfRule>
  </conditionalFormatting>
  <conditionalFormatting sqref="M296:O296">
    <cfRule type="cellIs" dxfId="4809" priority="4805" stopIfTrue="1" operator="equal">
      <formula>$AX$142</formula>
    </cfRule>
  </conditionalFormatting>
  <conditionalFormatting sqref="C296:D296">
    <cfRule type="cellIs" dxfId="4808" priority="4804" stopIfTrue="1" operator="equal">
      <formula>$AX$142</formula>
    </cfRule>
  </conditionalFormatting>
  <conditionalFormatting sqref="S296">
    <cfRule type="cellIs" dxfId="4807" priority="4803" stopIfTrue="1" operator="equal">
      <formula>$AX$141</formula>
    </cfRule>
  </conditionalFormatting>
  <conditionalFormatting sqref="P297">
    <cfRule type="cellIs" dxfId="4806" priority="4802" stopIfTrue="1" operator="equal">
      <formula>$AX$142</formula>
    </cfRule>
  </conditionalFormatting>
  <conditionalFormatting sqref="H297">
    <cfRule type="cellIs" dxfId="4805" priority="4801" stopIfTrue="1" operator="equal">
      <formula>$AX$142</formula>
    </cfRule>
  </conditionalFormatting>
  <conditionalFormatting sqref="AE297">
    <cfRule type="cellIs" dxfId="4804" priority="4800" stopIfTrue="1" operator="equal">
      <formula>$AX$142</formula>
    </cfRule>
  </conditionalFormatting>
  <conditionalFormatting sqref="Q297">
    <cfRule type="cellIs" dxfId="4803" priority="4799" stopIfTrue="1" operator="equal">
      <formula>$AX$142</formula>
    </cfRule>
  </conditionalFormatting>
  <conditionalFormatting sqref="AJ297">
    <cfRule type="cellIs" dxfId="4802" priority="4798" stopIfTrue="1" operator="equal">
      <formula>$AX$142</formula>
    </cfRule>
  </conditionalFormatting>
  <conditionalFormatting sqref="T297:U297">
    <cfRule type="cellIs" dxfId="4801" priority="4797" stopIfTrue="1" operator="equal">
      <formula>$AX$142</formula>
    </cfRule>
  </conditionalFormatting>
  <conditionalFormatting sqref="F297">
    <cfRule type="cellIs" dxfId="4800" priority="4796" stopIfTrue="1" operator="equal">
      <formula>$AX$142</formula>
    </cfRule>
  </conditionalFormatting>
  <conditionalFormatting sqref="AH297">
    <cfRule type="cellIs" dxfId="4799" priority="4795" stopIfTrue="1" operator="equal">
      <formula>$AX$142</formula>
    </cfRule>
  </conditionalFormatting>
  <conditionalFormatting sqref="AK297">
    <cfRule type="cellIs" dxfId="4798" priority="4794" stopIfTrue="1" operator="equal">
      <formula>$AX$142</formula>
    </cfRule>
  </conditionalFormatting>
  <conditionalFormatting sqref="G297">
    <cfRule type="cellIs" dxfId="4797" priority="4793" stopIfTrue="1" operator="equal">
      <formula>$AX$142</formula>
    </cfRule>
  </conditionalFormatting>
  <conditionalFormatting sqref="V297">
    <cfRule type="cellIs" dxfId="4796" priority="4792" stopIfTrue="1" operator="equal">
      <formula>$AX$142</formula>
    </cfRule>
  </conditionalFormatting>
  <conditionalFormatting sqref="AB297">
    <cfRule type="cellIs" dxfId="4795" priority="4791" stopIfTrue="1" operator="equal">
      <formula>$AX$142</formula>
    </cfRule>
  </conditionalFormatting>
  <conditionalFormatting sqref="W297">
    <cfRule type="cellIs" dxfId="4794" priority="4790" stopIfTrue="1" operator="equal">
      <formula>$AX$142</formula>
    </cfRule>
  </conditionalFormatting>
  <conditionalFormatting sqref="Z297:AA297">
    <cfRule type="cellIs" dxfId="4793" priority="4787" stopIfTrue="1" operator="equal">
      <formula>$AX$142</formula>
    </cfRule>
  </conditionalFormatting>
  <conditionalFormatting sqref="AF297:AG297">
    <cfRule type="cellIs" dxfId="4792" priority="4789" stopIfTrue="1" operator="equal">
      <formula>$AX$142</formula>
    </cfRule>
  </conditionalFormatting>
  <conditionalFormatting sqref="AC297">
    <cfRule type="cellIs" dxfId="4791" priority="4788" stopIfTrue="1" operator="equal">
      <formula>$AX$142</formula>
    </cfRule>
  </conditionalFormatting>
  <conditionalFormatting sqref="E297">
    <cfRule type="cellIs" dxfId="4790" priority="4786" stopIfTrue="1" operator="equal">
      <formula>$AX$142</formula>
    </cfRule>
  </conditionalFormatting>
  <conditionalFormatting sqref="M297:O297">
    <cfRule type="cellIs" dxfId="4789" priority="4785" stopIfTrue="1" operator="equal">
      <formula>$AX$142</formula>
    </cfRule>
  </conditionalFormatting>
  <conditionalFormatting sqref="C297:D297">
    <cfRule type="cellIs" dxfId="4788" priority="4784" stopIfTrue="1" operator="equal">
      <formula>$AX$142</formula>
    </cfRule>
  </conditionalFormatting>
  <conditionalFormatting sqref="S297">
    <cfRule type="cellIs" dxfId="4787" priority="4783" stopIfTrue="1" operator="equal">
      <formula>$AX$141</formula>
    </cfRule>
  </conditionalFormatting>
  <conditionalFormatting sqref="P298">
    <cfRule type="cellIs" dxfId="4786" priority="4782" stopIfTrue="1" operator="equal">
      <formula>$AX$142</formula>
    </cfRule>
  </conditionalFormatting>
  <conditionalFormatting sqref="H298">
    <cfRule type="cellIs" dxfId="4785" priority="4781" stopIfTrue="1" operator="equal">
      <formula>$AX$142</formula>
    </cfRule>
  </conditionalFormatting>
  <conditionalFormatting sqref="AE298">
    <cfRule type="cellIs" dxfId="4784" priority="4780" stopIfTrue="1" operator="equal">
      <formula>$AX$142</formula>
    </cfRule>
  </conditionalFormatting>
  <conditionalFormatting sqref="Q298">
    <cfRule type="cellIs" dxfId="4783" priority="4779" stopIfTrue="1" operator="equal">
      <formula>$AX$142</formula>
    </cfRule>
  </conditionalFormatting>
  <conditionalFormatting sqref="AJ298">
    <cfRule type="cellIs" dxfId="4782" priority="4778" stopIfTrue="1" operator="equal">
      <formula>$AX$142</formula>
    </cfRule>
  </conditionalFormatting>
  <conditionalFormatting sqref="T298:U298">
    <cfRule type="cellIs" dxfId="4781" priority="4777" stopIfTrue="1" operator="equal">
      <formula>$AX$142</formula>
    </cfRule>
  </conditionalFormatting>
  <conditionalFormatting sqref="F298">
    <cfRule type="cellIs" dxfId="4780" priority="4776" stopIfTrue="1" operator="equal">
      <formula>$AX$142</formula>
    </cfRule>
  </conditionalFormatting>
  <conditionalFormatting sqref="AH298">
    <cfRule type="cellIs" dxfId="4779" priority="4775" stopIfTrue="1" operator="equal">
      <formula>$AX$142</formula>
    </cfRule>
  </conditionalFormatting>
  <conditionalFormatting sqref="AK298">
    <cfRule type="cellIs" dxfId="4778" priority="4774" stopIfTrue="1" operator="equal">
      <formula>$AX$142</formula>
    </cfRule>
  </conditionalFormatting>
  <conditionalFormatting sqref="G298">
    <cfRule type="cellIs" dxfId="4777" priority="4773" stopIfTrue="1" operator="equal">
      <formula>$AX$142</formula>
    </cfRule>
  </conditionalFormatting>
  <conditionalFormatting sqref="V298">
    <cfRule type="cellIs" dxfId="4776" priority="4772" stopIfTrue="1" operator="equal">
      <formula>$AX$142</formula>
    </cfRule>
  </conditionalFormatting>
  <conditionalFormatting sqref="AB298">
    <cfRule type="cellIs" dxfId="4775" priority="4771" stopIfTrue="1" operator="equal">
      <formula>$AX$142</formula>
    </cfRule>
  </conditionalFormatting>
  <conditionalFormatting sqref="W298">
    <cfRule type="cellIs" dxfId="4774" priority="4770" stopIfTrue="1" operator="equal">
      <formula>$AX$142</formula>
    </cfRule>
  </conditionalFormatting>
  <conditionalFormatting sqref="Z298:AA298">
    <cfRule type="cellIs" dxfId="4773" priority="4767" stopIfTrue="1" operator="equal">
      <formula>$AX$142</formula>
    </cfRule>
  </conditionalFormatting>
  <conditionalFormatting sqref="AF298:AG298">
    <cfRule type="cellIs" dxfId="4772" priority="4769" stopIfTrue="1" operator="equal">
      <formula>$AX$142</formula>
    </cfRule>
  </conditionalFormatting>
  <conditionalFormatting sqref="AC298">
    <cfRule type="cellIs" dxfId="4771" priority="4768" stopIfTrue="1" operator="equal">
      <formula>$AX$142</formula>
    </cfRule>
  </conditionalFormatting>
  <conditionalFormatting sqref="E298">
    <cfRule type="cellIs" dxfId="4770" priority="4766" stopIfTrue="1" operator="equal">
      <formula>$AX$142</formula>
    </cfRule>
  </conditionalFormatting>
  <conditionalFormatting sqref="M298:O298">
    <cfRule type="cellIs" dxfId="4769" priority="4765" stopIfTrue="1" operator="equal">
      <formula>$AX$142</formula>
    </cfRule>
  </conditionalFormatting>
  <conditionalFormatting sqref="C298:D298">
    <cfRule type="cellIs" dxfId="4768" priority="4764" stopIfTrue="1" operator="equal">
      <formula>$AX$142</formula>
    </cfRule>
  </conditionalFormatting>
  <conditionalFormatting sqref="S298">
    <cfRule type="cellIs" dxfId="4767" priority="4763" stopIfTrue="1" operator="equal">
      <formula>$AX$141</formula>
    </cfRule>
  </conditionalFormatting>
  <conditionalFormatting sqref="P299">
    <cfRule type="cellIs" dxfId="4766" priority="4762" stopIfTrue="1" operator="equal">
      <formula>$AX$142</formula>
    </cfRule>
  </conditionalFormatting>
  <conditionalFormatting sqref="H299">
    <cfRule type="cellIs" dxfId="4765" priority="4761" stopIfTrue="1" operator="equal">
      <formula>$AX$142</formula>
    </cfRule>
  </conditionalFormatting>
  <conditionalFormatting sqref="AE299">
    <cfRule type="cellIs" dxfId="4764" priority="4760" stopIfTrue="1" operator="equal">
      <formula>$AX$142</formula>
    </cfRule>
  </conditionalFormatting>
  <conditionalFormatting sqref="Q299">
    <cfRule type="cellIs" dxfId="4763" priority="4759" stopIfTrue="1" operator="equal">
      <formula>$AX$142</formula>
    </cfRule>
  </conditionalFormatting>
  <conditionalFormatting sqref="AJ299">
    <cfRule type="cellIs" dxfId="4762" priority="4758" stopIfTrue="1" operator="equal">
      <formula>$AX$142</formula>
    </cfRule>
  </conditionalFormatting>
  <conditionalFormatting sqref="T299:U299">
    <cfRule type="cellIs" dxfId="4761" priority="4757" stopIfTrue="1" operator="equal">
      <formula>$AX$142</formula>
    </cfRule>
  </conditionalFormatting>
  <conditionalFormatting sqref="F299">
    <cfRule type="cellIs" dxfId="4760" priority="4756" stopIfTrue="1" operator="equal">
      <formula>$AX$142</formula>
    </cfRule>
  </conditionalFormatting>
  <conditionalFormatting sqref="AH299">
    <cfRule type="cellIs" dxfId="4759" priority="4755" stopIfTrue="1" operator="equal">
      <formula>$AX$142</formula>
    </cfRule>
  </conditionalFormatting>
  <conditionalFormatting sqref="AK299">
    <cfRule type="cellIs" dxfId="4758" priority="4754" stopIfTrue="1" operator="equal">
      <formula>$AX$142</formula>
    </cfRule>
  </conditionalFormatting>
  <conditionalFormatting sqref="G299">
    <cfRule type="cellIs" dxfId="4757" priority="4753" stopIfTrue="1" operator="equal">
      <formula>$AX$142</formula>
    </cfRule>
  </conditionalFormatting>
  <conditionalFormatting sqref="V299">
    <cfRule type="cellIs" dxfId="4756" priority="4752" stopIfTrue="1" operator="equal">
      <formula>$AX$142</formula>
    </cfRule>
  </conditionalFormatting>
  <conditionalFormatting sqref="AB299">
    <cfRule type="cellIs" dxfId="4755" priority="4751" stopIfTrue="1" operator="equal">
      <formula>$AX$142</formula>
    </cfRule>
  </conditionalFormatting>
  <conditionalFormatting sqref="W299">
    <cfRule type="cellIs" dxfId="4754" priority="4750" stopIfTrue="1" operator="equal">
      <formula>$AX$142</formula>
    </cfRule>
  </conditionalFormatting>
  <conditionalFormatting sqref="Z299:AA299">
    <cfRule type="cellIs" dxfId="4753" priority="4747" stopIfTrue="1" operator="equal">
      <formula>$AX$142</formula>
    </cfRule>
  </conditionalFormatting>
  <conditionalFormatting sqref="AF299:AG299">
    <cfRule type="cellIs" dxfId="4752" priority="4749" stopIfTrue="1" operator="equal">
      <formula>$AX$142</formula>
    </cfRule>
  </conditionalFormatting>
  <conditionalFormatting sqref="AC299">
    <cfRule type="cellIs" dxfId="4751" priority="4748" stopIfTrue="1" operator="equal">
      <formula>$AX$142</formula>
    </cfRule>
  </conditionalFormatting>
  <conditionalFormatting sqref="E299">
    <cfRule type="cellIs" dxfId="4750" priority="4746" stopIfTrue="1" operator="equal">
      <formula>$AX$142</formula>
    </cfRule>
  </conditionalFormatting>
  <conditionalFormatting sqref="M299:O299">
    <cfRule type="cellIs" dxfId="4749" priority="4745" stopIfTrue="1" operator="equal">
      <formula>$AX$142</formula>
    </cfRule>
  </conditionalFormatting>
  <conditionalFormatting sqref="C299:D299">
    <cfRule type="cellIs" dxfId="4748" priority="4744" stopIfTrue="1" operator="equal">
      <formula>$AX$142</formula>
    </cfRule>
  </conditionalFormatting>
  <conditionalFormatting sqref="S299">
    <cfRule type="cellIs" dxfId="4747" priority="4743" stopIfTrue="1" operator="equal">
      <formula>$AX$141</formula>
    </cfRule>
  </conditionalFormatting>
  <conditionalFormatting sqref="P300">
    <cfRule type="cellIs" dxfId="4746" priority="4742" stopIfTrue="1" operator="equal">
      <formula>$AX$142</formula>
    </cfRule>
  </conditionalFormatting>
  <conditionalFormatting sqref="H300">
    <cfRule type="cellIs" dxfId="4745" priority="4741" stopIfTrue="1" operator="equal">
      <formula>$AX$142</formula>
    </cfRule>
  </conditionalFormatting>
  <conditionalFormatting sqref="AE300">
    <cfRule type="cellIs" dxfId="4744" priority="4740" stopIfTrue="1" operator="equal">
      <formula>$AX$142</formula>
    </cfRule>
  </conditionalFormatting>
  <conditionalFormatting sqref="Q300">
    <cfRule type="cellIs" dxfId="4743" priority="4739" stopIfTrue="1" operator="equal">
      <formula>$AX$142</formula>
    </cfRule>
  </conditionalFormatting>
  <conditionalFormatting sqref="AJ300">
    <cfRule type="cellIs" dxfId="4742" priority="4738" stopIfTrue="1" operator="equal">
      <formula>$AX$142</formula>
    </cfRule>
  </conditionalFormatting>
  <conditionalFormatting sqref="T300:U300">
    <cfRule type="cellIs" dxfId="4741" priority="4737" stopIfTrue="1" operator="equal">
      <formula>$AX$142</formula>
    </cfRule>
  </conditionalFormatting>
  <conditionalFormatting sqref="F300">
    <cfRule type="cellIs" dxfId="4740" priority="4736" stopIfTrue="1" operator="equal">
      <formula>$AX$142</formula>
    </cfRule>
  </conditionalFormatting>
  <conditionalFormatting sqref="AH300">
    <cfRule type="cellIs" dxfId="4739" priority="4735" stopIfTrue="1" operator="equal">
      <formula>$AX$142</formula>
    </cfRule>
  </conditionalFormatting>
  <conditionalFormatting sqref="AK300">
    <cfRule type="cellIs" dxfId="4738" priority="4734" stopIfTrue="1" operator="equal">
      <formula>$AX$142</formula>
    </cfRule>
  </conditionalFormatting>
  <conditionalFormatting sqref="G300">
    <cfRule type="cellIs" dxfId="4737" priority="4733" stopIfTrue="1" operator="equal">
      <formula>$AX$142</formula>
    </cfRule>
  </conditionalFormatting>
  <conditionalFormatting sqref="V300">
    <cfRule type="cellIs" dxfId="4736" priority="4732" stopIfTrue="1" operator="equal">
      <formula>$AX$142</formula>
    </cfRule>
  </conditionalFormatting>
  <conditionalFormatting sqref="AB300">
    <cfRule type="cellIs" dxfId="4735" priority="4731" stopIfTrue="1" operator="equal">
      <formula>$AX$142</formula>
    </cfRule>
  </conditionalFormatting>
  <conditionalFormatting sqref="W300">
    <cfRule type="cellIs" dxfId="4734" priority="4730" stopIfTrue="1" operator="equal">
      <formula>$AX$142</formula>
    </cfRule>
  </conditionalFormatting>
  <conditionalFormatting sqref="Z300:AA300">
    <cfRule type="cellIs" dxfId="4733" priority="4727" stopIfTrue="1" operator="equal">
      <formula>$AX$142</formula>
    </cfRule>
  </conditionalFormatting>
  <conditionalFormatting sqref="AF300:AG300">
    <cfRule type="cellIs" dxfId="4732" priority="4729" stopIfTrue="1" operator="equal">
      <formula>$AX$142</formula>
    </cfRule>
  </conditionalFormatting>
  <conditionalFormatting sqref="AC300">
    <cfRule type="cellIs" dxfId="4731" priority="4728" stopIfTrue="1" operator="equal">
      <formula>$AX$142</formula>
    </cfRule>
  </conditionalFormatting>
  <conditionalFormatting sqref="E300">
    <cfRule type="cellIs" dxfId="4730" priority="4726" stopIfTrue="1" operator="equal">
      <formula>$AX$142</formula>
    </cfRule>
  </conditionalFormatting>
  <conditionalFormatting sqref="M300:O300">
    <cfRule type="cellIs" dxfId="4729" priority="4725" stopIfTrue="1" operator="equal">
      <formula>$AX$142</formula>
    </cfRule>
  </conditionalFormatting>
  <conditionalFormatting sqref="C300:D300">
    <cfRule type="cellIs" dxfId="4728" priority="4724" stopIfTrue="1" operator="equal">
      <formula>$AX$142</formula>
    </cfRule>
  </conditionalFormatting>
  <conditionalFormatting sqref="S300">
    <cfRule type="cellIs" dxfId="4727" priority="4723" stopIfTrue="1" operator="equal">
      <formula>$AX$141</formula>
    </cfRule>
  </conditionalFormatting>
  <conditionalFormatting sqref="P301">
    <cfRule type="cellIs" dxfId="4726" priority="4722" stopIfTrue="1" operator="equal">
      <formula>$AX$142</formula>
    </cfRule>
  </conditionalFormatting>
  <conditionalFormatting sqref="H301">
    <cfRule type="cellIs" dxfId="4725" priority="4721" stopIfTrue="1" operator="equal">
      <formula>$AX$142</formula>
    </cfRule>
  </conditionalFormatting>
  <conditionalFormatting sqref="AE301">
    <cfRule type="cellIs" dxfId="4724" priority="4720" stopIfTrue="1" operator="equal">
      <formula>$AX$142</formula>
    </cfRule>
  </conditionalFormatting>
  <conditionalFormatting sqref="Q301">
    <cfRule type="cellIs" dxfId="4723" priority="4719" stopIfTrue="1" operator="equal">
      <formula>$AX$142</formula>
    </cfRule>
  </conditionalFormatting>
  <conditionalFormatting sqref="AJ301">
    <cfRule type="cellIs" dxfId="4722" priority="4718" stopIfTrue="1" operator="equal">
      <formula>$AX$142</formula>
    </cfRule>
  </conditionalFormatting>
  <conditionalFormatting sqref="T301:U301">
    <cfRule type="cellIs" dxfId="4721" priority="4717" stopIfTrue="1" operator="equal">
      <formula>$AX$142</formula>
    </cfRule>
  </conditionalFormatting>
  <conditionalFormatting sqref="F301">
    <cfRule type="cellIs" dxfId="4720" priority="4716" stopIfTrue="1" operator="equal">
      <formula>$AX$142</formula>
    </cfRule>
  </conditionalFormatting>
  <conditionalFormatting sqref="AH301">
    <cfRule type="cellIs" dxfId="4719" priority="4715" stopIfTrue="1" operator="equal">
      <formula>$AX$142</formula>
    </cfRule>
  </conditionalFormatting>
  <conditionalFormatting sqref="AK301">
    <cfRule type="cellIs" dxfId="4718" priority="4714" stopIfTrue="1" operator="equal">
      <formula>$AX$142</formula>
    </cfRule>
  </conditionalFormatting>
  <conditionalFormatting sqref="G301">
    <cfRule type="cellIs" dxfId="4717" priority="4713" stopIfTrue="1" operator="equal">
      <formula>$AX$142</formula>
    </cfRule>
  </conditionalFormatting>
  <conditionalFormatting sqref="V301">
    <cfRule type="cellIs" dxfId="4716" priority="4712" stopIfTrue="1" operator="equal">
      <formula>$AX$142</formula>
    </cfRule>
  </conditionalFormatting>
  <conditionalFormatting sqref="AB301">
    <cfRule type="cellIs" dxfId="4715" priority="4711" stopIfTrue="1" operator="equal">
      <formula>$AX$142</formula>
    </cfRule>
  </conditionalFormatting>
  <conditionalFormatting sqref="W301">
    <cfRule type="cellIs" dxfId="4714" priority="4710" stopIfTrue="1" operator="equal">
      <formula>$AX$142</formula>
    </cfRule>
  </conditionalFormatting>
  <conditionalFormatting sqref="Z301:AA301">
    <cfRule type="cellIs" dxfId="4713" priority="4707" stopIfTrue="1" operator="equal">
      <formula>$AX$142</formula>
    </cfRule>
  </conditionalFormatting>
  <conditionalFormatting sqref="AF301:AG301">
    <cfRule type="cellIs" dxfId="4712" priority="4709" stopIfTrue="1" operator="equal">
      <formula>$AX$142</formula>
    </cfRule>
  </conditionalFormatting>
  <conditionalFormatting sqref="AC301">
    <cfRule type="cellIs" dxfId="4711" priority="4708" stopIfTrue="1" operator="equal">
      <formula>$AX$142</formula>
    </cfRule>
  </conditionalFormatting>
  <conditionalFormatting sqref="E301">
    <cfRule type="cellIs" dxfId="4710" priority="4706" stopIfTrue="1" operator="equal">
      <formula>$AX$142</formula>
    </cfRule>
  </conditionalFormatting>
  <conditionalFormatting sqref="M301:O301">
    <cfRule type="cellIs" dxfId="4709" priority="4705" stopIfTrue="1" operator="equal">
      <formula>$AX$142</formula>
    </cfRule>
  </conditionalFormatting>
  <conditionalFormatting sqref="C301:D301">
    <cfRule type="cellIs" dxfId="4708" priority="4704" stopIfTrue="1" operator="equal">
      <formula>$AX$142</formula>
    </cfRule>
  </conditionalFormatting>
  <conditionalFormatting sqref="S301">
    <cfRule type="cellIs" dxfId="4707" priority="4703" stopIfTrue="1" operator="equal">
      <formula>$AX$141</formula>
    </cfRule>
  </conditionalFormatting>
  <conditionalFormatting sqref="P302">
    <cfRule type="cellIs" dxfId="4706" priority="4702" stopIfTrue="1" operator="equal">
      <formula>$AX$142</formula>
    </cfRule>
  </conditionalFormatting>
  <conditionalFormatting sqref="H302">
    <cfRule type="cellIs" dxfId="4705" priority="4701" stopIfTrue="1" operator="equal">
      <formula>$AX$142</formula>
    </cfRule>
  </conditionalFormatting>
  <conditionalFormatting sqref="AE302">
    <cfRule type="cellIs" dxfId="4704" priority="4700" stopIfTrue="1" operator="equal">
      <formula>$AX$142</formula>
    </cfRule>
  </conditionalFormatting>
  <conditionalFormatting sqref="Q302">
    <cfRule type="cellIs" dxfId="4703" priority="4699" stopIfTrue="1" operator="equal">
      <formula>$AX$142</formula>
    </cfRule>
  </conditionalFormatting>
  <conditionalFormatting sqref="AJ302">
    <cfRule type="cellIs" dxfId="4702" priority="4698" stopIfTrue="1" operator="equal">
      <formula>$AX$142</formula>
    </cfRule>
  </conditionalFormatting>
  <conditionalFormatting sqref="T302:U302">
    <cfRule type="cellIs" dxfId="4701" priority="4697" stopIfTrue="1" operator="equal">
      <formula>$AX$142</formula>
    </cfRule>
  </conditionalFormatting>
  <conditionalFormatting sqref="F302">
    <cfRule type="cellIs" dxfId="4700" priority="4696" stopIfTrue="1" operator="equal">
      <formula>$AX$142</formula>
    </cfRule>
  </conditionalFormatting>
  <conditionalFormatting sqref="AH302">
    <cfRule type="cellIs" dxfId="4699" priority="4695" stopIfTrue="1" operator="equal">
      <formula>$AX$142</formula>
    </cfRule>
  </conditionalFormatting>
  <conditionalFormatting sqref="AK302">
    <cfRule type="cellIs" dxfId="4698" priority="4694" stopIfTrue="1" operator="equal">
      <formula>$AX$142</formula>
    </cfRule>
  </conditionalFormatting>
  <conditionalFormatting sqref="G302">
    <cfRule type="cellIs" dxfId="4697" priority="4693" stopIfTrue="1" operator="equal">
      <formula>$AX$142</formula>
    </cfRule>
  </conditionalFormatting>
  <conditionalFormatting sqref="V302">
    <cfRule type="cellIs" dxfId="4696" priority="4692" stopIfTrue="1" operator="equal">
      <formula>$AX$142</formula>
    </cfRule>
  </conditionalFormatting>
  <conditionalFormatting sqref="AB302">
    <cfRule type="cellIs" dxfId="4695" priority="4691" stopIfTrue="1" operator="equal">
      <formula>$AX$142</formula>
    </cfRule>
  </conditionalFormatting>
  <conditionalFormatting sqref="W302">
    <cfRule type="cellIs" dxfId="4694" priority="4690" stopIfTrue="1" operator="equal">
      <formula>$AX$142</formula>
    </cfRule>
  </conditionalFormatting>
  <conditionalFormatting sqref="Z302:AA302">
    <cfRule type="cellIs" dxfId="4693" priority="4687" stopIfTrue="1" operator="equal">
      <formula>$AX$142</formula>
    </cfRule>
  </conditionalFormatting>
  <conditionalFormatting sqref="AF302:AG302">
    <cfRule type="cellIs" dxfId="4692" priority="4689" stopIfTrue="1" operator="equal">
      <formula>$AX$142</formula>
    </cfRule>
  </conditionalFormatting>
  <conditionalFormatting sqref="AC302">
    <cfRule type="cellIs" dxfId="4691" priority="4688" stopIfTrue="1" operator="equal">
      <formula>$AX$142</formula>
    </cfRule>
  </conditionalFormatting>
  <conditionalFormatting sqref="E302">
    <cfRule type="cellIs" dxfId="4690" priority="4686" stopIfTrue="1" operator="equal">
      <formula>$AX$142</formula>
    </cfRule>
  </conditionalFormatting>
  <conditionalFormatting sqref="M302:O302">
    <cfRule type="cellIs" dxfId="4689" priority="4685" stopIfTrue="1" operator="equal">
      <formula>$AX$142</formula>
    </cfRule>
  </conditionalFormatting>
  <conditionalFormatting sqref="C302:D302">
    <cfRule type="cellIs" dxfId="4688" priority="4684" stopIfTrue="1" operator="equal">
      <formula>$AX$142</formula>
    </cfRule>
  </conditionalFormatting>
  <conditionalFormatting sqref="S302">
    <cfRule type="cellIs" dxfId="4687" priority="4683" stopIfTrue="1" operator="equal">
      <formula>$AX$141</formula>
    </cfRule>
  </conditionalFormatting>
  <conditionalFormatting sqref="P303">
    <cfRule type="cellIs" dxfId="4686" priority="4682" stopIfTrue="1" operator="equal">
      <formula>$AX$142</formula>
    </cfRule>
  </conditionalFormatting>
  <conditionalFormatting sqref="H303">
    <cfRule type="cellIs" dxfId="4685" priority="4681" stopIfTrue="1" operator="equal">
      <formula>$AX$142</formula>
    </cfRule>
  </conditionalFormatting>
  <conditionalFormatting sqref="AE303">
    <cfRule type="cellIs" dxfId="4684" priority="4680" stopIfTrue="1" operator="equal">
      <formula>$AX$142</formula>
    </cfRule>
  </conditionalFormatting>
  <conditionalFormatting sqref="Q303">
    <cfRule type="cellIs" dxfId="4683" priority="4679" stopIfTrue="1" operator="equal">
      <formula>$AX$142</formula>
    </cfRule>
  </conditionalFormatting>
  <conditionalFormatting sqref="AJ303">
    <cfRule type="cellIs" dxfId="4682" priority="4678" stopIfTrue="1" operator="equal">
      <formula>$AX$142</formula>
    </cfRule>
  </conditionalFormatting>
  <conditionalFormatting sqref="T303:U303">
    <cfRule type="cellIs" dxfId="4681" priority="4677" stopIfTrue="1" operator="equal">
      <formula>$AX$142</formula>
    </cfRule>
  </conditionalFormatting>
  <conditionalFormatting sqref="F303">
    <cfRule type="cellIs" dxfId="4680" priority="4676" stopIfTrue="1" operator="equal">
      <formula>$AX$142</formula>
    </cfRule>
  </conditionalFormatting>
  <conditionalFormatting sqref="AH303">
    <cfRule type="cellIs" dxfId="4679" priority="4675" stopIfTrue="1" operator="equal">
      <formula>$AX$142</formula>
    </cfRule>
  </conditionalFormatting>
  <conditionalFormatting sqref="AK303">
    <cfRule type="cellIs" dxfId="4678" priority="4674" stopIfTrue="1" operator="equal">
      <formula>$AX$142</formula>
    </cfRule>
  </conditionalFormatting>
  <conditionalFormatting sqref="G303">
    <cfRule type="cellIs" dxfId="4677" priority="4673" stopIfTrue="1" operator="equal">
      <formula>$AX$142</formula>
    </cfRule>
  </conditionalFormatting>
  <conditionalFormatting sqref="V303">
    <cfRule type="cellIs" dxfId="4676" priority="4672" stopIfTrue="1" operator="equal">
      <formula>$AX$142</formula>
    </cfRule>
  </conditionalFormatting>
  <conditionalFormatting sqref="AB303">
    <cfRule type="cellIs" dxfId="4675" priority="4671" stopIfTrue="1" operator="equal">
      <formula>$AX$142</formula>
    </cfRule>
  </conditionalFormatting>
  <conditionalFormatting sqref="W303">
    <cfRule type="cellIs" dxfId="4674" priority="4670" stopIfTrue="1" operator="equal">
      <formula>$AX$142</formula>
    </cfRule>
  </conditionalFormatting>
  <conditionalFormatting sqref="Z303:AA303">
    <cfRule type="cellIs" dxfId="4673" priority="4667" stopIfTrue="1" operator="equal">
      <formula>$AX$142</formula>
    </cfRule>
  </conditionalFormatting>
  <conditionalFormatting sqref="AF303:AG303">
    <cfRule type="cellIs" dxfId="4672" priority="4669" stopIfTrue="1" operator="equal">
      <formula>$AX$142</formula>
    </cfRule>
  </conditionalFormatting>
  <conditionalFormatting sqref="AC303">
    <cfRule type="cellIs" dxfId="4671" priority="4668" stopIfTrue="1" operator="equal">
      <formula>$AX$142</formula>
    </cfRule>
  </conditionalFormatting>
  <conditionalFormatting sqref="E303">
    <cfRule type="cellIs" dxfId="4670" priority="4666" stopIfTrue="1" operator="equal">
      <formula>$AX$142</formula>
    </cfRule>
  </conditionalFormatting>
  <conditionalFormatting sqref="M303:O303">
    <cfRule type="cellIs" dxfId="4669" priority="4665" stopIfTrue="1" operator="equal">
      <formula>$AX$142</formula>
    </cfRule>
  </conditionalFormatting>
  <conditionalFormatting sqref="C303:D303">
    <cfRule type="cellIs" dxfId="4668" priority="4664" stopIfTrue="1" operator="equal">
      <formula>$AX$142</formula>
    </cfRule>
  </conditionalFormatting>
  <conditionalFormatting sqref="S303">
    <cfRule type="cellIs" dxfId="4667" priority="4663" stopIfTrue="1" operator="equal">
      <formula>$AX$141</formula>
    </cfRule>
  </conditionalFormatting>
  <conditionalFormatting sqref="P304">
    <cfRule type="cellIs" dxfId="4666" priority="4662" stopIfTrue="1" operator="equal">
      <formula>$AX$142</formula>
    </cfRule>
  </conditionalFormatting>
  <conditionalFormatting sqref="H304">
    <cfRule type="cellIs" dxfId="4665" priority="4661" stopIfTrue="1" operator="equal">
      <formula>$AX$142</formula>
    </cfRule>
  </conditionalFormatting>
  <conditionalFormatting sqref="AE304">
    <cfRule type="cellIs" dxfId="4664" priority="4660" stopIfTrue="1" operator="equal">
      <formula>$AX$142</formula>
    </cfRule>
  </conditionalFormatting>
  <conditionalFormatting sqref="Q304">
    <cfRule type="cellIs" dxfId="4663" priority="4659" stopIfTrue="1" operator="equal">
      <formula>$AX$142</formula>
    </cfRule>
  </conditionalFormatting>
  <conditionalFormatting sqref="AJ304">
    <cfRule type="cellIs" dxfId="4662" priority="4658" stopIfTrue="1" operator="equal">
      <formula>$AX$142</formula>
    </cfRule>
  </conditionalFormatting>
  <conditionalFormatting sqref="T304:U304">
    <cfRule type="cellIs" dxfId="4661" priority="4657" stopIfTrue="1" operator="equal">
      <formula>$AX$142</formula>
    </cfRule>
  </conditionalFormatting>
  <conditionalFormatting sqref="F304">
    <cfRule type="cellIs" dxfId="4660" priority="4656" stopIfTrue="1" operator="equal">
      <formula>$AX$142</formula>
    </cfRule>
  </conditionalFormatting>
  <conditionalFormatting sqref="AH304">
    <cfRule type="cellIs" dxfId="4659" priority="4655" stopIfTrue="1" operator="equal">
      <formula>$AX$142</formula>
    </cfRule>
  </conditionalFormatting>
  <conditionalFormatting sqref="AK304">
    <cfRule type="cellIs" dxfId="4658" priority="4654" stopIfTrue="1" operator="equal">
      <formula>$AX$142</formula>
    </cfRule>
  </conditionalFormatting>
  <conditionalFormatting sqref="G304">
    <cfRule type="cellIs" dxfId="4657" priority="4653" stopIfTrue="1" operator="equal">
      <formula>$AX$142</formula>
    </cfRule>
  </conditionalFormatting>
  <conditionalFormatting sqref="V304">
    <cfRule type="cellIs" dxfId="4656" priority="4652" stopIfTrue="1" operator="equal">
      <formula>$AX$142</formula>
    </cfRule>
  </conditionalFormatting>
  <conditionalFormatting sqref="AB304">
    <cfRule type="cellIs" dxfId="4655" priority="4651" stopIfTrue="1" operator="equal">
      <formula>$AX$142</formula>
    </cfRule>
  </conditionalFormatting>
  <conditionalFormatting sqref="W304">
    <cfRule type="cellIs" dxfId="4654" priority="4650" stopIfTrue="1" operator="equal">
      <formula>$AX$142</formula>
    </cfRule>
  </conditionalFormatting>
  <conditionalFormatting sqref="Z304:AA304">
    <cfRule type="cellIs" dxfId="4653" priority="4647" stopIfTrue="1" operator="equal">
      <formula>$AX$142</formula>
    </cfRule>
  </conditionalFormatting>
  <conditionalFormatting sqref="AF304:AG304">
    <cfRule type="cellIs" dxfId="4652" priority="4649" stopIfTrue="1" operator="equal">
      <formula>$AX$142</formula>
    </cfRule>
  </conditionalFormatting>
  <conditionalFormatting sqref="AC304">
    <cfRule type="cellIs" dxfId="4651" priority="4648" stopIfTrue="1" operator="equal">
      <formula>$AX$142</formula>
    </cfRule>
  </conditionalFormatting>
  <conditionalFormatting sqref="E304">
    <cfRule type="cellIs" dxfId="4650" priority="4646" stopIfTrue="1" operator="equal">
      <formula>$AX$142</formula>
    </cfRule>
  </conditionalFormatting>
  <conditionalFormatting sqref="M304:O304">
    <cfRule type="cellIs" dxfId="4649" priority="4645" stopIfTrue="1" operator="equal">
      <formula>$AX$142</formula>
    </cfRule>
  </conditionalFormatting>
  <conditionalFormatting sqref="C304:D304">
    <cfRule type="cellIs" dxfId="4648" priority="4644" stopIfTrue="1" operator="equal">
      <formula>$AX$142</formula>
    </cfRule>
  </conditionalFormatting>
  <conditionalFormatting sqref="S304">
    <cfRule type="cellIs" dxfId="4647" priority="4643" stopIfTrue="1" operator="equal">
      <formula>$AX$141</formula>
    </cfRule>
  </conditionalFormatting>
  <conditionalFormatting sqref="P305">
    <cfRule type="cellIs" dxfId="4646" priority="4642" stopIfTrue="1" operator="equal">
      <formula>$AX$142</formula>
    </cfRule>
  </conditionalFormatting>
  <conditionalFormatting sqref="H305">
    <cfRule type="cellIs" dxfId="4645" priority="4641" stopIfTrue="1" operator="equal">
      <formula>$AX$142</formula>
    </cfRule>
  </conditionalFormatting>
  <conditionalFormatting sqref="AE305">
    <cfRule type="cellIs" dxfId="4644" priority="4640" stopIfTrue="1" operator="equal">
      <formula>$AX$142</formula>
    </cfRule>
  </conditionalFormatting>
  <conditionalFormatting sqref="Q305">
    <cfRule type="cellIs" dxfId="4643" priority="4639" stopIfTrue="1" operator="equal">
      <formula>$AX$142</formula>
    </cfRule>
  </conditionalFormatting>
  <conditionalFormatting sqref="AJ305">
    <cfRule type="cellIs" dxfId="4642" priority="4638" stopIfTrue="1" operator="equal">
      <formula>$AX$142</formula>
    </cfRule>
  </conditionalFormatting>
  <conditionalFormatting sqref="T305:U305">
    <cfRule type="cellIs" dxfId="4641" priority="4637" stopIfTrue="1" operator="equal">
      <formula>$AX$142</formula>
    </cfRule>
  </conditionalFormatting>
  <conditionalFormatting sqref="F305">
    <cfRule type="cellIs" dxfId="4640" priority="4636" stopIfTrue="1" operator="equal">
      <formula>$AX$142</formula>
    </cfRule>
  </conditionalFormatting>
  <conditionalFormatting sqref="AH305">
    <cfRule type="cellIs" dxfId="4639" priority="4635" stopIfTrue="1" operator="equal">
      <formula>$AX$142</formula>
    </cfRule>
  </conditionalFormatting>
  <conditionalFormatting sqref="AK305">
    <cfRule type="cellIs" dxfId="4638" priority="4634" stopIfTrue="1" operator="equal">
      <formula>$AX$142</formula>
    </cfRule>
  </conditionalFormatting>
  <conditionalFormatting sqref="G305">
    <cfRule type="cellIs" dxfId="4637" priority="4633" stopIfTrue="1" operator="equal">
      <formula>$AX$142</formula>
    </cfRule>
  </conditionalFormatting>
  <conditionalFormatting sqref="V305">
    <cfRule type="cellIs" dxfId="4636" priority="4632" stopIfTrue="1" operator="equal">
      <formula>$AX$142</formula>
    </cfRule>
  </conditionalFormatting>
  <conditionalFormatting sqref="AB305">
    <cfRule type="cellIs" dxfId="4635" priority="4631" stopIfTrue="1" operator="equal">
      <formula>$AX$142</formula>
    </cfRule>
  </conditionalFormatting>
  <conditionalFormatting sqref="W305">
    <cfRule type="cellIs" dxfId="4634" priority="4630" stopIfTrue="1" operator="equal">
      <formula>$AX$142</formula>
    </cfRule>
  </conditionalFormatting>
  <conditionalFormatting sqref="Z305:AA305">
    <cfRule type="cellIs" dxfId="4633" priority="4627" stopIfTrue="1" operator="equal">
      <formula>$AX$142</formula>
    </cfRule>
  </conditionalFormatting>
  <conditionalFormatting sqref="AF305:AG305">
    <cfRule type="cellIs" dxfId="4632" priority="4629" stopIfTrue="1" operator="equal">
      <formula>$AX$142</formula>
    </cfRule>
  </conditionalFormatting>
  <conditionalFormatting sqref="AC305">
    <cfRule type="cellIs" dxfId="4631" priority="4628" stopIfTrue="1" operator="equal">
      <formula>$AX$142</formula>
    </cfRule>
  </conditionalFormatting>
  <conditionalFormatting sqref="E305">
    <cfRule type="cellIs" dxfId="4630" priority="4626" stopIfTrue="1" operator="equal">
      <formula>$AX$142</formula>
    </cfRule>
  </conditionalFormatting>
  <conditionalFormatting sqref="M305:O305">
    <cfRule type="cellIs" dxfId="4629" priority="4625" stopIfTrue="1" operator="equal">
      <formula>$AX$142</formula>
    </cfRule>
  </conditionalFormatting>
  <conditionalFormatting sqref="C305:D305">
    <cfRule type="cellIs" dxfId="4628" priority="4624" stopIfTrue="1" operator="equal">
      <formula>$AX$142</formula>
    </cfRule>
  </conditionalFormatting>
  <conditionalFormatting sqref="S305">
    <cfRule type="cellIs" dxfId="4627" priority="4623" stopIfTrue="1" operator="equal">
      <formula>$AX$141</formula>
    </cfRule>
  </conditionalFormatting>
  <conditionalFormatting sqref="P306">
    <cfRule type="cellIs" dxfId="4626" priority="4622" stopIfTrue="1" operator="equal">
      <formula>$AX$142</formula>
    </cfRule>
  </conditionalFormatting>
  <conditionalFormatting sqref="H306">
    <cfRule type="cellIs" dxfId="4625" priority="4621" stopIfTrue="1" operator="equal">
      <formula>$AX$142</formula>
    </cfRule>
  </conditionalFormatting>
  <conditionalFormatting sqref="AE306">
    <cfRule type="cellIs" dxfId="4624" priority="4620" stopIfTrue="1" operator="equal">
      <formula>$AX$142</formula>
    </cfRule>
  </conditionalFormatting>
  <conditionalFormatting sqref="Q306">
    <cfRule type="cellIs" dxfId="4623" priority="4619" stopIfTrue="1" operator="equal">
      <formula>$AX$142</formula>
    </cfRule>
  </conditionalFormatting>
  <conditionalFormatting sqref="AJ306">
    <cfRule type="cellIs" dxfId="4622" priority="4618" stopIfTrue="1" operator="equal">
      <formula>$AX$142</formula>
    </cfRule>
  </conditionalFormatting>
  <conditionalFormatting sqref="T306:U306">
    <cfRule type="cellIs" dxfId="4621" priority="4617" stopIfTrue="1" operator="equal">
      <formula>$AX$142</formula>
    </cfRule>
  </conditionalFormatting>
  <conditionalFormatting sqref="F306">
    <cfRule type="cellIs" dxfId="4620" priority="4616" stopIfTrue="1" operator="equal">
      <formula>$AX$142</formula>
    </cfRule>
  </conditionalFormatting>
  <conditionalFormatting sqref="AH306">
    <cfRule type="cellIs" dxfId="4619" priority="4615" stopIfTrue="1" operator="equal">
      <formula>$AX$142</formula>
    </cfRule>
  </conditionalFormatting>
  <conditionalFormatting sqref="AK306">
    <cfRule type="cellIs" dxfId="4618" priority="4614" stopIfTrue="1" operator="equal">
      <formula>$AX$142</formula>
    </cfRule>
  </conditionalFormatting>
  <conditionalFormatting sqref="G306">
    <cfRule type="cellIs" dxfId="4617" priority="4613" stopIfTrue="1" operator="equal">
      <formula>$AX$142</formula>
    </cfRule>
  </conditionalFormatting>
  <conditionalFormatting sqref="V306">
    <cfRule type="cellIs" dxfId="4616" priority="4612" stopIfTrue="1" operator="equal">
      <formula>$AX$142</formula>
    </cfRule>
  </conditionalFormatting>
  <conditionalFormatting sqref="AB306">
    <cfRule type="cellIs" dxfId="4615" priority="4611" stopIfTrue="1" operator="equal">
      <formula>$AX$142</formula>
    </cfRule>
  </conditionalFormatting>
  <conditionalFormatting sqref="W306">
    <cfRule type="cellIs" dxfId="4614" priority="4610" stopIfTrue="1" operator="equal">
      <formula>$AX$142</formula>
    </cfRule>
  </conditionalFormatting>
  <conditionalFormatting sqref="Z306:AA306">
    <cfRule type="cellIs" dxfId="4613" priority="4607" stopIfTrue="1" operator="equal">
      <formula>$AX$142</formula>
    </cfRule>
  </conditionalFormatting>
  <conditionalFormatting sqref="AF306:AG306">
    <cfRule type="cellIs" dxfId="4612" priority="4609" stopIfTrue="1" operator="equal">
      <formula>$AX$142</formula>
    </cfRule>
  </conditionalFormatting>
  <conditionalFormatting sqref="AC306">
    <cfRule type="cellIs" dxfId="4611" priority="4608" stopIfTrue="1" operator="equal">
      <formula>$AX$142</formula>
    </cfRule>
  </conditionalFormatting>
  <conditionalFormatting sqref="E306">
    <cfRule type="cellIs" dxfId="4610" priority="4606" stopIfTrue="1" operator="equal">
      <formula>$AX$142</formula>
    </cfRule>
  </conditionalFormatting>
  <conditionalFormatting sqref="M306:O306">
    <cfRule type="cellIs" dxfId="4609" priority="4605" stopIfTrue="1" operator="equal">
      <formula>$AX$142</formula>
    </cfRule>
  </conditionalFormatting>
  <conditionalFormatting sqref="C306:D306">
    <cfRule type="cellIs" dxfId="4608" priority="4604" stopIfTrue="1" operator="equal">
      <formula>$AX$142</formula>
    </cfRule>
  </conditionalFormatting>
  <conditionalFormatting sqref="S306">
    <cfRule type="cellIs" dxfId="4607" priority="4603" stopIfTrue="1" operator="equal">
      <formula>$AX$141</formula>
    </cfRule>
  </conditionalFormatting>
  <conditionalFormatting sqref="P307">
    <cfRule type="cellIs" dxfId="4606" priority="4602" stopIfTrue="1" operator="equal">
      <formula>$AX$142</formula>
    </cfRule>
  </conditionalFormatting>
  <conditionalFormatting sqref="H307">
    <cfRule type="cellIs" dxfId="4605" priority="4601" stopIfTrue="1" operator="equal">
      <formula>$AX$142</formula>
    </cfRule>
  </conditionalFormatting>
  <conditionalFormatting sqref="AE307">
    <cfRule type="cellIs" dxfId="4604" priority="4600" stopIfTrue="1" operator="equal">
      <formula>$AX$142</formula>
    </cfRule>
  </conditionalFormatting>
  <conditionalFormatting sqref="Q307">
    <cfRule type="cellIs" dxfId="4603" priority="4599" stopIfTrue="1" operator="equal">
      <formula>$AX$142</formula>
    </cfRule>
  </conditionalFormatting>
  <conditionalFormatting sqref="AJ307">
    <cfRule type="cellIs" dxfId="4602" priority="4598" stopIfTrue="1" operator="equal">
      <formula>$AX$142</formula>
    </cfRule>
  </conditionalFormatting>
  <conditionalFormatting sqref="T307:U307">
    <cfRule type="cellIs" dxfId="4601" priority="4597" stopIfTrue="1" operator="equal">
      <formula>$AX$142</formula>
    </cfRule>
  </conditionalFormatting>
  <conditionalFormatting sqref="F307">
    <cfRule type="cellIs" dxfId="4600" priority="4596" stopIfTrue="1" operator="equal">
      <formula>$AX$142</formula>
    </cfRule>
  </conditionalFormatting>
  <conditionalFormatting sqref="AH307">
    <cfRule type="cellIs" dxfId="4599" priority="4595" stopIfTrue="1" operator="equal">
      <formula>$AX$142</formula>
    </cfRule>
  </conditionalFormatting>
  <conditionalFormatting sqref="AK307">
    <cfRule type="cellIs" dxfId="4598" priority="4594" stopIfTrue="1" operator="equal">
      <formula>$AX$142</formula>
    </cfRule>
  </conditionalFormatting>
  <conditionalFormatting sqref="G307">
    <cfRule type="cellIs" dxfId="4597" priority="4593" stopIfTrue="1" operator="equal">
      <formula>$AX$142</formula>
    </cfRule>
  </conditionalFormatting>
  <conditionalFormatting sqref="V307">
    <cfRule type="cellIs" dxfId="4596" priority="4592" stopIfTrue="1" operator="equal">
      <formula>$AX$142</formula>
    </cfRule>
  </conditionalFormatting>
  <conditionalFormatting sqref="AB307">
    <cfRule type="cellIs" dxfId="4595" priority="4591" stopIfTrue="1" operator="equal">
      <formula>$AX$142</formula>
    </cfRule>
  </conditionalFormatting>
  <conditionalFormatting sqref="W307">
    <cfRule type="cellIs" dxfId="4594" priority="4590" stopIfTrue="1" operator="equal">
      <formula>$AX$142</formula>
    </cfRule>
  </conditionalFormatting>
  <conditionalFormatting sqref="Z307:AA307">
    <cfRule type="cellIs" dxfId="4593" priority="4587" stopIfTrue="1" operator="equal">
      <formula>$AX$142</formula>
    </cfRule>
  </conditionalFormatting>
  <conditionalFormatting sqref="AF307:AG307">
    <cfRule type="cellIs" dxfId="4592" priority="4589" stopIfTrue="1" operator="equal">
      <formula>$AX$142</formula>
    </cfRule>
  </conditionalFormatting>
  <conditionalFormatting sqref="AC307">
    <cfRule type="cellIs" dxfId="4591" priority="4588" stopIfTrue="1" operator="equal">
      <formula>$AX$142</formula>
    </cfRule>
  </conditionalFormatting>
  <conditionalFormatting sqref="E307">
    <cfRule type="cellIs" dxfId="4590" priority="4586" stopIfTrue="1" operator="equal">
      <formula>$AX$142</formula>
    </cfRule>
  </conditionalFormatting>
  <conditionalFormatting sqref="M307:O307">
    <cfRule type="cellIs" dxfId="4589" priority="4585" stopIfTrue="1" operator="equal">
      <formula>$AX$142</formula>
    </cfRule>
  </conditionalFormatting>
  <conditionalFormatting sqref="C307:D307">
    <cfRule type="cellIs" dxfId="4588" priority="4584" stopIfTrue="1" operator="equal">
      <formula>$AX$142</formula>
    </cfRule>
  </conditionalFormatting>
  <conditionalFormatting sqref="S307">
    <cfRule type="cellIs" dxfId="4587" priority="4583" stopIfTrue="1" operator="equal">
      <formula>$AX$141</formula>
    </cfRule>
  </conditionalFormatting>
  <conditionalFormatting sqref="P308">
    <cfRule type="cellIs" dxfId="4586" priority="4582" stopIfTrue="1" operator="equal">
      <formula>$AX$142</formula>
    </cfRule>
  </conditionalFormatting>
  <conditionalFormatting sqref="H308">
    <cfRule type="cellIs" dxfId="4585" priority="4581" stopIfTrue="1" operator="equal">
      <formula>$AX$142</formula>
    </cfRule>
  </conditionalFormatting>
  <conditionalFormatting sqref="AE308">
    <cfRule type="cellIs" dxfId="4584" priority="4580" stopIfTrue="1" operator="equal">
      <formula>$AX$142</formula>
    </cfRule>
  </conditionalFormatting>
  <conditionalFormatting sqref="Q308">
    <cfRule type="cellIs" dxfId="4583" priority="4579" stopIfTrue="1" operator="equal">
      <formula>$AX$142</formula>
    </cfRule>
  </conditionalFormatting>
  <conditionalFormatting sqref="AJ308">
    <cfRule type="cellIs" dxfId="4582" priority="4578" stopIfTrue="1" operator="equal">
      <formula>$AX$142</formula>
    </cfRule>
  </conditionalFormatting>
  <conditionalFormatting sqref="T308:U308">
    <cfRule type="cellIs" dxfId="4581" priority="4577" stopIfTrue="1" operator="equal">
      <formula>$AX$142</formula>
    </cfRule>
  </conditionalFormatting>
  <conditionalFormatting sqref="F308">
    <cfRule type="cellIs" dxfId="4580" priority="4576" stopIfTrue="1" operator="equal">
      <formula>$AX$142</formula>
    </cfRule>
  </conditionalFormatting>
  <conditionalFormatting sqref="AH308">
    <cfRule type="cellIs" dxfId="4579" priority="4575" stopIfTrue="1" operator="equal">
      <formula>$AX$142</formula>
    </cfRule>
  </conditionalFormatting>
  <conditionalFormatting sqref="AK308">
    <cfRule type="cellIs" dxfId="4578" priority="4574" stopIfTrue="1" operator="equal">
      <formula>$AX$142</formula>
    </cfRule>
  </conditionalFormatting>
  <conditionalFormatting sqref="G308">
    <cfRule type="cellIs" dxfId="4577" priority="4573" stopIfTrue="1" operator="equal">
      <formula>$AX$142</formula>
    </cfRule>
  </conditionalFormatting>
  <conditionalFormatting sqref="V308">
    <cfRule type="cellIs" dxfId="4576" priority="4572" stopIfTrue="1" operator="equal">
      <formula>$AX$142</formula>
    </cfRule>
  </conditionalFormatting>
  <conditionalFormatting sqref="AB308">
    <cfRule type="cellIs" dxfId="4575" priority="4571" stopIfTrue="1" operator="equal">
      <formula>$AX$142</formula>
    </cfRule>
  </conditionalFormatting>
  <conditionalFormatting sqref="W308">
    <cfRule type="cellIs" dxfId="4574" priority="4570" stopIfTrue="1" operator="equal">
      <formula>$AX$142</formula>
    </cfRule>
  </conditionalFormatting>
  <conditionalFormatting sqref="Z308:AA308">
    <cfRule type="cellIs" dxfId="4573" priority="4567" stopIfTrue="1" operator="equal">
      <formula>$AX$142</formula>
    </cfRule>
  </conditionalFormatting>
  <conditionalFormatting sqref="AF308:AG308">
    <cfRule type="cellIs" dxfId="4572" priority="4569" stopIfTrue="1" operator="equal">
      <formula>$AX$142</formula>
    </cfRule>
  </conditionalFormatting>
  <conditionalFormatting sqref="AC308">
    <cfRule type="cellIs" dxfId="4571" priority="4568" stopIfTrue="1" operator="equal">
      <formula>$AX$142</formula>
    </cfRule>
  </conditionalFormatting>
  <conditionalFormatting sqref="E308">
    <cfRule type="cellIs" dxfId="4570" priority="4566" stopIfTrue="1" operator="equal">
      <formula>$AX$142</formula>
    </cfRule>
  </conditionalFormatting>
  <conditionalFormatting sqref="M308:O308">
    <cfRule type="cellIs" dxfId="4569" priority="4565" stopIfTrue="1" operator="equal">
      <formula>$AX$142</formula>
    </cfRule>
  </conditionalFormatting>
  <conditionalFormatting sqref="C308:D308">
    <cfRule type="cellIs" dxfId="4568" priority="4564" stopIfTrue="1" operator="equal">
      <formula>$AX$142</formula>
    </cfRule>
  </conditionalFormatting>
  <conditionalFormatting sqref="S308">
    <cfRule type="cellIs" dxfId="4567" priority="4563" stopIfTrue="1" operator="equal">
      <formula>$AX$141</formula>
    </cfRule>
  </conditionalFormatting>
  <conditionalFormatting sqref="P309">
    <cfRule type="cellIs" dxfId="4566" priority="4562" stopIfTrue="1" operator="equal">
      <formula>$AX$142</formula>
    </cfRule>
  </conditionalFormatting>
  <conditionalFormatting sqref="H309">
    <cfRule type="cellIs" dxfId="4565" priority="4561" stopIfTrue="1" operator="equal">
      <formula>$AX$142</formula>
    </cfRule>
  </conditionalFormatting>
  <conditionalFormatting sqref="AE309">
    <cfRule type="cellIs" dxfId="4564" priority="4560" stopIfTrue="1" operator="equal">
      <formula>$AX$142</formula>
    </cfRule>
  </conditionalFormatting>
  <conditionalFormatting sqref="Q309">
    <cfRule type="cellIs" dxfId="4563" priority="4559" stopIfTrue="1" operator="equal">
      <formula>$AX$142</formula>
    </cfRule>
  </conditionalFormatting>
  <conditionalFormatting sqref="AJ309">
    <cfRule type="cellIs" dxfId="4562" priority="4558" stopIfTrue="1" operator="equal">
      <formula>$AX$142</formula>
    </cfRule>
  </conditionalFormatting>
  <conditionalFormatting sqref="T309:U309">
    <cfRule type="cellIs" dxfId="4561" priority="4557" stopIfTrue="1" operator="equal">
      <formula>$AX$142</formula>
    </cfRule>
  </conditionalFormatting>
  <conditionalFormatting sqref="F309">
    <cfRule type="cellIs" dxfId="4560" priority="4556" stopIfTrue="1" operator="equal">
      <formula>$AX$142</formula>
    </cfRule>
  </conditionalFormatting>
  <conditionalFormatting sqref="AH309">
    <cfRule type="cellIs" dxfId="4559" priority="4555" stopIfTrue="1" operator="equal">
      <formula>$AX$142</formula>
    </cfRule>
  </conditionalFormatting>
  <conditionalFormatting sqref="AK309">
    <cfRule type="cellIs" dxfId="4558" priority="4554" stopIfTrue="1" operator="equal">
      <formula>$AX$142</formula>
    </cfRule>
  </conditionalFormatting>
  <conditionalFormatting sqref="G309">
    <cfRule type="cellIs" dxfId="4557" priority="4553" stopIfTrue="1" operator="equal">
      <formula>$AX$142</formula>
    </cfRule>
  </conditionalFormatting>
  <conditionalFormatting sqref="V309">
    <cfRule type="cellIs" dxfId="4556" priority="4552" stopIfTrue="1" operator="equal">
      <formula>$AX$142</formula>
    </cfRule>
  </conditionalFormatting>
  <conditionalFormatting sqref="AB309">
    <cfRule type="cellIs" dxfId="4555" priority="4551" stopIfTrue="1" operator="equal">
      <formula>$AX$142</formula>
    </cfRule>
  </conditionalFormatting>
  <conditionalFormatting sqref="W309">
    <cfRule type="cellIs" dxfId="4554" priority="4550" stopIfTrue="1" operator="equal">
      <formula>$AX$142</formula>
    </cfRule>
  </conditionalFormatting>
  <conditionalFormatting sqref="Z309:AA309">
    <cfRule type="cellIs" dxfId="4553" priority="4547" stopIfTrue="1" operator="equal">
      <formula>$AX$142</formula>
    </cfRule>
  </conditionalFormatting>
  <conditionalFormatting sqref="AF309:AG309">
    <cfRule type="cellIs" dxfId="4552" priority="4549" stopIfTrue="1" operator="equal">
      <formula>$AX$142</formula>
    </cfRule>
  </conditionalFormatting>
  <conditionalFormatting sqref="AC309">
    <cfRule type="cellIs" dxfId="4551" priority="4548" stopIfTrue="1" operator="equal">
      <formula>$AX$142</formula>
    </cfRule>
  </conditionalFormatting>
  <conditionalFormatting sqref="E309">
    <cfRule type="cellIs" dxfId="4550" priority="4546" stopIfTrue="1" operator="equal">
      <formula>$AX$142</formula>
    </cfRule>
  </conditionalFormatting>
  <conditionalFormatting sqref="M309:O309">
    <cfRule type="cellIs" dxfId="4549" priority="4545" stopIfTrue="1" operator="equal">
      <formula>$AX$142</formula>
    </cfRule>
  </conditionalFormatting>
  <conditionalFormatting sqref="C309:D309">
    <cfRule type="cellIs" dxfId="4548" priority="4544" stopIfTrue="1" operator="equal">
      <formula>$AX$142</formula>
    </cfRule>
  </conditionalFormatting>
  <conditionalFormatting sqref="S309">
    <cfRule type="cellIs" dxfId="4547" priority="4543" stopIfTrue="1" operator="equal">
      <formula>$AX$141</formula>
    </cfRule>
  </conditionalFormatting>
  <conditionalFormatting sqref="P310">
    <cfRule type="cellIs" dxfId="4546" priority="4542" stopIfTrue="1" operator="equal">
      <formula>$AX$142</formula>
    </cfRule>
  </conditionalFormatting>
  <conditionalFormatting sqref="H310">
    <cfRule type="cellIs" dxfId="4545" priority="4541" stopIfTrue="1" operator="equal">
      <formula>$AX$142</formula>
    </cfRule>
  </conditionalFormatting>
  <conditionalFormatting sqref="AE310">
    <cfRule type="cellIs" dxfId="4544" priority="4540" stopIfTrue="1" operator="equal">
      <formula>$AX$142</formula>
    </cfRule>
  </conditionalFormatting>
  <conditionalFormatting sqref="Q310">
    <cfRule type="cellIs" dxfId="4543" priority="4539" stopIfTrue="1" operator="equal">
      <formula>$AX$142</formula>
    </cfRule>
  </conditionalFormatting>
  <conditionalFormatting sqref="AJ310">
    <cfRule type="cellIs" dxfId="4542" priority="4538" stopIfTrue="1" operator="equal">
      <formula>$AX$142</formula>
    </cfRule>
  </conditionalFormatting>
  <conditionalFormatting sqref="T310:U310">
    <cfRule type="cellIs" dxfId="4541" priority="4537" stopIfTrue="1" operator="equal">
      <formula>$AX$142</formula>
    </cfRule>
  </conditionalFormatting>
  <conditionalFormatting sqref="F310">
    <cfRule type="cellIs" dxfId="4540" priority="4536" stopIfTrue="1" operator="equal">
      <formula>$AX$142</formula>
    </cfRule>
  </conditionalFormatting>
  <conditionalFormatting sqref="AH310">
    <cfRule type="cellIs" dxfId="4539" priority="4535" stopIfTrue="1" operator="equal">
      <formula>$AX$142</formula>
    </cfRule>
  </conditionalFormatting>
  <conditionalFormatting sqref="AK310">
    <cfRule type="cellIs" dxfId="4538" priority="4534" stopIfTrue="1" operator="equal">
      <formula>$AX$142</formula>
    </cfRule>
  </conditionalFormatting>
  <conditionalFormatting sqref="G310">
    <cfRule type="cellIs" dxfId="4537" priority="4533" stopIfTrue="1" operator="equal">
      <formula>$AX$142</formula>
    </cfRule>
  </conditionalFormatting>
  <conditionalFormatting sqref="V310">
    <cfRule type="cellIs" dxfId="4536" priority="4532" stopIfTrue="1" operator="equal">
      <formula>$AX$142</formula>
    </cfRule>
  </conditionalFormatting>
  <conditionalFormatting sqref="AB310">
    <cfRule type="cellIs" dxfId="4535" priority="4531" stopIfTrue="1" operator="equal">
      <formula>$AX$142</formula>
    </cfRule>
  </conditionalFormatting>
  <conditionalFormatting sqref="W310">
    <cfRule type="cellIs" dxfId="4534" priority="4530" stopIfTrue="1" operator="equal">
      <formula>$AX$142</formula>
    </cfRule>
  </conditionalFormatting>
  <conditionalFormatting sqref="Z310:AA310">
    <cfRule type="cellIs" dxfId="4533" priority="4527" stopIfTrue="1" operator="equal">
      <formula>$AX$142</formula>
    </cfRule>
  </conditionalFormatting>
  <conditionalFormatting sqref="AF310:AG310">
    <cfRule type="cellIs" dxfId="4532" priority="4529" stopIfTrue="1" operator="equal">
      <formula>$AX$142</formula>
    </cfRule>
  </conditionalFormatting>
  <conditionalFormatting sqref="AC310">
    <cfRule type="cellIs" dxfId="4531" priority="4528" stopIfTrue="1" operator="equal">
      <formula>$AX$142</formula>
    </cfRule>
  </conditionalFormatting>
  <conditionalFormatting sqref="E310">
    <cfRule type="cellIs" dxfId="4530" priority="4526" stopIfTrue="1" operator="equal">
      <formula>$AX$142</formula>
    </cfRule>
  </conditionalFormatting>
  <conditionalFormatting sqref="M310:O310">
    <cfRule type="cellIs" dxfId="4529" priority="4525" stopIfTrue="1" operator="equal">
      <formula>$AX$142</formula>
    </cfRule>
  </conditionalFormatting>
  <conditionalFormatting sqref="C310:D310">
    <cfRule type="cellIs" dxfId="4528" priority="4524" stopIfTrue="1" operator="equal">
      <formula>$AX$142</formula>
    </cfRule>
  </conditionalFormatting>
  <conditionalFormatting sqref="S310">
    <cfRule type="cellIs" dxfId="4527" priority="4523" stopIfTrue="1" operator="equal">
      <formula>$AX$141</formula>
    </cfRule>
  </conditionalFormatting>
  <conditionalFormatting sqref="P311">
    <cfRule type="cellIs" dxfId="4526" priority="4522" stopIfTrue="1" operator="equal">
      <formula>$AX$142</formula>
    </cfRule>
  </conditionalFormatting>
  <conditionalFormatting sqref="H311">
    <cfRule type="cellIs" dxfId="4525" priority="4521" stopIfTrue="1" operator="equal">
      <formula>$AX$142</formula>
    </cfRule>
  </conditionalFormatting>
  <conditionalFormatting sqref="AE311">
    <cfRule type="cellIs" dxfId="4524" priority="4520" stopIfTrue="1" operator="equal">
      <formula>$AX$142</formula>
    </cfRule>
  </conditionalFormatting>
  <conditionalFormatting sqref="Q311">
    <cfRule type="cellIs" dxfId="4523" priority="4519" stopIfTrue="1" operator="equal">
      <formula>$AX$142</formula>
    </cfRule>
  </conditionalFormatting>
  <conditionalFormatting sqref="AJ311">
    <cfRule type="cellIs" dxfId="4522" priority="4518" stopIfTrue="1" operator="equal">
      <formula>$AX$142</formula>
    </cfRule>
  </conditionalFormatting>
  <conditionalFormatting sqref="T311:U311">
    <cfRule type="cellIs" dxfId="4521" priority="4517" stopIfTrue="1" operator="equal">
      <formula>$AX$142</formula>
    </cfRule>
  </conditionalFormatting>
  <conditionalFormatting sqref="F311">
    <cfRule type="cellIs" dxfId="4520" priority="4516" stopIfTrue="1" operator="equal">
      <formula>$AX$142</formula>
    </cfRule>
  </conditionalFormatting>
  <conditionalFormatting sqref="AH311">
    <cfRule type="cellIs" dxfId="4519" priority="4515" stopIfTrue="1" operator="equal">
      <formula>$AX$142</formula>
    </cfRule>
  </conditionalFormatting>
  <conditionalFormatting sqref="AK311">
    <cfRule type="cellIs" dxfId="4518" priority="4514" stopIfTrue="1" operator="equal">
      <formula>$AX$142</formula>
    </cfRule>
  </conditionalFormatting>
  <conditionalFormatting sqref="G311">
    <cfRule type="cellIs" dxfId="4517" priority="4513" stopIfTrue="1" operator="equal">
      <formula>$AX$142</formula>
    </cfRule>
  </conditionalFormatting>
  <conditionalFormatting sqref="V311">
    <cfRule type="cellIs" dxfId="4516" priority="4512" stopIfTrue="1" operator="equal">
      <formula>$AX$142</formula>
    </cfRule>
  </conditionalFormatting>
  <conditionalFormatting sqref="AB311">
    <cfRule type="cellIs" dxfId="4515" priority="4511" stopIfTrue="1" operator="equal">
      <formula>$AX$142</formula>
    </cfRule>
  </conditionalFormatting>
  <conditionalFormatting sqref="W311">
    <cfRule type="cellIs" dxfId="4514" priority="4510" stopIfTrue="1" operator="equal">
      <formula>$AX$142</formula>
    </cfRule>
  </conditionalFormatting>
  <conditionalFormatting sqref="Z311:AA311">
    <cfRule type="cellIs" dxfId="4513" priority="4507" stopIfTrue="1" operator="equal">
      <formula>$AX$142</formula>
    </cfRule>
  </conditionalFormatting>
  <conditionalFormatting sqref="AF311:AG311">
    <cfRule type="cellIs" dxfId="4512" priority="4509" stopIfTrue="1" operator="equal">
      <formula>$AX$142</formula>
    </cfRule>
  </conditionalFormatting>
  <conditionalFormatting sqref="AC311">
    <cfRule type="cellIs" dxfId="4511" priority="4508" stopIfTrue="1" operator="equal">
      <formula>$AX$142</formula>
    </cfRule>
  </conditionalFormatting>
  <conditionalFormatting sqref="E311">
    <cfRule type="cellIs" dxfId="4510" priority="4506" stopIfTrue="1" operator="equal">
      <formula>$AX$142</formula>
    </cfRule>
  </conditionalFormatting>
  <conditionalFormatting sqref="M311:O311">
    <cfRule type="cellIs" dxfId="4509" priority="4505" stopIfTrue="1" operator="equal">
      <formula>$AX$142</formula>
    </cfRule>
  </conditionalFormatting>
  <conditionalFormatting sqref="C311:D311">
    <cfRule type="cellIs" dxfId="4508" priority="4504" stopIfTrue="1" operator="equal">
      <formula>$AX$142</formula>
    </cfRule>
  </conditionalFormatting>
  <conditionalFormatting sqref="S311">
    <cfRule type="cellIs" dxfId="4507" priority="4503" stopIfTrue="1" operator="equal">
      <formula>$AX$141</formula>
    </cfRule>
  </conditionalFormatting>
  <conditionalFormatting sqref="P312">
    <cfRule type="cellIs" dxfId="4506" priority="4502" stopIfTrue="1" operator="equal">
      <formula>$AX$142</formula>
    </cfRule>
  </conditionalFormatting>
  <conditionalFormatting sqref="H312">
    <cfRule type="cellIs" dxfId="4505" priority="4501" stopIfTrue="1" operator="equal">
      <formula>$AX$142</formula>
    </cfRule>
  </conditionalFormatting>
  <conditionalFormatting sqref="AE312">
    <cfRule type="cellIs" dxfId="4504" priority="4500" stopIfTrue="1" operator="equal">
      <formula>$AX$142</formula>
    </cfRule>
  </conditionalFormatting>
  <conditionalFormatting sqref="Q312">
    <cfRule type="cellIs" dxfId="4503" priority="4499" stopIfTrue="1" operator="equal">
      <formula>$AX$142</formula>
    </cfRule>
  </conditionalFormatting>
  <conditionalFormatting sqref="AJ312">
    <cfRule type="cellIs" dxfId="4502" priority="4498" stopIfTrue="1" operator="equal">
      <formula>$AX$142</formula>
    </cfRule>
  </conditionalFormatting>
  <conditionalFormatting sqref="T312:U312">
    <cfRule type="cellIs" dxfId="4501" priority="4497" stopIfTrue="1" operator="equal">
      <formula>$AX$142</formula>
    </cfRule>
  </conditionalFormatting>
  <conditionalFormatting sqref="F312">
    <cfRule type="cellIs" dxfId="4500" priority="4496" stopIfTrue="1" operator="equal">
      <formula>$AX$142</formula>
    </cfRule>
  </conditionalFormatting>
  <conditionalFormatting sqref="AH312">
    <cfRule type="cellIs" dxfId="4499" priority="4495" stopIfTrue="1" operator="equal">
      <formula>$AX$142</formula>
    </cfRule>
  </conditionalFormatting>
  <conditionalFormatting sqref="AK312">
    <cfRule type="cellIs" dxfId="4498" priority="4494" stopIfTrue="1" operator="equal">
      <formula>$AX$142</formula>
    </cfRule>
  </conditionalFormatting>
  <conditionalFormatting sqref="G312">
    <cfRule type="cellIs" dxfId="4497" priority="4493" stopIfTrue="1" operator="equal">
      <formula>$AX$142</formula>
    </cfRule>
  </conditionalFormatting>
  <conditionalFormatting sqref="V312">
    <cfRule type="cellIs" dxfId="4496" priority="4492" stopIfTrue="1" operator="equal">
      <formula>$AX$142</formula>
    </cfRule>
  </conditionalFormatting>
  <conditionalFormatting sqref="AB312">
    <cfRule type="cellIs" dxfId="4495" priority="4491" stopIfTrue="1" operator="equal">
      <formula>$AX$142</formula>
    </cfRule>
  </conditionalFormatting>
  <conditionalFormatting sqref="W312">
    <cfRule type="cellIs" dxfId="4494" priority="4490" stopIfTrue="1" operator="equal">
      <formula>$AX$142</formula>
    </cfRule>
  </conditionalFormatting>
  <conditionalFormatting sqref="Z312:AA312">
    <cfRule type="cellIs" dxfId="4493" priority="4487" stopIfTrue="1" operator="equal">
      <formula>$AX$142</formula>
    </cfRule>
  </conditionalFormatting>
  <conditionalFormatting sqref="AF312:AG312">
    <cfRule type="cellIs" dxfId="4492" priority="4489" stopIfTrue="1" operator="equal">
      <formula>$AX$142</formula>
    </cfRule>
  </conditionalFormatting>
  <conditionalFormatting sqref="AC312">
    <cfRule type="cellIs" dxfId="4491" priority="4488" stopIfTrue="1" operator="equal">
      <formula>$AX$142</formula>
    </cfRule>
  </conditionalFormatting>
  <conditionalFormatting sqref="E312">
    <cfRule type="cellIs" dxfId="4490" priority="4486" stopIfTrue="1" operator="equal">
      <formula>$AX$142</formula>
    </cfRule>
  </conditionalFormatting>
  <conditionalFormatting sqref="M312:O312">
    <cfRule type="cellIs" dxfId="4489" priority="4485" stopIfTrue="1" operator="equal">
      <formula>$AX$142</formula>
    </cfRule>
  </conditionalFormatting>
  <conditionalFormatting sqref="C312:D312">
    <cfRule type="cellIs" dxfId="4488" priority="4484" stopIfTrue="1" operator="equal">
      <formula>$AX$142</formula>
    </cfRule>
  </conditionalFormatting>
  <conditionalFormatting sqref="S312">
    <cfRule type="cellIs" dxfId="4487" priority="4483" stopIfTrue="1" operator="equal">
      <formula>$AX$141</formula>
    </cfRule>
  </conditionalFormatting>
  <conditionalFormatting sqref="P313">
    <cfRule type="cellIs" dxfId="4486" priority="4482" stopIfTrue="1" operator="equal">
      <formula>$AX$142</formula>
    </cfRule>
  </conditionalFormatting>
  <conditionalFormatting sqref="H313">
    <cfRule type="cellIs" dxfId="4485" priority="4481" stopIfTrue="1" operator="equal">
      <formula>$AX$142</formula>
    </cfRule>
  </conditionalFormatting>
  <conditionalFormatting sqref="AE313">
    <cfRule type="cellIs" dxfId="4484" priority="4480" stopIfTrue="1" operator="equal">
      <formula>$AX$142</formula>
    </cfRule>
  </conditionalFormatting>
  <conditionalFormatting sqref="Q313">
    <cfRule type="cellIs" dxfId="4483" priority="4479" stopIfTrue="1" operator="equal">
      <formula>$AX$142</formula>
    </cfRule>
  </conditionalFormatting>
  <conditionalFormatting sqref="AJ313">
    <cfRule type="cellIs" dxfId="4482" priority="4478" stopIfTrue="1" operator="equal">
      <formula>$AX$142</formula>
    </cfRule>
  </conditionalFormatting>
  <conditionalFormatting sqref="T313:U313">
    <cfRule type="cellIs" dxfId="4481" priority="4477" stopIfTrue="1" operator="equal">
      <formula>$AX$142</formula>
    </cfRule>
  </conditionalFormatting>
  <conditionalFormatting sqref="F313">
    <cfRule type="cellIs" dxfId="4480" priority="4476" stopIfTrue="1" operator="equal">
      <formula>$AX$142</formula>
    </cfRule>
  </conditionalFormatting>
  <conditionalFormatting sqref="AH313">
    <cfRule type="cellIs" dxfId="4479" priority="4475" stopIfTrue="1" operator="equal">
      <formula>$AX$142</formula>
    </cfRule>
  </conditionalFormatting>
  <conditionalFormatting sqref="AK313">
    <cfRule type="cellIs" dxfId="4478" priority="4474" stopIfTrue="1" operator="equal">
      <formula>$AX$142</formula>
    </cfRule>
  </conditionalFormatting>
  <conditionalFormatting sqref="G313">
    <cfRule type="cellIs" dxfId="4477" priority="4473" stopIfTrue="1" operator="equal">
      <formula>$AX$142</formula>
    </cfRule>
  </conditionalFormatting>
  <conditionalFormatting sqref="V313">
    <cfRule type="cellIs" dxfId="4476" priority="4472" stopIfTrue="1" operator="equal">
      <formula>$AX$142</formula>
    </cfRule>
  </conditionalFormatting>
  <conditionalFormatting sqref="AB313">
    <cfRule type="cellIs" dxfId="4475" priority="4471" stopIfTrue="1" operator="equal">
      <formula>$AX$142</formula>
    </cfRule>
  </conditionalFormatting>
  <conditionalFormatting sqref="W313">
    <cfRule type="cellIs" dxfId="4474" priority="4470" stopIfTrue="1" operator="equal">
      <formula>$AX$142</formula>
    </cfRule>
  </conditionalFormatting>
  <conditionalFormatting sqref="Z313:AA313">
    <cfRule type="cellIs" dxfId="4473" priority="4467" stopIfTrue="1" operator="equal">
      <formula>$AX$142</formula>
    </cfRule>
  </conditionalFormatting>
  <conditionalFormatting sqref="AF313:AG313">
    <cfRule type="cellIs" dxfId="4472" priority="4469" stopIfTrue="1" operator="equal">
      <formula>$AX$142</formula>
    </cfRule>
  </conditionalFormatting>
  <conditionalFormatting sqref="AC313">
    <cfRule type="cellIs" dxfId="4471" priority="4468" stopIfTrue="1" operator="equal">
      <formula>$AX$142</formula>
    </cfRule>
  </conditionalFormatting>
  <conditionalFormatting sqref="E313">
    <cfRule type="cellIs" dxfId="4470" priority="4466" stopIfTrue="1" operator="equal">
      <formula>$AX$142</formula>
    </cfRule>
  </conditionalFormatting>
  <conditionalFormatting sqref="M313:O313">
    <cfRule type="cellIs" dxfId="4469" priority="4465" stopIfTrue="1" operator="equal">
      <formula>$AX$142</formula>
    </cfRule>
  </conditionalFormatting>
  <conditionalFormatting sqref="C313:D313">
    <cfRule type="cellIs" dxfId="4468" priority="4464" stopIfTrue="1" operator="equal">
      <formula>$AX$142</formula>
    </cfRule>
  </conditionalFormatting>
  <conditionalFormatting sqref="S313">
    <cfRule type="cellIs" dxfId="4467" priority="4463" stopIfTrue="1" operator="equal">
      <formula>$AX$141</formula>
    </cfRule>
  </conditionalFormatting>
  <conditionalFormatting sqref="P314">
    <cfRule type="cellIs" dxfId="4466" priority="4462" stopIfTrue="1" operator="equal">
      <formula>$AX$142</formula>
    </cfRule>
  </conditionalFormatting>
  <conditionalFormatting sqref="H314">
    <cfRule type="cellIs" dxfId="4465" priority="4461" stopIfTrue="1" operator="equal">
      <formula>$AX$142</formula>
    </cfRule>
  </conditionalFormatting>
  <conditionalFormatting sqref="AE314">
    <cfRule type="cellIs" dxfId="4464" priority="4460" stopIfTrue="1" operator="equal">
      <formula>$AX$142</formula>
    </cfRule>
  </conditionalFormatting>
  <conditionalFormatting sqref="Q314">
    <cfRule type="cellIs" dxfId="4463" priority="4459" stopIfTrue="1" operator="equal">
      <formula>$AX$142</formula>
    </cfRule>
  </conditionalFormatting>
  <conditionalFormatting sqref="AJ314">
    <cfRule type="cellIs" dxfId="4462" priority="4458" stopIfTrue="1" operator="equal">
      <formula>$AX$142</formula>
    </cfRule>
  </conditionalFormatting>
  <conditionalFormatting sqref="T314:U314">
    <cfRule type="cellIs" dxfId="4461" priority="4457" stopIfTrue="1" operator="equal">
      <formula>$AX$142</formula>
    </cfRule>
  </conditionalFormatting>
  <conditionalFormatting sqref="F314">
    <cfRule type="cellIs" dxfId="4460" priority="4456" stopIfTrue="1" operator="equal">
      <formula>$AX$142</formula>
    </cfRule>
  </conditionalFormatting>
  <conditionalFormatting sqref="AH314">
    <cfRule type="cellIs" dxfId="4459" priority="4455" stopIfTrue="1" operator="equal">
      <formula>$AX$142</formula>
    </cfRule>
  </conditionalFormatting>
  <conditionalFormatting sqref="AK314">
    <cfRule type="cellIs" dxfId="4458" priority="4454" stopIfTrue="1" operator="equal">
      <formula>$AX$142</formula>
    </cfRule>
  </conditionalFormatting>
  <conditionalFormatting sqref="G314">
    <cfRule type="cellIs" dxfId="4457" priority="4453" stopIfTrue="1" operator="equal">
      <formula>$AX$142</formula>
    </cfRule>
  </conditionalFormatting>
  <conditionalFormatting sqref="V314">
    <cfRule type="cellIs" dxfId="4456" priority="4452" stopIfTrue="1" operator="equal">
      <formula>$AX$142</formula>
    </cfRule>
  </conditionalFormatting>
  <conditionalFormatting sqref="AB314">
    <cfRule type="cellIs" dxfId="4455" priority="4451" stopIfTrue="1" operator="equal">
      <formula>$AX$142</formula>
    </cfRule>
  </conditionalFormatting>
  <conditionalFormatting sqref="W314">
    <cfRule type="cellIs" dxfId="4454" priority="4450" stopIfTrue="1" operator="equal">
      <formula>$AX$142</formula>
    </cfRule>
  </conditionalFormatting>
  <conditionalFormatting sqref="Z314:AA314">
    <cfRule type="cellIs" dxfId="4453" priority="4447" stopIfTrue="1" operator="equal">
      <formula>$AX$142</formula>
    </cfRule>
  </conditionalFormatting>
  <conditionalFormatting sqref="AF314:AG314">
    <cfRule type="cellIs" dxfId="4452" priority="4449" stopIfTrue="1" operator="equal">
      <formula>$AX$142</formula>
    </cfRule>
  </conditionalFormatting>
  <conditionalFormatting sqref="AC314">
    <cfRule type="cellIs" dxfId="4451" priority="4448" stopIfTrue="1" operator="equal">
      <formula>$AX$142</formula>
    </cfRule>
  </conditionalFormatting>
  <conditionalFormatting sqref="E314">
    <cfRule type="cellIs" dxfId="4450" priority="4446" stopIfTrue="1" operator="equal">
      <formula>$AX$142</formula>
    </cfRule>
  </conditionalFormatting>
  <conditionalFormatting sqref="M314:O314">
    <cfRule type="cellIs" dxfId="4449" priority="4445" stopIfTrue="1" operator="equal">
      <formula>$AX$142</formula>
    </cfRule>
  </conditionalFormatting>
  <conditionalFormatting sqref="C314:D314">
    <cfRule type="cellIs" dxfId="4448" priority="4444" stopIfTrue="1" operator="equal">
      <formula>$AX$142</formula>
    </cfRule>
  </conditionalFormatting>
  <conditionalFormatting sqref="S314">
    <cfRule type="cellIs" dxfId="4447" priority="4443" stopIfTrue="1" operator="equal">
      <formula>$AX$141</formula>
    </cfRule>
  </conditionalFormatting>
  <conditionalFormatting sqref="P315">
    <cfRule type="cellIs" dxfId="4446" priority="4442" stopIfTrue="1" operator="equal">
      <formula>$AX$142</formula>
    </cfRule>
  </conditionalFormatting>
  <conditionalFormatting sqref="H315">
    <cfRule type="cellIs" dxfId="4445" priority="4441" stopIfTrue="1" operator="equal">
      <formula>$AX$142</formula>
    </cfRule>
  </conditionalFormatting>
  <conditionalFormatting sqref="AE315">
    <cfRule type="cellIs" dxfId="4444" priority="4440" stopIfTrue="1" operator="equal">
      <formula>$AX$142</formula>
    </cfRule>
  </conditionalFormatting>
  <conditionalFormatting sqref="Q315">
    <cfRule type="cellIs" dxfId="4443" priority="4439" stopIfTrue="1" operator="equal">
      <formula>$AX$142</formula>
    </cfRule>
  </conditionalFormatting>
  <conditionalFormatting sqref="AJ315">
    <cfRule type="cellIs" dxfId="4442" priority="4438" stopIfTrue="1" operator="equal">
      <formula>$AX$142</formula>
    </cfRule>
  </conditionalFormatting>
  <conditionalFormatting sqref="T315:U315">
    <cfRule type="cellIs" dxfId="4441" priority="4437" stopIfTrue="1" operator="equal">
      <formula>$AX$142</formula>
    </cfRule>
  </conditionalFormatting>
  <conditionalFormatting sqref="F315">
    <cfRule type="cellIs" dxfId="4440" priority="4436" stopIfTrue="1" operator="equal">
      <formula>$AX$142</formula>
    </cfRule>
  </conditionalFormatting>
  <conditionalFormatting sqref="AH315">
    <cfRule type="cellIs" dxfId="4439" priority="4435" stopIfTrue="1" operator="equal">
      <formula>$AX$142</formula>
    </cfRule>
  </conditionalFormatting>
  <conditionalFormatting sqref="AK315">
    <cfRule type="cellIs" dxfId="4438" priority="4434" stopIfTrue="1" operator="equal">
      <formula>$AX$142</formula>
    </cfRule>
  </conditionalFormatting>
  <conditionalFormatting sqref="G315">
    <cfRule type="cellIs" dxfId="4437" priority="4433" stopIfTrue="1" operator="equal">
      <formula>$AX$142</formula>
    </cfRule>
  </conditionalFormatting>
  <conditionalFormatting sqref="V315">
    <cfRule type="cellIs" dxfId="4436" priority="4432" stopIfTrue="1" operator="equal">
      <formula>$AX$142</formula>
    </cfRule>
  </conditionalFormatting>
  <conditionalFormatting sqref="AB315">
    <cfRule type="cellIs" dxfId="4435" priority="4431" stopIfTrue="1" operator="equal">
      <formula>$AX$142</formula>
    </cfRule>
  </conditionalFormatting>
  <conditionalFormatting sqref="W315">
    <cfRule type="cellIs" dxfId="4434" priority="4430" stopIfTrue="1" operator="equal">
      <formula>$AX$142</formula>
    </cfRule>
  </conditionalFormatting>
  <conditionalFormatting sqref="Z315:AA315">
    <cfRule type="cellIs" dxfId="4433" priority="4427" stopIfTrue="1" operator="equal">
      <formula>$AX$142</formula>
    </cfRule>
  </conditionalFormatting>
  <conditionalFormatting sqref="AF315:AG315">
    <cfRule type="cellIs" dxfId="4432" priority="4429" stopIfTrue="1" operator="equal">
      <formula>$AX$142</formula>
    </cfRule>
  </conditionalFormatting>
  <conditionalFormatting sqref="AC315">
    <cfRule type="cellIs" dxfId="4431" priority="4428" stopIfTrue="1" operator="equal">
      <formula>$AX$142</formula>
    </cfRule>
  </conditionalFormatting>
  <conditionalFormatting sqref="E315">
    <cfRule type="cellIs" dxfId="4430" priority="4426" stopIfTrue="1" operator="equal">
      <formula>$AX$142</formula>
    </cfRule>
  </conditionalFormatting>
  <conditionalFormatting sqref="M315:O315">
    <cfRule type="cellIs" dxfId="4429" priority="4425" stopIfTrue="1" operator="equal">
      <formula>$AX$142</formula>
    </cfRule>
  </conditionalFormatting>
  <conditionalFormatting sqref="C315:D315">
    <cfRule type="cellIs" dxfId="4428" priority="4424" stopIfTrue="1" operator="equal">
      <formula>$AX$142</formula>
    </cfRule>
  </conditionalFormatting>
  <conditionalFormatting sqref="S315">
    <cfRule type="cellIs" dxfId="4427" priority="4423" stopIfTrue="1" operator="equal">
      <formula>$AX$141</formula>
    </cfRule>
  </conditionalFormatting>
  <conditionalFormatting sqref="P316">
    <cfRule type="cellIs" dxfId="4426" priority="4422" stopIfTrue="1" operator="equal">
      <formula>$AX$142</formula>
    </cfRule>
  </conditionalFormatting>
  <conditionalFormatting sqref="H316">
    <cfRule type="cellIs" dxfId="4425" priority="4421" stopIfTrue="1" operator="equal">
      <formula>$AX$142</formula>
    </cfRule>
  </conditionalFormatting>
  <conditionalFormatting sqref="AE316">
    <cfRule type="cellIs" dxfId="4424" priority="4420" stopIfTrue="1" operator="equal">
      <formula>$AX$142</formula>
    </cfRule>
  </conditionalFormatting>
  <conditionalFormatting sqref="Q316">
    <cfRule type="cellIs" dxfId="4423" priority="4419" stopIfTrue="1" operator="equal">
      <formula>$AX$142</formula>
    </cfRule>
  </conditionalFormatting>
  <conditionalFormatting sqref="AJ316">
    <cfRule type="cellIs" dxfId="4422" priority="4418" stopIfTrue="1" operator="equal">
      <formula>$AX$142</formula>
    </cfRule>
  </conditionalFormatting>
  <conditionalFormatting sqref="T316:U316">
    <cfRule type="cellIs" dxfId="4421" priority="4417" stopIfTrue="1" operator="equal">
      <formula>$AX$142</formula>
    </cfRule>
  </conditionalFormatting>
  <conditionalFormatting sqref="F316">
    <cfRule type="cellIs" dxfId="4420" priority="4416" stopIfTrue="1" operator="equal">
      <formula>$AX$142</formula>
    </cfRule>
  </conditionalFormatting>
  <conditionalFormatting sqref="AH316">
    <cfRule type="cellIs" dxfId="4419" priority="4415" stopIfTrue="1" operator="equal">
      <formula>$AX$142</formula>
    </cfRule>
  </conditionalFormatting>
  <conditionalFormatting sqref="AK316">
    <cfRule type="cellIs" dxfId="4418" priority="4414" stopIfTrue="1" operator="equal">
      <formula>$AX$142</formula>
    </cfRule>
  </conditionalFormatting>
  <conditionalFormatting sqref="G316">
    <cfRule type="cellIs" dxfId="4417" priority="4413" stopIfTrue="1" operator="equal">
      <formula>$AX$142</formula>
    </cfRule>
  </conditionalFormatting>
  <conditionalFormatting sqref="V316">
    <cfRule type="cellIs" dxfId="4416" priority="4412" stopIfTrue="1" operator="equal">
      <formula>$AX$142</formula>
    </cfRule>
  </conditionalFormatting>
  <conditionalFormatting sqref="AB316">
    <cfRule type="cellIs" dxfId="4415" priority="4411" stopIfTrue="1" operator="equal">
      <formula>$AX$142</formula>
    </cfRule>
  </conditionalFormatting>
  <conditionalFormatting sqref="W316">
    <cfRule type="cellIs" dxfId="4414" priority="4410" stopIfTrue="1" operator="equal">
      <formula>$AX$142</formula>
    </cfRule>
  </conditionalFormatting>
  <conditionalFormatting sqref="Z316:AA316">
    <cfRule type="cellIs" dxfId="4413" priority="4407" stopIfTrue="1" operator="equal">
      <formula>$AX$142</formula>
    </cfRule>
  </conditionalFormatting>
  <conditionalFormatting sqref="AF316:AG316">
    <cfRule type="cellIs" dxfId="4412" priority="4409" stopIfTrue="1" operator="equal">
      <formula>$AX$142</formula>
    </cfRule>
  </conditionalFormatting>
  <conditionalFormatting sqref="AC316">
    <cfRule type="cellIs" dxfId="4411" priority="4408" stopIfTrue="1" operator="equal">
      <formula>$AX$142</formula>
    </cfRule>
  </conditionalFormatting>
  <conditionalFormatting sqref="E316">
    <cfRule type="cellIs" dxfId="4410" priority="4406" stopIfTrue="1" operator="equal">
      <formula>$AX$142</formula>
    </cfRule>
  </conditionalFormatting>
  <conditionalFormatting sqref="M316:O316">
    <cfRule type="cellIs" dxfId="4409" priority="4405" stopIfTrue="1" operator="equal">
      <formula>$AX$142</formula>
    </cfRule>
  </conditionalFormatting>
  <conditionalFormatting sqref="C316:D316">
    <cfRule type="cellIs" dxfId="4408" priority="4404" stopIfTrue="1" operator="equal">
      <formula>$AX$142</formula>
    </cfRule>
  </conditionalFormatting>
  <conditionalFormatting sqref="S316">
    <cfRule type="cellIs" dxfId="4407" priority="4403" stopIfTrue="1" operator="equal">
      <formula>$AX$141</formula>
    </cfRule>
  </conditionalFormatting>
  <conditionalFormatting sqref="P317">
    <cfRule type="cellIs" dxfId="4406" priority="4402" stopIfTrue="1" operator="equal">
      <formula>$AX$142</formula>
    </cfRule>
  </conditionalFormatting>
  <conditionalFormatting sqref="H317">
    <cfRule type="cellIs" dxfId="4405" priority="4401" stopIfTrue="1" operator="equal">
      <formula>$AX$142</formula>
    </cfRule>
  </conditionalFormatting>
  <conditionalFormatting sqref="AE317">
    <cfRule type="cellIs" dxfId="4404" priority="4400" stopIfTrue="1" operator="equal">
      <formula>$AX$142</formula>
    </cfRule>
  </conditionalFormatting>
  <conditionalFormatting sqref="Q317">
    <cfRule type="cellIs" dxfId="4403" priority="4399" stopIfTrue="1" operator="equal">
      <formula>$AX$142</formula>
    </cfRule>
  </conditionalFormatting>
  <conditionalFormatting sqref="AJ317">
    <cfRule type="cellIs" dxfId="4402" priority="4398" stopIfTrue="1" operator="equal">
      <formula>$AX$142</formula>
    </cfRule>
  </conditionalFormatting>
  <conditionalFormatting sqref="T317:U317">
    <cfRule type="cellIs" dxfId="4401" priority="4397" stopIfTrue="1" operator="equal">
      <formula>$AX$142</formula>
    </cfRule>
  </conditionalFormatting>
  <conditionalFormatting sqref="F317">
    <cfRule type="cellIs" dxfId="4400" priority="4396" stopIfTrue="1" operator="equal">
      <formula>$AX$142</formula>
    </cfRule>
  </conditionalFormatting>
  <conditionalFormatting sqref="AH317">
    <cfRule type="cellIs" dxfId="4399" priority="4395" stopIfTrue="1" operator="equal">
      <formula>$AX$142</formula>
    </cfRule>
  </conditionalFormatting>
  <conditionalFormatting sqref="AK317">
    <cfRule type="cellIs" dxfId="4398" priority="4394" stopIfTrue="1" operator="equal">
      <formula>$AX$142</formula>
    </cfRule>
  </conditionalFormatting>
  <conditionalFormatting sqref="G317">
    <cfRule type="cellIs" dxfId="4397" priority="4393" stopIfTrue="1" operator="equal">
      <formula>$AX$142</formula>
    </cfRule>
  </conditionalFormatting>
  <conditionalFormatting sqref="V317">
    <cfRule type="cellIs" dxfId="4396" priority="4392" stopIfTrue="1" operator="equal">
      <formula>$AX$142</formula>
    </cfRule>
  </conditionalFormatting>
  <conditionalFormatting sqref="AB317">
    <cfRule type="cellIs" dxfId="4395" priority="4391" stopIfTrue="1" operator="equal">
      <formula>$AX$142</formula>
    </cfRule>
  </conditionalFormatting>
  <conditionalFormatting sqref="W317">
    <cfRule type="cellIs" dxfId="4394" priority="4390" stopIfTrue="1" operator="equal">
      <formula>$AX$142</formula>
    </cfRule>
  </conditionalFormatting>
  <conditionalFormatting sqref="Z317:AA317">
    <cfRule type="cellIs" dxfId="4393" priority="4387" stopIfTrue="1" operator="equal">
      <formula>$AX$142</formula>
    </cfRule>
  </conditionalFormatting>
  <conditionalFormatting sqref="AF317:AG317">
    <cfRule type="cellIs" dxfId="4392" priority="4389" stopIfTrue="1" operator="equal">
      <formula>$AX$142</formula>
    </cfRule>
  </conditionalFormatting>
  <conditionalFormatting sqref="AC317">
    <cfRule type="cellIs" dxfId="4391" priority="4388" stopIfTrue="1" operator="equal">
      <formula>$AX$142</formula>
    </cfRule>
  </conditionalFormatting>
  <conditionalFormatting sqref="E317">
    <cfRule type="cellIs" dxfId="4390" priority="4386" stopIfTrue="1" operator="equal">
      <formula>$AX$142</formula>
    </cfRule>
  </conditionalFormatting>
  <conditionalFormatting sqref="M317:O317">
    <cfRule type="cellIs" dxfId="4389" priority="4385" stopIfTrue="1" operator="equal">
      <formula>$AX$142</formula>
    </cfRule>
  </conditionalFormatting>
  <conditionalFormatting sqref="C317:D317">
    <cfRule type="cellIs" dxfId="4388" priority="4384" stopIfTrue="1" operator="equal">
      <formula>$AX$142</formula>
    </cfRule>
  </conditionalFormatting>
  <conditionalFormatting sqref="S317">
    <cfRule type="cellIs" dxfId="4387" priority="4383" stopIfTrue="1" operator="equal">
      <formula>$AX$141</formula>
    </cfRule>
  </conditionalFormatting>
  <conditionalFormatting sqref="P318">
    <cfRule type="cellIs" dxfId="4386" priority="4382" stopIfTrue="1" operator="equal">
      <formula>$AX$142</formula>
    </cfRule>
  </conditionalFormatting>
  <conditionalFormatting sqref="H318">
    <cfRule type="cellIs" dxfId="4385" priority="4381" stopIfTrue="1" operator="equal">
      <formula>$AX$142</formula>
    </cfRule>
  </conditionalFormatting>
  <conditionalFormatting sqref="AE318">
    <cfRule type="cellIs" dxfId="4384" priority="4380" stopIfTrue="1" operator="equal">
      <formula>$AX$142</formula>
    </cfRule>
  </conditionalFormatting>
  <conditionalFormatting sqref="Q318">
    <cfRule type="cellIs" dxfId="4383" priority="4379" stopIfTrue="1" operator="equal">
      <formula>$AX$142</formula>
    </cfRule>
  </conditionalFormatting>
  <conditionalFormatting sqref="AJ318">
    <cfRule type="cellIs" dxfId="4382" priority="4378" stopIfTrue="1" operator="equal">
      <formula>$AX$142</formula>
    </cfRule>
  </conditionalFormatting>
  <conditionalFormatting sqref="T318:U318">
    <cfRule type="cellIs" dxfId="4381" priority="4377" stopIfTrue="1" operator="equal">
      <formula>$AX$142</formula>
    </cfRule>
  </conditionalFormatting>
  <conditionalFormatting sqref="F318">
    <cfRule type="cellIs" dxfId="4380" priority="4376" stopIfTrue="1" operator="equal">
      <formula>$AX$142</formula>
    </cfRule>
  </conditionalFormatting>
  <conditionalFormatting sqref="AH318">
    <cfRule type="cellIs" dxfId="4379" priority="4375" stopIfTrue="1" operator="equal">
      <formula>$AX$142</formula>
    </cfRule>
  </conditionalFormatting>
  <conditionalFormatting sqref="AK318">
    <cfRule type="cellIs" dxfId="4378" priority="4374" stopIfTrue="1" operator="equal">
      <formula>$AX$142</formula>
    </cfRule>
  </conditionalFormatting>
  <conditionalFormatting sqref="G318">
    <cfRule type="cellIs" dxfId="4377" priority="4373" stopIfTrue="1" operator="equal">
      <formula>$AX$142</formula>
    </cfRule>
  </conditionalFormatting>
  <conditionalFormatting sqref="V318">
    <cfRule type="cellIs" dxfId="4376" priority="4372" stopIfTrue="1" operator="equal">
      <formula>$AX$142</formula>
    </cfRule>
  </conditionalFormatting>
  <conditionalFormatting sqref="AB318">
    <cfRule type="cellIs" dxfId="4375" priority="4371" stopIfTrue="1" operator="equal">
      <formula>$AX$142</formula>
    </cfRule>
  </conditionalFormatting>
  <conditionalFormatting sqref="W318">
    <cfRule type="cellIs" dxfId="4374" priority="4370" stopIfTrue="1" operator="equal">
      <formula>$AX$142</formula>
    </cfRule>
  </conditionalFormatting>
  <conditionalFormatting sqref="Z318:AA318">
    <cfRule type="cellIs" dxfId="4373" priority="4367" stopIfTrue="1" operator="equal">
      <formula>$AX$142</formula>
    </cfRule>
  </conditionalFormatting>
  <conditionalFormatting sqref="AF318:AG318">
    <cfRule type="cellIs" dxfId="4372" priority="4369" stopIfTrue="1" operator="equal">
      <formula>$AX$142</formula>
    </cfRule>
  </conditionalFormatting>
  <conditionalFormatting sqref="AC318">
    <cfRule type="cellIs" dxfId="4371" priority="4368" stopIfTrue="1" operator="equal">
      <formula>$AX$142</formula>
    </cfRule>
  </conditionalFormatting>
  <conditionalFormatting sqref="E318">
    <cfRule type="cellIs" dxfId="4370" priority="4366" stopIfTrue="1" operator="equal">
      <formula>$AX$142</formula>
    </cfRule>
  </conditionalFormatting>
  <conditionalFormatting sqref="M318:O318">
    <cfRule type="cellIs" dxfId="4369" priority="4365" stopIfTrue="1" operator="equal">
      <formula>$AX$142</formula>
    </cfRule>
  </conditionalFormatting>
  <conditionalFormatting sqref="C318:D318">
    <cfRule type="cellIs" dxfId="4368" priority="4364" stopIfTrue="1" operator="equal">
      <formula>$AX$142</formula>
    </cfRule>
  </conditionalFormatting>
  <conditionalFormatting sqref="S318">
    <cfRule type="cellIs" dxfId="4367" priority="4363" stopIfTrue="1" operator="equal">
      <formula>$AX$141</formula>
    </cfRule>
  </conditionalFormatting>
  <conditionalFormatting sqref="P319">
    <cfRule type="cellIs" dxfId="4366" priority="4362" stopIfTrue="1" operator="equal">
      <formula>$AX$142</formula>
    </cfRule>
  </conditionalFormatting>
  <conditionalFormatting sqref="H319">
    <cfRule type="cellIs" dxfId="4365" priority="4361" stopIfTrue="1" operator="equal">
      <formula>$AX$142</formula>
    </cfRule>
  </conditionalFormatting>
  <conditionalFormatting sqref="AE319">
    <cfRule type="cellIs" dxfId="4364" priority="4360" stopIfTrue="1" operator="equal">
      <formula>$AX$142</formula>
    </cfRule>
  </conditionalFormatting>
  <conditionalFormatting sqref="Q319">
    <cfRule type="cellIs" dxfId="4363" priority="4359" stopIfTrue="1" operator="equal">
      <formula>$AX$142</formula>
    </cfRule>
  </conditionalFormatting>
  <conditionalFormatting sqref="AJ319">
    <cfRule type="cellIs" dxfId="4362" priority="4358" stopIfTrue="1" operator="equal">
      <formula>$AX$142</formula>
    </cfRule>
  </conditionalFormatting>
  <conditionalFormatting sqref="T319:U319">
    <cfRule type="cellIs" dxfId="4361" priority="4357" stopIfTrue="1" operator="equal">
      <formula>$AX$142</formula>
    </cfRule>
  </conditionalFormatting>
  <conditionalFormatting sqref="F319">
    <cfRule type="cellIs" dxfId="4360" priority="4356" stopIfTrue="1" operator="equal">
      <formula>$AX$142</formula>
    </cfRule>
  </conditionalFormatting>
  <conditionalFormatting sqref="AH319">
    <cfRule type="cellIs" dxfId="4359" priority="4355" stopIfTrue="1" operator="equal">
      <formula>$AX$142</formula>
    </cfRule>
  </conditionalFormatting>
  <conditionalFormatting sqref="AK319">
    <cfRule type="cellIs" dxfId="4358" priority="4354" stopIfTrue="1" operator="equal">
      <formula>$AX$142</formula>
    </cfRule>
  </conditionalFormatting>
  <conditionalFormatting sqref="G319">
    <cfRule type="cellIs" dxfId="4357" priority="4353" stopIfTrue="1" operator="equal">
      <formula>$AX$142</formula>
    </cfRule>
  </conditionalFormatting>
  <conditionalFormatting sqref="V319">
    <cfRule type="cellIs" dxfId="4356" priority="4352" stopIfTrue="1" operator="equal">
      <formula>$AX$142</formula>
    </cfRule>
  </conditionalFormatting>
  <conditionalFormatting sqref="AB319">
    <cfRule type="cellIs" dxfId="4355" priority="4351" stopIfTrue="1" operator="equal">
      <formula>$AX$142</formula>
    </cfRule>
  </conditionalFormatting>
  <conditionalFormatting sqref="W319">
    <cfRule type="cellIs" dxfId="4354" priority="4350" stopIfTrue="1" operator="equal">
      <formula>$AX$142</formula>
    </cfRule>
  </conditionalFormatting>
  <conditionalFormatting sqref="Z319:AA319">
    <cfRule type="cellIs" dxfId="4353" priority="4347" stopIfTrue="1" operator="equal">
      <formula>$AX$142</formula>
    </cfRule>
  </conditionalFormatting>
  <conditionalFormatting sqref="AF319:AG319">
    <cfRule type="cellIs" dxfId="4352" priority="4349" stopIfTrue="1" operator="equal">
      <formula>$AX$142</formula>
    </cfRule>
  </conditionalFormatting>
  <conditionalFormatting sqref="AC319">
    <cfRule type="cellIs" dxfId="4351" priority="4348" stopIfTrue="1" operator="equal">
      <formula>$AX$142</formula>
    </cfRule>
  </conditionalFormatting>
  <conditionalFormatting sqref="E319">
    <cfRule type="cellIs" dxfId="4350" priority="4346" stopIfTrue="1" operator="equal">
      <formula>$AX$142</formula>
    </cfRule>
  </conditionalFormatting>
  <conditionalFormatting sqref="M319:O319">
    <cfRule type="cellIs" dxfId="4349" priority="4345" stopIfTrue="1" operator="equal">
      <formula>$AX$142</formula>
    </cfRule>
  </conditionalFormatting>
  <conditionalFormatting sqref="C319:D319">
    <cfRule type="cellIs" dxfId="4348" priority="4344" stopIfTrue="1" operator="equal">
      <formula>$AX$142</formula>
    </cfRule>
  </conditionalFormatting>
  <conditionalFormatting sqref="S319">
    <cfRule type="cellIs" dxfId="4347" priority="4343" stopIfTrue="1" operator="equal">
      <formula>$AX$141</formula>
    </cfRule>
  </conditionalFormatting>
  <conditionalFormatting sqref="P320">
    <cfRule type="cellIs" dxfId="4346" priority="4342" stopIfTrue="1" operator="equal">
      <formula>$AX$142</formula>
    </cfRule>
  </conditionalFormatting>
  <conditionalFormatting sqref="H320">
    <cfRule type="cellIs" dxfId="4345" priority="4341" stopIfTrue="1" operator="equal">
      <formula>$AX$142</formula>
    </cfRule>
  </conditionalFormatting>
  <conditionalFormatting sqref="AE320">
    <cfRule type="cellIs" dxfId="4344" priority="4340" stopIfTrue="1" operator="equal">
      <formula>$AX$142</formula>
    </cfRule>
  </conditionalFormatting>
  <conditionalFormatting sqref="Q320">
    <cfRule type="cellIs" dxfId="4343" priority="4339" stopIfTrue="1" operator="equal">
      <formula>$AX$142</formula>
    </cfRule>
  </conditionalFormatting>
  <conditionalFormatting sqref="AJ320">
    <cfRule type="cellIs" dxfId="4342" priority="4338" stopIfTrue="1" operator="equal">
      <formula>$AX$142</formula>
    </cfRule>
  </conditionalFormatting>
  <conditionalFormatting sqref="T320:U320">
    <cfRule type="cellIs" dxfId="4341" priority="4337" stopIfTrue="1" operator="equal">
      <formula>$AX$142</formula>
    </cfRule>
  </conditionalFormatting>
  <conditionalFormatting sqref="F320">
    <cfRule type="cellIs" dxfId="4340" priority="4336" stopIfTrue="1" operator="equal">
      <formula>$AX$142</formula>
    </cfRule>
  </conditionalFormatting>
  <conditionalFormatting sqref="AH320">
    <cfRule type="cellIs" dxfId="4339" priority="4335" stopIfTrue="1" operator="equal">
      <formula>$AX$142</formula>
    </cfRule>
  </conditionalFormatting>
  <conditionalFormatting sqref="AK320">
    <cfRule type="cellIs" dxfId="4338" priority="4334" stopIfTrue="1" operator="equal">
      <formula>$AX$142</formula>
    </cfRule>
  </conditionalFormatting>
  <conditionalFormatting sqref="G320">
    <cfRule type="cellIs" dxfId="4337" priority="4333" stopIfTrue="1" operator="equal">
      <formula>$AX$142</formula>
    </cfRule>
  </conditionalFormatting>
  <conditionalFormatting sqref="V320">
    <cfRule type="cellIs" dxfId="4336" priority="4332" stopIfTrue="1" operator="equal">
      <formula>$AX$142</formula>
    </cfRule>
  </conditionalFormatting>
  <conditionalFormatting sqref="AB320">
    <cfRule type="cellIs" dxfId="4335" priority="4331" stopIfTrue="1" operator="equal">
      <formula>$AX$142</formula>
    </cfRule>
  </conditionalFormatting>
  <conditionalFormatting sqref="W320">
    <cfRule type="cellIs" dxfId="4334" priority="4330" stopIfTrue="1" operator="equal">
      <formula>$AX$142</formula>
    </cfRule>
  </conditionalFormatting>
  <conditionalFormatting sqref="Z320:AA320">
    <cfRule type="cellIs" dxfId="4333" priority="4327" stopIfTrue="1" operator="equal">
      <formula>$AX$142</formula>
    </cfRule>
  </conditionalFormatting>
  <conditionalFormatting sqref="AF320:AG320">
    <cfRule type="cellIs" dxfId="4332" priority="4329" stopIfTrue="1" operator="equal">
      <formula>$AX$142</formula>
    </cfRule>
  </conditionalFormatting>
  <conditionalFormatting sqref="AC320">
    <cfRule type="cellIs" dxfId="4331" priority="4328" stopIfTrue="1" operator="equal">
      <formula>$AX$142</formula>
    </cfRule>
  </conditionalFormatting>
  <conditionalFormatting sqref="E320">
    <cfRule type="cellIs" dxfId="4330" priority="4326" stopIfTrue="1" operator="equal">
      <formula>$AX$142</formula>
    </cfRule>
  </conditionalFormatting>
  <conditionalFormatting sqref="M320:O320">
    <cfRule type="cellIs" dxfId="4329" priority="4325" stopIfTrue="1" operator="equal">
      <formula>$AX$142</formula>
    </cfRule>
  </conditionalFormatting>
  <conditionalFormatting sqref="C320:D320">
    <cfRule type="cellIs" dxfId="4328" priority="4324" stopIfTrue="1" operator="equal">
      <formula>$AX$142</formula>
    </cfRule>
  </conditionalFormatting>
  <conditionalFormatting sqref="S320">
    <cfRule type="cellIs" dxfId="4327" priority="4323" stopIfTrue="1" operator="equal">
      <formula>$AX$141</formula>
    </cfRule>
  </conditionalFormatting>
  <conditionalFormatting sqref="P321">
    <cfRule type="cellIs" dxfId="4326" priority="4322" stopIfTrue="1" operator="equal">
      <formula>$AX$142</formula>
    </cfRule>
  </conditionalFormatting>
  <conditionalFormatting sqref="H321">
    <cfRule type="cellIs" dxfId="4325" priority="4321" stopIfTrue="1" operator="equal">
      <formula>$AX$142</formula>
    </cfRule>
  </conditionalFormatting>
  <conditionalFormatting sqref="AE321">
    <cfRule type="cellIs" dxfId="4324" priority="4320" stopIfTrue="1" operator="equal">
      <formula>$AX$142</formula>
    </cfRule>
  </conditionalFormatting>
  <conditionalFormatting sqref="Q321">
    <cfRule type="cellIs" dxfId="4323" priority="4319" stopIfTrue="1" operator="equal">
      <formula>$AX$142</formula>
    </cfRule>
  </conditionalFormatting>
  <conditionalFormatting sqref="AJ321">
    <cfRule type="cellIs" dxfId="4322" priority="4318" stopIfTrue="1" operator="equal">
      <formula>$AX$142</formula>
    </cfRule>
  </conditionalFormatting>
  <conditionalFormatting sqref="T321:U321">
    <cfRule type="cellIs" dxfId="4321" priority="4317" stopIfTrue="1" operator="equal">
      <formula>$AX$142</formula>
    </cfRule>
  </conditionalFormatting>
  <conditionalFormatting sqref="F321">
    <cfRule type="cellIs" dxfId="4320" priority="4316" stopIfTrue="1" operator="equal">
      <formula>$AX$142</formula>
    </cfRule>
  </conditionalFormatting>
  <conditionalFormatting sqref="AH321">
    <cfRule type="cellIs" dxfId="4319" priority="4315" stopIfTrue="1" operator="equal">
      <formula>$AX$142</formula>
    </cfRule>
  </conditionalFormatting>
  <conditionalFormatting sqref="AK321">
    <cfRule type="cellIs" dxfId="4318" priority="4314" stopIfTrue="1" operator="equal">
      <formula>$AX$142</formula>
    </cfRule>
  </conditionalFormatting>
  <conditionalFormatting sqref="G321">
    <cfRule type="cellIs" dxfId="4317" priority="4313" stopIfTrue="1" operator="equal">
      <formula>$AX$142</formula>
    </cfRule>
  </conditionalFormatting>
  <conditionalFormatting sqref="V321">
    <cfRule type="cellIs" dxfId="4316" priority="4312" stopIfTrue="1" operator="equal">
      <formula>$AX$142</formula>
    </cfRule>
  </conditionalFormatting>
  <conditionalFormatting sqref="AB321">
    <cfRule type="cellIs" dxfId="4315" priority="4311" stopIfTrue="1" operator="equal">
      <formula>$AX$142</formula>
    </cfRule>
  </conditionalFormatting>
  <conditionalFormatting sqref="W321">
    <cfRule type="cellIs" dxfId="4314" priority="4310" stopIfTrue="1" operator="equal">
      <formula>$AX$142</formula>
    </cfRule>
  </conditionalFormatting>
  <conditionalFormatting sqref="Z321:AA321">
    <cfRule type="cellIs" dxfId="4313" priority="4307" stopIfTrue="1" operator="equal">
      <formula>$AX$142</formula>
    </cfRule>
  </conditionalFormatting>
  <conditionalFormatting sqref="AF321:AG321">
    <cfRule type="cellIs" dxfId="4312" priority="4309" stopIfTrue="1" operator="equal">
      <formula>$AX$142</formula>
    </cfRule>
  </conditionalFormatting>
  <conditionalFormatting sqref="AC321">
    <cfRule type="cellIs" dxfId="4311" priority="4308" stopIfTrue="1" operator="equal">
      <formula>$AX$142</formula>
    </cfRule>
  </conditionalFormatting>
  <conditionalFormatting sqref="E321">
    <cfRule type="cellIs" dxfId="4310" priority="4306" stopIfTrue="1" operator="equal">
      <formula>$AX$142</formula>
    </cfRule>
  </conditionalFormatting>
  <conditionalFormatting sqref="M321:O321">
    <cfRule type="cellIs" dxfId="4309" priority="4305" stopIfTrue="1" operator="equal">
      <formula>$AX$142</formula>
    </cfRule>
  </conditionalFormatting>
  <conditionalFormatting sqref="C321:D321">
    <cfRule type="cellIs" dxfId="4308" priority="4304" stopIfTrue="1" operator="equal">
      <formula>$AX$142</formula>
    </cfRule>
  </conditionalFormatting>
  <conditionalFormatting sqref="S321">
    <cfRule type="cellIs" dxfId="4307" priority="4303" stopIfTrue="1" operator="equal">
      <formula>$AX$141</formula>
    </cfRule>
  </conditionalFormatting>
  <conditionalFormatting sqref="P322">
    <cfRule type="cellIs" dxfId="4306" priority="4302" stopIfTrue="1" operator="equal">
      <formula>$AX$142</formula>
    </cfRule>
  </conditionalFormatting>
  <conditionalFormatting sqref="H322">
    <cfRule type="cellIs" dxfId="4305" priority="4301" stopIfTrue="1" operator="equal">
      <formula>$AX$142</formula>
    </cfRule>
  </conditionalFormatting>
  <conditionalFormatting sqref="AE322">
    <cfRule type="cellIs" dxfId="4304" priority="4300" stopIfTrue="1" operator="equal">
      <formula>$AX$142</formula>
    </cfRule>
  </conditionalFormatting>
  <conditionalFormatting sqref="Q322">
    <cfRule type="cellIs" dxfId="4303" priority="4299" stopIfTrue="1" operator="equal">
      <formula>$AX$142</formula>
    </cfRule>
  </conditionalFormatting>
  <conditionalFormatting sqref="AJ322">
    <cfRule type="cellIs" dxfId="4302" priority="4298" stopIfTrue="1" operator="equal">
      <formula>$AX$142</formula>
    </cfRule>
  </conditionalFormatting>
  <conditionalFormatting sqref="T322:U322">
    <cfRule type="cellIs" dxfId="4301" priority="4297" stopIfTrue="1" operator="equal">
      <formula>$AX$142</formula>
    </cfRule>
  </conditionalFormatting>
  <conditionalFormatting sqref="F322">
    <cfRule type="cellIs" dxfId="4300" priority="4296" stopIfTrue="1" operator="equal">
      <formula>$AX$142</formula>
    </cfRule>
  </conditionalFormatting>
  <conditionalFormatting sqref="AH322">
    <cfRule type="cellIs" dxfId="4299" priority="4295" stopIfTrue="1" operator="equal">
      <formula>$AX$142</formula>
    </cfRule>
  </conditionalFormatting>
  <conditionalFormatting sqref="AK322">
    <cfRule type="cellIs" dxfId="4298" priority="4294" stopIfTrue="1" operator="equal">
      <formula>$AX$142</formula>
    </cfRule>
  </conditionalFormatting>
  <conditionalFormatting sqref="G322">
    <cfRule type="cellIs" dxfId="4297" priority="4293" stopIfTrue="1" operator="equal">
      <formula>$AX$142</formula>
    </cfRule>
  </conditionalFormatting>
  <conditionalFormatting sqref="V322">
    <cfRule type="cellIs" dxfId="4296" priority="4292" stopIfTrue="1" operator="equal">
      <formula>$AX$142</formula>
    </cfRule>
  </conditionalFormatting>
  <conditionalFormatting sqref="AB322">
    <cfRule type="cellIs" dxfId="4295" priority="4291" stopIfTrue="1" operator="equal">
      <formula>$AX$142</formula>
    </cfRule>
  </conditionalFormatting>
  <conditionalFormatting sqref="W322">
    <cfRule type="cellIs" dxfId="4294" priority="4290" stopIfTrue="1" operator="equal">
      <formula>$AX$142</formula>
    </cfRule>
  </conditionalFormatting>
  <conditionalFormatting sqref="Z322:AA322">
    <cfRule type="cellIs" dxfId="4293" priority="4287" stopIfTrue="1" operator="equal">
      <formula>$AX$142</formula>
    </cfRule>
  </conditionalFormatting>
  <conditionalFormatting sqref="AF322:AG322">
    <cfRule type="cellIs" dxfId="4292" priority="4289" stopIfTrue="1" operator="equal">
      <formula>$AX$142</formula>
    </cfRule>
  </conditionalFormatting>
  <conditionalFormatting sqref="AC322">
    <cfRule type="cellIs" dxfId="4291" priority="4288" stopIfTrue="1" operator="equal">
      <formula>$AX$142</formula>
    </cfRule>
  </conditionalFormatting>
  <conditionalFormatting sqref="E322">
    <cfRule type="cellIs" dxfId="4290" priority="4286" stopIfTrue="1" operator="equal">
      <formula>$AX$142</formula>
    </cfRule>
  </conditionalFormatting>
  <conditionalFormatting sqref="M322:O322">
    <cfRule type="cellIs" dxfId="4289" priority="4285" stopIfTrue="1" operator="equal">
      <formula>$AX$142</formula>
    </cfRule>
  </conditionalFormatting>
  <conditionalFormatting sqref="C322:D322">
    <cfRule type="cellIs" dxfId="4288" priority="4284" stopIfTrue="1" operator="equal">
      <formula>$AX$142</formula>
    </cfRule>
  </conditionalFormatting>
  <conditionalFormatting sqref="S322">
    <cfRule type="cellIs" dxfId="4287" priority="4283" stopIfTrue="1" operator="equal">
      <formula>$AX$141</formula>
    </cfRule>
  </conditionalFormatting>
  <conditionalFormatting sqref="P323">
    <cfRule type="cellIs" dxfId="4286" priority="4282" stopIfTrue="1" operator="equal">
      <formula>$AX$142</formula>
    </cfRule>
  </conditionalFormatting>
  <conditionalFormatting sqref="H323">
    <cfRule type="cellIs" dxfId="4285" priority="4281" stopIfTrue="1" operator="equal">
      <formula>$AX$142</formula>
    </cfRule>
  </conditionalFormatting>
  <conditionalFormatting sqref="AE323">
    <cfRule type="cellIs" dxfId="4284" priority="4280" stopIfTrue="1" operator="equal">
      <formula>$AX$142</formula>
    </cfRule>
  </conditionalFormatting>
  <conditionalFormatting sqref="Q323">
    <cfRule type="cellIs" dxfId="4283" priority="4279" stopIfTrue="1" operator="equal">
      <formula>$AX$142</formula>
    </cfRule>
  </conditionalFormatting>
  <conditionalFormatting sqref="AJ323">
    <cfRule type="cellIs" dxfId="4282" priority="4278" stopIfTrue="1" operator="equal">
      <formula>$AX$142</formula>
    </cfRule>
  </conditionalFormatting>
  <conditionalFormatting sqref="T323:U323">
    <cfRule type="cellIs" dxfId="4281" priority="4277" stopIfTrue="1" operator="equal">
      <formula>$AX$142</formula>
    </cfRule>
  </conditionalFormatting>
  <conditionalFormatting sqref="F323">
    <cfRule type="cellIs" dxfId="4280" priority="4276" stopIfTrue="1" operator="equal">
      <formula>$AX$142</formula>
    </cfRule>
  </conditionalFormatting>
  <conditionalFormatting sqref="AH323">
    <cfRule type="cellIs" dxfId="4279" priority="4275" stopIfTrue="1" operator="equal">
      <formula>$AX$142</formula>
    </cfRule>
  </conditionalFormatting>
  <conditionalFormatting sqref="AK323">
    <cfRule type="cellIs" dxfId="4278" priority="4274" stopIfTrue="1" operator="equal">
      <formula>$AX$142</formula>
    </cfRule>
  </conditionalFormatting>
  <conditionalFormatting sqref="G323">
    <cfRule type="cellIs" dxfId="4277" priority="4273" stopIfTrue="1" operator="equal">
      <formula>$AX$142</formula>
    </cfRule>
  </conditionalFormatting>
  <conditionalFormatting sqref="V323">
    <cfRule type="cellIs" dxfId="4276" priority="4272" stopIfTrue="1" operator="equal">
      <formula>$AX$142</formula>
    </cfRule>
  </conditionalFormatting>
  <conditionalFormatting sqref="AB323">
    <cfRule type="cellIs" dxfId="4275" priority="4271" stopIfTrue="1" operator="equal">
      <formula>$AX$142</formula>
    </cfRule>
  </conditionalFormatting>
  <conditionalFormatting sqref="W323">
    <cfRule type="cellIs" dxfId="4274" priority="4270" stopIfTrue="1" operator="equal">
      <formula>$AX$142</formula>
    </cfRule>
  </conditionalFormatting>
  <conditionalFormatting sqref="Z323:AA323">
    <cfRule type="cellIs" dxfId="4273" priority="4267" stopIfTrue="1" operator="equal">
      <formula>$AX$142</formula>
    </cfRule>
  </conditionalFormatting>
  <conditionalFormatting sqref="AF323:AG323">
    <cfRule type="cellIs" dxfId="4272" priority="4269" stopIfTrue="1" operator="equal">
      <formula>$AX$142</formula>
    </cfRule>
  </conditionalFormatting>
  <conditionalFormatting sqref="AC323">
    <cfRule type="cellIs" dxfId="4271" priority="4268" stopIfTrue="1" operator="equal">
      <formula>$AX$142</formula>
    </cfRule>
  </conditionalFormatting>
  <conditionalFormatting sqref="E323">
    <cfRule type="cellIs" dxfId="4270" priority="4266" stopIfTrue="1" operator="equal">
      <formula>$AX$142</formula>
    </cfRule>
  </conditionalFormatting>
  <conditionalFormatting sqref="M323:O323">
    <cfRule type="cellIs" dxfId="4269" priority="4265" stopIfTrue="1" operator="equal">
      <formula>$AX$142</formula>
    </cfRule>
  </conditionalFormatting>
  <conditionalFormatting sqref="C323:D323">
    <cfRule type="cellIs" dxfId="4268" priority="4264" stopIfTrue="1" operator="equal">
      <formula>$AX$142</formula>
    </cfRule>
  </conditionalFormatting>
  <conditionalFormatting sqref="S323">
    <cfRule type="cellIs" dxfId="4267" priority="4263" stopIfTrue="1" operator="equal">
      <formula>$AX$141</formula>
    </cfRule>
  </conditionalFormatting>
  <conditionalFormatting sqref="P324">
    <cfRule type="cellIs" dxfId="4266" priority="4262" stopIfTrue="1" operator="equal">
      <formula>$AX$142</formula>
    </cfRule>
  </conditionalFormatting>
  <conditionalFormatting sqref="H324">
    <cfRule type="cellIs" dxfId="4265" priority="4261" stopIfTrue="1" operator="equal">
      <formula>$AX$142</formula>
    </cfRule>
  </conditionalFormatting>
  <conditionalFormatting sqref="AE324">
    <cfRule type="cellIs" dxfId="4264" priority="4260" stopIfTrue="1" operator="equal">
      <formula>$AX$142</formula>
    </cfRule>
  </conditionalFormatting>
  <conditionalFormatting sqref="Q324">
    <cfRule type="cellIs" dxfId="4263" priority="4259" stopIfTrue="1" operator="equal">
      <formula>$AX$142</formula>
    </cfRule>
  </conditionalFormatting>
  <conditionalFormatting sqref="AJ324">
    <cfRule type="cellIs" dxfId="4262" priority="4258" stopIfTrue="1" operator="equal">
      <formula>$AX$142</formula>
    </cfRule>
  </conditionalFormatting>
  <conditionalFormatting sqref="T324:U324">
    <cfRule type="cellIs" dxfId="4261" priority="4257" stopIfTrue="1" operator="equal">
      <formula>$AX$142</formula>
    </cfRule>
  </conditionalFormatting>
  <conditionalFormatting sqref="F324">
    <cfRule type="cellIs" dxfId="4260" priority="4256" stopIfTrue="1" operator="equal">
      <formula>$AX$142</formula>
    </cfRule>
  </conditionalFormatting>
  <conditionalFormatting sqref="AH324">
    <cfRule type="cellIs" dxfId="4259" priority="4255" stopIfTrue="1" operator="equal">
      <formula>$AX$142</formula>
    </cfRule>
  </conditionalFormatting>
  <conditionalFormatting sqref="AK324">
    <cfRule type="cellIs" dxfId="4258" priority="4254" stopIfTrue="1" operator="equal">
      <formula>$AX$142</formula>
    </cfRule>
  </conditionalFormatting>
  <conditionalFormatting sqref="G324">
    <cfRule type="cellIs" dxfId="4257" priority="4253" stopIfTrue="1" operator="equal">
      <formula>$AX$142</formula>
    </cfRule>
  </conditionalFormatting>
  <conditionalFormatting sqref="V324">
    <cfRule type="cellIs" dxfId="4256" priority="4252" stopIfTrue="1" operator="equal">
      <formula>$AX$142</formula>
    </cfRule>
  </conditionalFormatting>
  <conditionalFormatting sqref="AB324">
    <cfRule type="cellIs" dxfId="4255" priority="4251" stopIfTrue="1" operator="equal">
      <formula>$AX$142</formula>
    </cfRule>
  </conditionalFormatting>
  <conditionalFormatting sqref="W324">
    <cfRule type="cellIs" dxfId="4254" priority="4250" stopIfTrue="1" operator="equal">
      <formula>$AX$142</formula>
    </cfRule>
  </conditionalFormatting>
  <conditionalFormatting sqref="Z324:AA324">
    <cfRule type="cellIs" dxfId="4253" priority="4247" stopIfTrue="1" operator="equal">
      <formula>$AX$142</formula>
    </cfRule>
  </conditionalFormatting>
  <conditionalFormatting sqref="AF324:AG324">
    <cfRule type="cellIs" dxfId="4252" priority="4249" stopIfTrue="1" operator="equal">
      <formula>$AX$142</formula>
    </cfRule>
  </conditionalFormatting>
  <conditionalFormatting sqref="AC324">
    <cfRule type="cellIs" dxfId="4251" priority="4248" stopIfTrue="1" operator="equal">
      <formula>$AX$142</formula>
    </cfRule>
  </conditionalFormatting>
  <conditionalFormatting sqref="E324">
    <cfRule type="cellIs" dxfId="4250" priority="4246" stopIfTrue="1" operator="equal">
      <formula>$AX$142</formula>
    </cfRule>
  </conditionalFormatting>
  <conditionalFormatting sqref="M324:O324">
    <cfRule type="cellIs" dxfId="4249" priority="4245" stopIfTrue="1" operator="equal">
      <formula>$AX$142</formula>
    </cfRule>
  </conditionalFormatting>
  <conditionalFormatting sqref="C324:D324">
    <cfRule type="cellIs" dxfId="4248" priority="4244" stopIfTrue="1" operator="equal">
      <formula>$AX$142</formula>
    </cfRule>
  </conditionalFormatting>
  <conditionalFormatting sqref="S324">
    <cfRule type="cellIs" dxfId="4247" priority="4243" stopIfTrue="1" operator="equal">
      <formula>$AX$141</formula>
    </cfRule>
  </conditionalFormatting>
  <conditionalFormatting sqref="P325">
    <cfRule type="cellIs" dxfId="4246" priority="4242" stopIfTrue="1" operator="equal">
      <formula>$AX$142</formula>
    </cfRule>
  </conditionalFormatting>
  <conditionalFormatting sqref="H325">
    <cfRule type="cellIs" dxfId="4245" priority="4241" stopIfTrue="1" operator="equal">
      <formula>$AX$142</formula>
    </cfRule>
  </conditionalFormatting>
  <conditionalFormatting sqref="AE325">
    <cfRule type="cellIs" dxfId="4244" priority="4240" stopIfTrue="1" operator="equal">
      <formula>$AX$142</formula>
    </cfRule>
  </conditionalFormatting>
  <conditionalFormatting sqref="Q325">
    <cfRule type="cellIs" dxfId="4243" priority="4239" stopIfTrue="1" operator="equal">
      <formula>$AX$142</formula>
    </cfRule>
  </conditionalFormatting>
  <conditionalFormatting sqref="AJ325">
    <cfRule type="cellIs" dxfId="4242" priority="4238" stopIfTrue="1" operator="equal">
      <formula>$AX$142</formula>
    </cfRule>
  </conditionalFormatting>
  <conditionalFormatting sqref="T325:U325">
    <cfRule type="cellIs" dxfId="4241" priority="4237" stopIfTrue="1" operator="equal">
      <formula>$AX$142</formula>
    </cfRule>
  </conditionalFormatting>
  <conditionalFormatting sqref="F325">
    <cfRule type="cellIs" dxfId="4240" priority="4236" stopIfTrue="1" operator="equal">
      <formula>$AX$142</formula>
    </cfRule>
  </conditionalFormatting>
  <conditionalFormatting sqref="AH325">
    <cfRule type="cellIs" dxfId="4239" priority="4235" stopIfTrue="1" operator="equal">
      <formula>$AX$142</formula>
    </cfRule>
  </conditionalFormatting>
  <conditionalFormatting sqref="AK325">
    <cfRule type="cellIs" dxfId="4238" priority="4234" stopIfTrue="1" operator="equal">
      <formula>$AX$142</formula>
    </cfRule>
  </conditionalFormatting>
  <conditionalFormatting sqref="G325">
    <cfRule type="cellIs" dxfId="4237" priority="4233" stopIfTrue="1" operator="equal">
      <formula>$AX$142</formula>
    </cfRule>
  </conditionalFormatting>
  <conditionalFormatting sqref="V325">
    <cfRule type="cellIs" dxfId="4236" priority="4232" stopIfTrue="1" operator="equal">
      <formula>$AX$142</formula>
    </cfRule>
  </conditionalFormatting>
  <conditionalFormatting sqref="AB325">
    <cfRule type="cellIs" dxfId="4235" priority="4231" stopIfTrue="1" operator="equal">
      <formula>$AX$142</formula>
    </cfRule>
  </conditionalFormatting>
  <conditionalFormatting sqref="W325">
    <cfRule type="cellIs" dxfId="4234" priority="4230" stopIfTrue="1" operator="equal">
      <formula>$AX$142</formula>
    </cfRule>
  </conditionalFormatting>
  <conditionalFormatting sqref="Z325:AA325">
    <cfRule type="cellIs" dxfId="4233" priority="4227" stopIfTrue="1" operator="equal">
      <formula>$AX$142</formula>
    </cfRule>
  </conditionalFormatting>
  <conditionalFormatting sqref="AF325:AG325">
    <cfRule type="cellIs" dxfId="4232" priority="4229" stopIfTrue="1" operator="equal">
      <formula>$AX$142</formula>
    </cfRule>
  </conditionalFormatting>
  <conditionalFormatting sqref="AC325">
    <cfRule type="cellIs" dxfId="4231" priority="4228" stopIfTrue="1" operator="equal">
      <formula>$AX$142</formula>
    </cfRule>
  </conditionalFormatting>
  <conditionalFormatting sqref="E325">
    <cfRule type="cellIs" dxfId="4230" priority="4226" stopIfTrue="1" operator="equal">
      <formula>$AX$142</formula>
    </cfRule>
  </conditionalFormatting>
  <conditionalFormatting sqref="M325:O325">
    <cfRule type="cellIs" dxfId="4229" priority="4225" stopIfTrue="1" operator="equal">
      <formula>$AX$142</formula>
    </cfRule>
  </conditionalFormatting>
  <conditionalFormatting sqref="C325:D325">
    <cfRule type="cellIs" dxfId="4228" priority="4224" stopIfTrue="1" operator="equal">
      <formula>$AX$142</formula>
    </cfRule>
  </conditionalFormatting>
  <conditionalFormatting sqref="S325">
    <cfRule type="cellIs" dxfId="4227" priority="4223" stopIfTrue="1" operator="equal">
      <formula>$AX$141</formula>
    </cfRule>
  </conditionalFormatting>
  <conditionalFormatting sqref="AL587:AL589">
    <cfRule type="cellIs" dxfId="4226" priority="4222" operator="between">
      <formula>#REF!</formula>
      <formula>#REF!</formula>
    </cfRule>
  </conditionalFormatting>
  <conditionalFormatting sqref="AD326">
    <cfRule type="cellIs" dxfId="4225" priority="4221" stopIfTrue="1" operator="equal">
      <formula>$AX$142</formula>
    </cfRule>
  </conditionalFormatting>
  <conditionalFormatting sqref="P326">
    <cfRule type="cellIs" dxfId="4224" priority="4220" stopIfTrue="1" operator="equal">
      <formula>$AX$142</formula>
    </cfRule>
  </conditionalFormatting>
  <conditionalFormatting sqref="H326">
    <cfRule type="cellIs" dxfId="4223" priority="4219" stopIfTrue="1" operator="equal">
      <formula>$AX$142</formula>
    </cfRule>
  </conditionalFormatting>
  <conditionalFormatting sqref="AE326">
    <cfRule type="cellIs" dxfId="4222" priority="4218" stopIfTrue="1" operator="equal">
      <formula>$AX$142</formula>
    </cfRule>
  </conditionalFormatting>
  <conditionalFormatting sqref="Q326">
    <cfRule type="cellIs" dxfId="4221" priority="4217" stopIfTrue="1" operator="equal">
      <formula>$AX$142</formula>
    </cfRule>
  </conditionalFormatting>
  <conditionalFormatting sqref="AJ326">
    <cfRule type="cellIs" dxfId="4220" priority="4216" stopIfTrue="1" operator="equal">
      <formula>$AX$142</formula>
    </cfRule>
  </conditionalFormatting>
  <conditionalFormatting sqref="T326:U326">
    <cfRule type="cellIs" dxfId="4219" priority="4215" stopIfTrue="1" operator="equal">
      <formula>$AX$142</formula>
    </cfRule>
  </conditionalFormatting>
  <conditionalFormatting sqref="F326">
    <cfRule type="cellIs" dxfId="4218" priority="4214" stopIfTrue="1" operator="equal">
      <formula>$AX$142</formula>
    </cfRule>
  </conditionalFormatting>
  <conditionalFormatting sqref="AH326">
    <cfRule type="cellIs" dxfId="4217" priority="4213" stopIfTrue="1" operator="equal">
      <formula>$AX$142</formula>
    </cfRule>
  </conditionalFormatting>
  <conditionalFormatting sqref="AK326">
    <cfRule type="cellIs" dxfId="4216" priority="4212" stopIfTrue="1" operator="equal">
      <formula>$AX$142</formula>
    </cfRule>
  </conditionalFormatting>
  <conditionalFormatting sqref="G326">
    <cfRule type="cellIs" dxfId="4215" priority="4211" stopIfTrue="1" operator="equal">
      <formula>$AX$142</formula>
    </cfRule>
  </conditionalFormatting>
  <conditionalFormatting sqref="V326">
    <cfRule type="cellIs" dxfId="4214" priority="4210" stopIfTrue="1" operator="equal">
      <formula>$AX$142</formula>
    </cfRule>
  </conditionalFormatting>
  <conditionalFormatting sqref="AB326">
    <cfRule type="cellIs" dxfId="4213" priority="4209" stopIfTrue="1" operator="equal">
      <formula>$AX$142</formula>
    </cfRule>
  </conditionalFormatting>
  <conditionalFormatting sqref="W326">
    <cfRule type="cellIs" dxfId="4212" priority="4208" stopIfTrue="1" operator="equal">
      <formula>$AX$142</formula>
    </cfRule>
  </conditionalFormatting>
  <conditionalFormatting sqref="Z326:AA326">
    <cfRule type="cellIs" dxfId="4211" priority="4205" stopIfTrue="1" operator="equal">
      <formula>$AX$142</formula>
    </cfRule>
  </conditionalFormatting>
  <conditionalFormatting sqref="AF326:AG326">
    <cfRule type="cellIs" dxfId="4210" priority="4207" stopIfTrue="1" operator="equal">
      <formula>$AX$142</formula>
    </cfRule>
  </conditionalFormatting>
  <conditionalFormatting sqref="AC326">
    <cfRule type="cellIs" dxfId="4209" priority="4206" stopIfTrue="1" operator="equal">
      <formula>$AX$142</formula>
    </cfRule>
  </conditionalFormatting>
  <conditionalFormatting sqref="E326">
    <cfRule type="cellIs" dxfId="4208" priority="4204" stopIfTrue="1" operator="equal">
      <formula>$AX$142</formula>
    </cfRule>
  </conditionalFormatting>
  <conditionalFormatting sqref="M326:O326">
    <cfRule type="cellIs" dxfId="4207" priority="4203" stopIfTrue="1" operator="equal">
      <formula>$AX$142</formula>
    </cfRule>
  </conditionalFormatting>
  <conditionalFormatting sqref="C326:D326">
    <cfRule type="cellIs" dxfId="4206" priority="4202" stopIfTrue="1" operator="equal">
      <formula>$AX$142</formula>
    </cfRule>
  </conditionalFormatting>
  <conditionalFormatting sqref="S326">
    <cfRule type="cellIs" dxfId="4205" priority="4201" stopIfTrue="1" operator="equal">
      <formula>$AX$141</formula>
    </cfRule>
  </conditionalFormatting>
  <conditionalFormatting sqref="AD327">
    <cfRule type="cellIs" dxfId="4204" priority="4200" stopIfTrue="1" operator="equal">
      <formula>$AX$142</formula>
    </cfRule>
  </conditionalFormatting>
  <conditionalFormatting sqref="P327">
    <cfRule type="cellIs" dxfId="4203" priority="4199" stopIfTrue="1" operator="equal">
      <formula>$AX$142</formula>
    </cfRule>
  </conditionalFormatting>
  <conditionalFormatting sqref="H327">
    <cfRule type="cellIs" dxfId="4202" priority="4198" stopIfTrue="1" operator="equal">
      <formula>$AX$142</formula>
    </cfRule>
  </conditionalFormatting>
  <conditionalFormatting sqref="AE327">
    <cfRule type="cellIs" dxfId="4201" priority="4197" stopIfTrue="1" operator="equal">
      <formula>$AX$142</formula>
    </cfRule>
  </conditionalFormatting>
  <conditionalFormatting sqref="Q327">
    <cfRule type="cellIs" dxfId="4200" priority="4196" stopIfTrue="1" operator="equal">
      <formula>$AX$142</formula>
    </cfRule>
  </conditionalFormatting>
  <conditionalFormatting sqref="AJ327">
    <cfRule type="cellIs" dxfId="4199" priority="4195" stopIfTrue="1" operator="equal">
      <formula>$AX$142</formula>
    </cfRule>
  </conditionalFormatting>
  <conditionalFormatting sqref="T327:U327">
    <cfRule type="cellIs" dxfId="4198" priority="4194" stopIfTrue="1" operator="equal">
      <formula>$AX$142</formula>
    </cfRule>
  </conditionalFormatting>
  <conditionalFormatting sqref="F327">
    <cfRule type="cellIs" dxfId="4197" priority="4193" stopIfTrue="1" operator="equal">
      <formula>$AX$142</formula>
    </cfRule>
  </conditionalFormatting>
  <conditionalFormatting sqref="AH327">
    <cfRule type="cellIs" dxfId="4196" priority="4192" stopIfTrue="1" operator="equal">
      <formula>$AX$142</formula>
    </cfRule>
  </conditionalFormatting>
  <conditionalFormatting sqref="AK327">
    <cfRule type="cellIs" dxfId="4195" priority="4191" stopIfTrue="1" operator="equal">
      <formula>$AX$142</formula>
    </cfRule>
  </conditionalFormatting>
  <conditionalFormatting sqref="G327">
    <cfRule type="cellIs" dxfId="4194" priority="4190" stopIfTrue="1" operator="equal">
      <formula>$AX$142</formula>
    </cfRule>
  </conditionalFormatting>
  <conditionalFormatting sqref="V327">
    <cfRule type="cellIs" dxfId="4193" priority="4189" stopIfTrue="1" operator="equal">
      <formula>$AX$142</formula>
    </cfRule>
  </conditionalFormatting>
  <conditionalFormatting sqref="AB327">
    <cfRule type="cellIs" dxfId="4192" priority="4188" stopIfTrue="1" operator="equal">
      <formula>$AX$142</formula>
    </cfRule>
  </conditionalFormatting>
  <conditionalFormatting sqref="W327">
    <cfRule type="cellIs" dxfId="4191" priority="4187" stopIfTrue="1" operator="equal">
      <formula>$AX$142</formula>
    </cfRule>
  </conditionalFormatting>
  <conditionalFormatting sqref="Z327:AA327">
    <cfRule type="cellIs" dxfId="4190" priority="4184" stopIfTrue="1" operator="equal">
      <formula>$AX$142</formula>
    </cfRule>
  </conditionalFormatting>
  <conditionalFormatting sqref="AF327:AG327">
    <cfRule type="cellIs" dxfId="4189" priority="4186" stopIfTrue="1" operator="equal">
      <formula>$AX$142</formula>
    </cfRule>
  </conditionalFormatting>
  <conditionalFormatting sqref="AC327">
    <cfRule type="cellIs" dxfId="4188" priority="4185" stopIfTrue="1" operator="equal">
      <formula>$AX$142</formula>
    </cfRule>
  </conditionalFormatting>
  <conditionalFormatting sqref="E327">
    <cfRule type="cellIs" dxfId="4187" priority="4183" stopIfTrue="1" operator="equal">
      <formula>$AX$142</formula>
    </cfRule>
  </conditionalFormatting>
  <conditionalFormatting sqref="M327:O327">
    <cfRule type="cellIs" dxfId="4186" priority="4182" stopIfTrue="1" operator="equal">
      <formula>$AX$142</formula>
    </cfRule>
  </conditionalFormatting>
  <conditionalFormatting sqref="C327:D327">
    <cfRule type="cellIs" dxfId="4185" priority="4181" stopIfTrue="1" operator="equal">
      <formula>$AX$142</formula>
    </cfRule>
  </conditionalFormatting>
  <conditionalFormatting sqref="S327">
    <cfRule type="cellIs" dxfId="4184" priority="4180" stopIfTrue="1" operator="equal">
      <formula>$AX$141</formula>
    </cfRule>
  </conditionalFormatting>
  <conditionalFormatting sqref="AP328">
    <cfRule type="cellIs" dxfId="4183" priority="4179" stopIfTrue="1" operator="equal">
      <formula>$AX$142</formula>
    </cfRule>
  </conditionalFormatting>
  <conditionalFormatting sqref="AD328">
    <cfRule type="cellIs" dxfId="4182" priority="4178" stopIfTrue="1" operator="equal">
      <formula>$AX$142</formula>
    </cfRule>
  </conditionalFormatting>
  <conditionalFormatting sqref="P328">
    <cfRule type="cellIs" dxfId="4181" priority="4177" stopIfTrue="1" operator="equal">
      <formula>$AX$142</formula>
    </cfRule>
  </conditionalFormatting>
  <conditionalFormatting sqref="H328">
    <cfRule type="cellIs" dxfId="4180" priority="4176" stopIfTrue="1" operator="equal">
      <formula>$AX$142</formula>
    </cfRule>
  </conditionalFormatting>
  <conditionalFormatting sqref="AE328">
    <cfRule type="cellIs" dxfId="4179" priority="4175" stopIfTrue="1" operator="equal">
      <formula>$AX$142</formula>
    </cfRule>
  </conditionalFormatting>
  <conditionalFormatting sqref="Q328">
    <cfRule type="cellIs" dxfId="4178" priority="4174" stopIfTrue="1" operator="equal">
      <formula>$AX$142</formula>
    </cfRule>
  </conditionalFormatting>
  <conditionalFormatting sqref="AJ328">
    <cfRule type="cellIs" dxfId="4177" priority="4173" stopIfTrue="1" operator="equal">
      <formula>$AX$142</formula>
    </cfRule>
  </conditionalFormatting>
  <conditionalFormatting sqref="T328:U328">
    <cfRule type="cellIs" dxfId="4176" priority="4172" stopIfTrue="1" operator="equal">
      <formula>$AX$142</formula>
    </cfRule>
  </conditionalFormatting>
  <conditionalFormatting sqref="F328">
    <cfRule type="cellIs" dxfId="4175" priority="4171" stopIfTrue="1" operator="equal">
      <formula>$AX$142</formula>
    </cfRule>
  </conditionalFormatting>
  <conditionalFormatting sqref="AH328">
    <cfRule type="cellIs" dxfId="4174" priority="4170" stopIfTrue="1" operator="equal">
      <formula>$AX$142</formula>
    </cfRule>
  </conditionalFormatting>
  <conditionalFormatting sqref="AK328">
    <cfRule type="cellIs" dxfId="4173" priority="4169" stopIfTrue="1" operator="equal">
      <formula>$AX$142</formula>
    </cfRule>
  </conditionalFormatting>
  <conditionalFormatting sqref="G328">
    <cfRule type="cellIs" dxfId="4172" priority="4168" stopIfTrue="1" operator="equal">
      <formula>$AX$142</formula>
    </cfRule>
  </conditionalFormatting>
  <conditionalFormatting sqref="V328">
    <cfRule type="cellIs" dxfId="4171" priority="4167" stopIfTrue="1" operator="equal">
      <formula>$AX$142</formula>
    </cfRule>
  </conditionalFormatting>
  <conditionalFormatting sqref="AB328">
    <cfRule type="cellIs" dxfId="4170" priority="4166" stopIfTrue="1" operator="equal">
      <formula>$AX$142</formula>
    </cfRule>
  </conditionalFormatting>
  <conditionalFormatting sqref="W328">
    <cfRule type="cellIs" dxfId="4169" priority="4165" stopIfTrue="1" operator="equal">
      <formula>$AX$142</formula>
    </cfRule>
  </conditionalFormatting>
  <conditionalFormatting sqref="Z328:AA328">
    <cfRule type="cellIs" dxfId="4168" priority="4162" stopIfTrue="1" operator="equal">
      <formula>$AX$142</formula>
    </cfRule>
  </conditionalFormatting>
  <conditionalFormatting sqref="AF328:AG328">
    <cfRule type="cellIs" dxfId="4167" priority="4164" stopIfTrue="1" operator="equal">
      <formula>$AX$142</formula>
    </cfRule>
  </conditionalFormatting>
  <conditionalFormatting sqref="AC328">
    <cfRule type="cellIs" dxfId="4166" priority="4163" stopIfTrue="1" operator="equal">
      <formula>$AX$142</formula>
    </cfRule>
  </conditionalFormatting>
  <conditionalFormatting sqref="E328">
    <cfRule type="cellIs" dxfId="4165" priority="4161" stopIfTrue="1" operator="equal">
      <formula>$AX$142</formula>
    </cfRule>
  </conditionalFormatting>
  <conditionalFormatting sqref="M328:O328">
    <cfRule type="cellIs" dxfId="4164" priority="4160" stopIfTrue="1" operator="equal">
      <formula>$AX$142</formula>
    </cfRule>
  </conditionalFormatting>
  <conditionalFormatting sqref="C328:D328">
    <cfRule type="cellIs" dxfId="4163" priority="4159" stopIfTrue="1" operator="equal">
      <formula>$AX$142</formula>
    </cfRule>
  </conditionalFormatting>
  <conditionalFormatting sqref="S328">
    <cfRule type="cellIs" dxfId="4162" priority="4158" stopIfTrue="1" operator="equal">
      <formula>$AX$141</formula>
    </cfRule>
  </conditionalFormatting>
  <conditionalFormatting sqref="AP329">
    <cfRule type="cellIs" dxfId="4161" priority="4157" stopIfTrue="1" operator="equal">
      <formula>$AX$142</formula>
    </cfRule>
  </conditionalFormatting>
  <conditionalFormatting sqref="AD329">
    <cfRule type="cellIs" dxfId="4160" priority="4156" stopIfTrue="1" operator="equal">
      <formula>$AX$142</formula>
    </cfRule>
  </conditionalFormatting>
  <conditionalFormatting sqref="P329">
    <cfRule type="cellIs" dxfId="4159" priority="4155" stopIfTrue="1" operator="equal">
      <formula>$AX$142</formula>
    </cfRule>
  </conditionalFormatting>
  <conditionalFormatting sqref="H329">
    <cfRule type="cellIs" dxfId="4158" priority="4154" stopIfTrue="1" operator="equal">
      <formula>$AX$142</formula>
    </cfRule>
  </conditionalFormatting>
  <conditionalFormatting sqref="AE329">
    <cfRule type="cellIs" dxfId="4157" priority="4153" stopIfTrue="1" operator="equal">
      <formula>$AX$142</formula>
    </cfRule>
  </conditionalFormatting>
  <conditionalFormatting sqref="Q329">
    <cfRule type="cellIs" dxfId="4156" priority="4152" stopIfTrue="1" operator="equal">
      <formula>$AX$142</formula>
    </cfRule>
  </conditionalFormatting>
  <conditionalFormatting sqref="AJ329">
    <cfRule type="cellIs" dxfId="4155" priority="4151" stopIfTrue="1" operator="equal">
      <formula>$AX$142</formula>
    </cfRule>
  </conditionalFormatting>
  <conditionalFormatting sqref="T329:U329">
    <cfRule type="cellIs" dxfId="4154" priority="4150" stopIfTrue="1" operator="equal">
      <formula>$AX$142</formula>
    </cfRule>
  </conditionalFormatting>
  <conditionalFormatting sqref="F329">
    <cfRule type="cellIs" dxfId="4153" priority="4149" stopIfTrue="1" operator="equal">
      <formula>$AX$142</formula>
    </cfRule>
  </conditionalFormatting>
  <conditionalFormatting sqref="AH329">
    <cfRule type="cellIs" dxfId="4152" priority="4148" stopIfTrue="1" operator="equal">
      <formula>$AX$142</formula>
    </cfRule>
  </conditionalFormatting>
  <conditionalFormatting sqref="AK329">
    <cfRule type="cellIs" dxfId="4151" priority="4147" stopIfTrue="1" operator="equal">
      <formula>$AX$142</formula>
    </cfRule>
  </conditionalFormatting>
  <conditionalFormatting sqref="G329">
    <cfRule type="cellIs" dxfId="4150" priority="4146" stopIfTrue="1" operator="equal">
      <formula>$AX$142</formula>
    </cfRule>
  </conditionalFormatting>
  <conditionalFormatting sqref="V329">
    <cfRule type="cellIs" dxfId="4149" priority="4145" stopIfTrue="1" operator="equal">
      <formula>$AX$142</formula>
    </cfRule>
  </conditionalFormatting>
  <conditionalFormatting sqref="AB329">
    <cfRule type="cellIs" dxfId="4148" priority="4144" stopIfTrue="1" operator="equal">
      <formula>$AX$142</formula>
    </cfRule>
  </conditionalFormatting>
  <conditionalFormatting sqref="W329">
    <cfRule type="cellIs" dxfId="4147" priority="4143" stopIfTrue="1" operator="equal">
      <formula>$AX$142</formula>
    </cfRule>
  </conditionalFormatting>
  <conditionalFormatting sqref="Z329:AA329">
    <cfRule type="cellIs" dxfId="4146" priority="4140" stopIfTrue="1" operator="equal">
      <formula>$AX$142</formula>
    </cfRule>
  </conditionalFormatting>
  <conditionalFormatting sqref="AF329:AG329">
    <cfRule type="cellIs" dxfId="4145" priority="4142" stopIfTrue="1" operator="equal">
      <formula>$AX$142</formula>
    </cfRule>
  </conditionalFormatting>
  <conditionalFormatting sqref="AC329">
    <cfRule type="cellIs" dxfId="4144" priority="4141" stopIfTrue="1" operator="equal">
      <formula>$AX$142</formula>
    </cfRule>
  </conditionalFormatting>
  <conditionalFormatting sqref="E329">
    <cfRule type="cellIs" dxfId="4143" priority="4139" stopIfTrue="1" operator="equal">
      <formula>$AX$142</formula>
    </cfRule>
  </conditionalFormatting>
  <conditionalFormatting sqref="M329:O329">
    <cfRule type="cellIs" dxfId="4142" priority="4138" stopIfTrue="1" operator="equal">
      <formula>$AX$142</formula>
    </cfRule>
  </conditionalFormatting>
  <conditionalFormatting sqref="C329:D329">
    <cfRule type="cellIs" dxfId="4141" priority="4137" stopIfTrue="1" operator="equal">
      <formula>$AX$142</formula>
    </cfRule>
  </conditionalFormatting>
  <conditionalFormatting sqref="S329">
    <cfRule type="cellIs" dxfId="4140" priority="4136" stopIfTrue="1" operator="equal">
      <formula>$AX$141</formula>
    </cfRule>
  </conditionalFormatting>
  <conditionalFormatting sqref="AT12:AT328">
    <cfRule type="iconSet" priority="6718">
      <iconSet iconSet="5Arrows">
        <cfvo type="percent" val="0"/>
        <cfvo type="num" val="-0.05"/>
        <cfvo type="num" val="-0.01"/>
        <cfvo type="num" val="0.01"/>
        <cfvo type="num" val="0.05"/>
      </iconSet>
    </cfRule>
  </conditionalFormatting>
  <conditionalFormatting sqref="AP330">
    <cfRule type="cellIs" dxfId="4139" priority="4135" stopIfTrue="1" operator="equal">
      <formula>$AX$142</formula>
    </cfRule>
  </conditionalFormatting>
  <conditionalFormatting sqref="AD330">
    <cfRule type="cellIs" dxfId="4138" priority="4134" stopIfTrue="1" operator="equal">
      <formula>$AX$142</formula>
    </cfRule>
  </conditionalFormatting>
  <conditionalFormatting sqref="P330">
    <cfRule type="cellIs" dxfId="4137" priority="4133" stopIfTrue="1" operator="equal">
      <formula>$AX$142</formula>
    </cfRule>
  </conditionalFormatting>
  <conditionalFormatting sqref="H330">
    <cfRule type="cellIs" dxfId="4136" priority="4132" stopIfTrue="1" operator="equal">
      <formula>$AX$142</formula>
    </cfRule>
  </conditionalFormatting>
  <conditionalFormatting sqref="AE330">
    <cfRule type="cellIs" dxfId="4135" priority="4131" stopIfTrue="1" operator="equal">
      <formula>$AX$142</formula>
    </cfRule>
  </conditionalFormatting>
  <conditionalFormatting sqref="Q330">
    <cfRule type="cellIs" dxfId="4134" priority="4130" stopIfTrue="1" operator="equal">
      <formula>$AX$142</formula>
    </cfRule>
  </conditionalFormatting>
  <conditionalFormatting sqref="AJ330">
    <cfRule type="cellIs" dxfId="4133" priority="4129" stopIfTrue="1" operator="equal">
      <formula>$AX$142</formula>
    </cfRule>
  </conditionalFormatting>
  <conditionalFormatting sqref="T330:U330">
    <cfRule type="cellIs" dxfId="4132" priority="4128" stopIfTrue="1" operator="equal">
      <formula>$AX$142</formula>
    </cfRule>
  </conditionalFormatting>
  <conditionalFormatting sqref="F330">
    <cfRule type="cellIs" dxfId="4131" priority="4127" stopIfTrue="1" operator="equal">
      <formula>$AX$142</formula>
    </cfRule>
  </conditionalFormatting>
  <conditionalFormatting sqref="AH330">
    <cfRule type="cellIs" dxfId="4130" priority="4126" stopIfTrue="1" operator="equal">
      <formula>$AX$142</formula>
    </cfRule>
  </conditionalFormatting>
  <conditionalFormatting sqref="AK330">
    <cfRule type="cellIs" dxfId="4129" priority="4125" stopIfTrue="1" operator="equal">
      <formula>$AX$142</formula>
    </cfRule>
  </conditionalFormatting>
  <conditionalFormatting sqref="G330">
    <cfRule type="cellIs" dxfId="4128" priority="4124" stopIfTrue="1" operator="equal">
      <formula>$AX$142</formula>
    </cfRule>
  </conditionalFormatting>
  <conditionalFormatting sqref="V330">
    <cfRule type="cellIs" dxfId="4127" priority="4123" stopIfTrue="1" operator="equal">
      <formula>$AX$142</formula>
    </cfRule>
  </conditionalFormatting>
  <conditionalFormatting sqref="AB330">
    <cfRule type="cellIs" dxfId="4126" priority="4122" stopIfTrue="1" operator="equal">
      <formula>$AX$142</formula>
    </cfRule>
  </conditionalFormatting>
  <conditionalFormatting sqref="W330">
    <cfRule type="cellIs" dxfId="4125" priority="4121" stopIfTrue="1" operator="equal">
      <formula>$AX$142</formula>
    </cfRule>
  </conditionalFormatting>
  <conditionalFormatting sqref="Z330:AA330">
    <cfRule type="cellIs" dxfId="4124" priority="4118" stopIfTrue="1" operator="equal">
      <formula>$AX$142</formula>
    </cfRule>
  </conditionalFormatting>
  <conditionalFormatting sqref="AF330:AG330">
    <cfRule type="cellIs" dxfId="4123" priority="4120" stopIfTrue="1" operator="equal">
      <formula>$AX$142</formula>
    </cfRule>
  </conditionalFormatting>
  <conditionalFormatting sqref="AC330">
    <cfRule type="cellIs" dxfId="4122" priority="4119" stopIfTrue="1" operator="equal">
      <formula>$AX$142</formula>
    </cfRule>
  </conditionalFormatting>
  <conditionalFormatting sqref="E330">
    <cfRule type="cellIs" dxfId="4121" priority="4117" stopIfTrue="1" operator="equal">
      <formula>$AX$142</formula>
    </cfRule>
  </conditionalFormatting>
  <conditionalFormatting sqref="M330:O330">
    <cfRule type="cellIs" dxfId="4120" priority="4116" stopIfTrue="1" operator="equal">
      <formula>$AX$142</formula>
    </cfRule>
  </conditionalFormatting>
  <conditionalFormatting sqref="C330:D330">
    <cfRule type="cellIs" dxfId="4119" priority="4115" stopIfTrue="1" operator="equal">
      <formula>$AX$142</formula>
    </cfRule>
  </conditionalFormatting>
  <conditionalFormatting sqref="S330">
    <cfRule type="cellIs" dxfId="4118" priority="4114" stopIfTrue="1" operator="equal">
      <formula>$AX$141</formula>
    </cfRule>
  </conditionalFormatting>
  <conditionalFormatting sqref="AP331">
    <cfRule type="cellIs" dxfId="4117" priority="4113" stopIfTrue="1" operator="equal">
      <formula>$AX$142</formula>
    </cfRule>
  </conditionalFormatting>
  <conditionalFormatting sqref="AD331">
    <cfRule type="cellIs" dxfId="4116" priority="4112" stopIfTrue="1" operator="equal">
      <formula>$AX$142</formula>
    </cfRule>
  </conditionalFormatting>
  <conditionalFormatting sqref="P331">
    <cfRule type="cellIs" dxfId="4115" priority="4111" stopIfTrue="1" operator="equal">
      <formula>$AX$142</formula>
    </cfRule>
  </conditionalFormatting>
  <conditionalFormatting sqref="H331">
    <cfRule type="cellIs" dxfId="4114" priority="4110" stopIfTrue="1" operator="equal">
      <formula>$AX$142</formula>
    </cfRule>
  </conditionalFormatting>
  <conditionalFormatting sqref="AE331">
    <cfRule type="cellIs" dxfId="4113" priority="4109" stopIfTrue="1" operator="equal">
      <formula>$AX$142</formula>
    </cfRule>
  </conditionalFormatting>
  <conditionalFormatting sqref="Q331">
    <cfRule type="cellIs" dxfId="4112" priority="4108" stopIfTrue="1" operator="equal">
      <formula>$AX$142</formula>
    </cfRule>
  </conditionalFormatting>
  <conditionalFormatting sqref="AJ331">
    <cfRule type="cellIs" dxfId="4111" priority="4107" stopIfTrue="1" operator="equal">
      <formula>$AX$142</formula>
    </cfRule>
  </conditionalFormatting>
  <conditionalFormatting sqref="T331:U331">
    <cfRule type="cellIs" dxfId="4110" priority="4106" stopIfTrue="1" operator="equal">
      <formula>$AX$142</formula>
    </cfRule>
  </conditionalFormatting>
  <conditionalFormatting sqref="F331">
    <cfRule type="cellIs" dxfId="4109" priority="4105" stopIfTrue="1" operator="equal">
      <formula>$AX$142</formula>
    </cfRule>
  </conditionalFormatting>
  <conditionalFormatting sqref="AH331">
    <cfRule type="cellIs" dxfId="4108" priority="4104" stopIfTrue="1" operator="equal">
      <formula>$AX$142</formula>
    </cfRule>
  </conditionalFormatting>
  <conditionalFormatting sqref="AK331">
    <cfRule type="cellIs" dxfId="4107" priority="4103" stopIfTrue="1" operator="equal">
      <formula>$AX$142</formula>
    </cfRule>
  </conditionalFormatting>
  <conditionalFormatting sqref="G331">
    <cfRule type="cellIs" dxfId="4106" priority="4102" stopIfTrue="1" operator="equal">
      <formula>$AX$142</formula>
    </cfRule>
  </conditionalFormatting>
  <conditionalFormatting sqref="V331">
    <cfRule type="cellIs" dxfId="4105" priority="4101" stopIfTrue="1" operator="equal">
      <formula>$AX$142</formula>
    </cfRule>
  </conditionalFormatting>
  <conditionalFormatting sqref="AB331">
    <cfRule type="cellIs" dxfId="4104" priority="4100" stopIfTrue="1" operator="equal">
      <formula>$AX$142</formula>
    </cfRule>
  </conditionalFormatting>
  <conditionalFormatting sqref="W331">
    <cfRule type="cellIs" dxfId="4103" priority="4099" stopIfTrue="1" operator="equal">
      <formula>$AX$142</formula>
    </cfRule>
  </conditionalFormatting>
  <conditionalFormatting sqref="Z331:AA331">
    <cfRule type="cellIs" dxfId="4102" priority="4096" stopIfTrue="1" operator="equal">
      <formula>$AX$142</formula>
    </cfRule>
  </conditionalFormatting>
  <conditionalFormatting sqref="AF331:AG331">
    <cfRule type="cellIs" dxfId="4101" priority="4098" stopIfTrue="1" operator="equal">
      <formula>$AX$142</formula>
    </cfRule>
  </conditionalFormatting>
  <conditionalFormatting sqref="AC331">
    <cfRule type="cellIs" dxfId="4100" priority="4097" stopIfTrue="1" operator="equal">
      <formula>$AX$142</formula>
    </cfRule>
  </conditionalFormatting>
  <conditionalFormatting sqref="E331">
    <cfRule type="cellIs" dxfId="4099" priority="4095" stopIfTrue="1" operator="equal">
      <formula>$AX$142</formula>
    </cfRule>
  </conditionalFormatting>
  <conditionalFormatting sqref="M331:O331">
    <cfRule type="cellIs" dxfId="4098" priority="4094" stopIfTrue="1" operator="equal">
      <formula>$AX$142</formula>
    </cfRule>
  </conditionalFormatting>
  <conditionalFormatting sqref="C331:D331">
    <cfRule type="cellIs" dxfId="4097" priority="4093" stopIfTrue="1" operator="equal">
      <formula>$AX$142</formula>
    </cfRule>
  </conditionalFormatting>
  <conditionalFormatting sqref="S331">
    <cfRule type="cellIs" dxfId="4096" priority="4092" stopIfTrue="1" operator="equal">
      <formula>$AX$141</formula>
    </cfRule>
  </conditionalFormatting>
  <conditionalFormatting sqref="AP332">
    <cfRule type="cellIs" dxfId="4095" priority="4091" stopIfTrue="1" operator="equal">
      <formula>$AX$142</formula>
    </cfRule>
  </conditionalFormatting>
  <conditionalFormatting sqref="AD332">
    <cfRule type="cellIs" dxfId="4094" priority="4090" stopIfTrue="1" operator="equal">
      <formula>$AX$142</formula>
    </cfRule>
  </conditionalFormatting>
  <conditionalFormatting sqref="P332">
    <cfRule type="cellIs" dxfId="4093" priority="4089" stopIfTrue="1" operator="equal">
      <formula>$AX$142</formula>
    </cfRule>
  </conditionalFormatting>
  <conditionalFormatting sqref="H332">
    <cfRule type="cellIs" dxfId="4092" priority="4088" stopIfTrue="1" operator="equal">
      <formula>$AX$142</formula>
    </cfRule>
  </conditionalFormatting>
  <conditionalFormatting sqref="AE332">
    <cfRule type="cellIs" dxfId="4091" priority="4087" stopIfTrue="1" operator="equal">
      <formula>$AX$142</formula>
    </cfRule>
  </conditionalFormatting>
  <conditionalFormatting sqref="Q332">
    <cfRule type="cellIs" dxfId="4090" priority="4086" stopIfTrue="1" operator="equal">
      <formula>$AX$142</formula>
    </cfRule>
  </conditionalFormatting>
  <conditionalFormatting sqref="AJ332">
    <cfRule type="cellIs" dxfId="4089" priority="4085" stopIfTrue="1" operator="equal">
      <formula>$AX$142</formula>
    </cfRule>
  </conditionalFormatting>
  <conditionalFormatting sqref="T332:U332">
    <cfRule type="cellIs" dxfId="4088" priority="4084" stopIfTrue="1" operator="equal">
      <formula>$AX$142</formula>
    </cfRule>
  </conditionalFormatting>
  <conditionalFormatting sqref="F332">
    <cfRule type="cellIs" dxfId="4087" priority="4083" stopIfTrue="1" operator="equal">
      <formula>$AX$142</formula>
    </cfRule>
  </conditionalFormatting>
  <conditionalFormatting sqref="AH332">
    <cfRule type="cellIs" dxfId="4086" priority="4082" stopIfTrue="1" operator="equal">
      <formula>$AX$142</formula>
    </cfRule>
  </conditionalFormatting>
  <conditionalFormatting sqref="AK332">
    <cfRule type="cellIs" dxfId="4085" priority="4081" stopIfTrue="1" operator="equal">
      <formula>$AX$142</formula>
    </cfRule>
  </conditionalFormatting>
  <conditionalFormatting sqref="G332">
    <cfRule type="cellIs" dxfId="4084" priority="4080" stopIfTrue="1" operator="equal">
      <formula>$AX$142</formula>
    </cfRule>
  </conditionalFormatting>
  <conditionalFormatting sqref="V332">
    <cfRule type="cellIs" dxfId="4083" priority="4079" stopIfTrue="1" operator="equal">
      <formula>$AX$142</formula>
    </cfRule>
  </conditionalFormatting>
  <conditionalFormatting sqref="AB332">
    <cfRule type="cellIs" dxfId="4082" priority="4078" stopIfTrue="1" operator="equal">
      <formula>$AX$142</formula>
    </cfRule>
  </conditionalFormatting>
  <conditionalFormatting sqref="W332">
    <cfRule type="cellIs" dxfId="4081" priority="4077" stopIfTrue="1" operator="equal">
      <formula>$AX$142</formula>
    </cfRule>
  </conditionalFormatting>
  <conditionalFormatting sqref="Z332:AA332">
    <cfRule type="cellIs" dxfId="4080" priority="4074" stopIfTrue="1" operator="equal">
      <formula>$AX$142</formula>
    </cfRule>
  </conditionalFormatting>
  <conditionalFormatting sqref="AF332:AG332">
    <cfRule type="cellIs" dxfId="4079" priority="4076" stopIfTrue="1" operator="equal">
      <formula>$AX$142</formula>
    </cfRule>
  </conditionalFormatting>
  <conditionalFormatting sqref="AC332">
    <cfRule type="cellIs" dxfId="4078" priority="4075" stopIfTrue="1" operator="equal">
      <formula>$AX$142</formula>
    </cfRule>
  </conditionalFormatting>
  <conditionalFormatting sqref="E332">
    <cfRule type="cellIs" dxfId="4077" priority="4073" stopIfTrue="1" operator="equal">
      <formula>$AX$142</formula>
    </cfRule>
  </conditionalFormatting>
  <conditionalFormatting sqref="M332:O332">
    <cfRule type="cellIs" dxfId="4076" priority="4072" stopIfTrue="1" operator="equal">
      <formula>$AX$142</formula>
    </cfRule>
  </conditionalFormatting>
  <conditionalFormatting sqref="C332:D332">
    <cfRule type="cellIs" dxfId="4075" priority="4071" stopIfTrue="1" operator="equal">
      <formula>$AX$142</formula>
    </cfRule>
  </conditionalFormatting>
  <conditionalFormatting sqref="S332">
    <cfRule type="cellIs" dxfId="4074" priority="4070" stopIfTrue="1" operator="equal">
      <formula>$AX$141</formula>
    </cfRule>
  </conditionalFormatting>
  <conditionalFormatting sqref="AP333">
    <cfRule type="cellIs" dxfId="4073" priority="4069" stopIfTrue="1" operator="equal">
      <formula>$AX$142</formula>
    </cfRule>
  </conditionalFormatting>
  <conditionalFormatting sqref="AD333">
    <cfRule type="cellIs" dxfId="4072" priority="4068" stopIfTrue="1" operator="equal">
      <formula>$AX$142</formula>
    </cfRule>
  </conditionalFormatting>
  <conditionalFormatting sqref="P333">
    <cfRule type="cellIs" dxfId="4071" priority="4067" stopIfTrue="1" operator="equal">
      <formula>$AX$142</formula>
    </cfRule>
  </conditionalFormatting>
  <conditionalFormatting sqref="H333">
    <cfRule type="cellIs" dxfId="4070" priority="4066" stopIfTrue="1" operator="equal">
      <formula>$AX$142</formula>
    </cfRule>
  </conditionalFormatting>
  <conditionalFormatting sqref="AE333">
    <cfRule type="cellIs" dxfId="4069" priority="4065" stopIfTrue="1" operator="equal">
      <formula>$AX$142</formula>
    </cfRule>
  </conditionalFormatting>
  <conditionalFormatting sqref="Q333">
    <cfRule type="cellIs" dxfId="4068" priority="4064" stopIfTrue="1" operator="equal">
      <formula>$AX$142</formula>
    </cfRule>
  </conditionalFormatting>
  <conditionalFormatting sqref="AJ333">
    <cfRule type="cellIs" dxfId="4067" priority="4063" stopIfTrue="1" operator="equal">
      <formula>$AX$142</formula>
    </cfRule>
  </conditionalFormatting>
  <conditionalFormatting sqref="T333:U333">
    <cfRule type="cellIs" dxfId="4066" priority="4062" stopIfTrue="1" operator="equal">
      <formula>$AX$142</formula>
    </cfRule>
  </conditionalFormatting>
  <conditionalFormatting sqref="F333">
    <cfRule type="cellIs" dxfId="4065" priority="4061" stopIfTrue="1" operator="equal">
      <formula>$AX$142</formula>
    </cfRule>
  </conditionalFormatting>
  <conditionalFormatting sqref="AH333">
    <cfRule type="cellIs" dxfId="4064" priority="4060" stopIfTrue="1" operator="equal">
      <formula>$AX$142</formula>
    </cfRule>
  </conditionalFormatting>
  <conditionalFormatting sqref="AK333">
    <cfRule type="cellIs" dxfId="4063" priority="4059" stopIfTrue="1" operator="equal">
      <formula>$AX$142</formula>
    </cfRule>
  </conditionalFormatting>
  <conditionalFormatting sqref="G333">
    <cfRule type="cellIs" dxfId="4062" priority="4058" stopIfTrue="1" operator="equal">
      <formula>$AX$142</formula>
    </cfRule>
  </conditionalFormatting>
  <conditionalFormatting sqref="V333">
    <cfRule type="cellIs" dxfId="4061" priority="4057" stopIfTrue="1" operator="equal">
      <formula>$AX$142</formula>
    </cfRule>
  </conditionalFormatting>
  <conditionalFormatting sqref="AB333">
    <cfRule type="cellIs" dxfId="4060" priority="4056" stopIfTrue="1" operator="equal">
      <formula>$AX$142</formula>
    </cfRule>
  </conditionalFormatting>
  <conditionalFormatting sqref="W333">
    <cfRule type="cellIs" dxfId="4059" priority="4055" stopIfTrue="1" operator="equal">
      <formula>$AX$142</formula>
    </cfRule>
  </conditionalFormatting>
  <conditionalFormatting sqref="Z333:AA333">
    <cfRule type="cellIs" dxfId="4058" priority="4052" stopIfTrue="1" operator="equal">
      <formula>$AX$142</formula>
    </cfRule>
  </conditionalFormatting>
  <conditionalFormatting sqref="AF333:AG333">
    <cfRule type="cellIs" dxfId="4057" priority="4054" stopIfTrue="1" operator="equal">
      <formula>$AX$142</formula>
    </cfRule>
  </conditionalFormatting>
  <conditionalFormatting sqref="AC333">
    <cfRule type="cellIs" dxfId="4056" priority="4053" stopIfTrue="1" operator="equal">
      <formula>$AX$142</formula>
    </cfRule>
  </conditionalFormatting>
  <conditionalFormatting sqref="E333">
    <cfRule type="cellIs" dxfId="4055" priority="4051" stopIfTrue="1" operator="equal">
      <formula>$AX$142</formula>
    </cfRule>
  </conditionalFormatting>
  <conditionalFormatting sqref="M333:O333">
    <cfRule type="cellIs" dxfId="4054" priority="4050" stopIfTrue="1" operator="equal">
      <formula>$AX$142</formula>
    </cfRule>
  </conditionalFormatting>
  <conditionalFormatting sqref="C333:D333">
    <cfRule type="cellIs" dxfId="4053" priority="4049" stopIfTrue="1" operator="equal">
      <formula>$AX$142</formula>
    </cfRule>
  </conditionalFormatting>
  <conditionalFormatting sqref="S333">
    <cfRule type="cellIs" dxfId="4052" priority="4048" stopIfTrue="1" operator="equal">
      <formula>$AX$141</formula>
    </cfRule>
  </conditionalFormatting>
  <conditionalFormatting sqref="AP334">
    <cfRule type="cellIs" dxfId="4051" priority="4047" stopIfTrue="1" operator="equal">
      <formula>$AX$142</formula>
    </cfRule>
  </conditionalFormatting>
  <conditionalFormatting sqref="AD334">
    <cfRule type="cellIs" dxfId="4050" priority="4046" stopIfTrue="1" operator="equal">
      <formula>$AX$142</formula>
    </cfRule>
  </conditionalFormatting>
  <conditionalFormatting sqref="P334">
    <cfRule type="cellIs" dxfId="4049" priority="4045" stopIfTrue="1" operator="equal">
      <formula>$AX$142</formula>
    </cfRule>
  </conditionalFormatting>
  <conditionalFormatting sqref="H334">
    <cfRule type="cellIs" dxfId="4048" priority="4044" stopIfTrue="1" operator="equal">
      <formula>$AX$142</formula>
    </cfRule>
  </conditionalFormatting>
  <conditionalFormatting sqref="AE334">
    <cfRule type="cellIs" dxfId="4047" priority="4043" stopIfTrue="1" operator="equal">
      <formula>$AX$142</formula>
    </cfRule>
  </conditionalFormatting>
  <conditionalFormatting sqref="Q334">
    <cfRule type="cellIs" dxfId="4046" priority="4042" stopIfTrue="1" operator="equal">
      <formula>$AX$142</formula>
    </cfRule>
  </conditionalFormatting>
  <conditionalFormatting sqref="AJ334">
    <cfRule type="cellIs" dxfId="4045" priority="4041" stopIfTrue="1" operator="equal">
      <formula>$AX$142</formula>
    </cfRule>
  </conditionalFormatting>
  <conditionalFormatting sqref="T334:U334">
    <cfRule type="cellIs" dxfId="4044" priority="4040" stopIfTrue="1" operator="equal">
      <formula>$AX$142</formula>
    </cfRule>
  </conditionalFormatting>
  <conditionalFormatting sqref="F334">
    <cfRule type="cellIs" dxfId="4043" priority="4039" stopIfTrue="1" operator="equal">
      <formula>$AX$142</formula>
    </cfRule>
  </conditionalFormatting>
  <conditionalFormatting sqref="AH334">
    <cfRule type="cellIs" dxfId="4042" priority="4038" stopIfTrue="1" operator="equal">
      <formula>$AX$142</formula>
    </cfRule>
  </conditionalFormatting>
  <conditionalFormatting sqref="AK334">
    <cfRule type="cellIs" dxfId="4041" priority="4037" stopIfTrue="1" operator="equal">
      <formula>$AX$142</formula>
    </cfRule>
  </conditionalFormatting>
  <conditionalFormatting sqref="G334">
    <cfRule type="cellIs" dxfId="4040" priority="4036" stopIfTrue="1" operator="equal">
      <formula>$AX$142</formula>
    </cfRule>
  </conditionalFormatting>
  <conditionalFormatting sqref="V334">
    <cfRule type="cellIs" dxfId="4039" priority="4035" stopIfTrue="1" operator="equal">
      <formula>$AX$142</formula>
    </cfRule>
  </conditionalFormatting>
  <conditionalFormatting sqref="AB334">
    <cfRule type="cellIs" dxfId="4038" priority="4034" stopIfTrue="1" operator="equal">
      <formula>$AX$142</formula>
    </cfRule>
  </conditionalFormatting>
  <conditionalFormatting sqref="W334">
    <cfRule type="cellIs" dxfId="4037" priority="4033" stopIfTrue="1" operator="equal">
      <formula>$AX$142</formula>
    </cfRule>
  </conditionalFormatting>
  <conditionalFormatting sqref="Z334:AA334">
    <cfRule type="cellIs" dxfId="4036" priority="4030" stopIfTrue="1" operator="equal">
      <formula>$AX$142</formula>
    </cfRule>
  </conditionalFormatting>
  <conditionalFormatting sqref="AF334:AG334">
    <cfRule type="cellIs" dxfId="4035" priority="4032" stopIfTrue="1" operator="equal">
      <formula>$AX$142</formula>
    </cfRule>
  </conditionalFormatting>
  <conditionalFormatting sqref="AC334">
    <cfRule type="cellIs" dxfId="4034" priority="4031" stopIfTrue="1" operator="equal">
      <formula>$AX$142</formula>
    </cfRule>
  </conditionalFormatting>
  <conditionalFormatting sqref="E334">
    <cfRule type="cellIs" dxfId="4033" priority="4029" stopIfTrue="1" operator="equal">
      <formula>$AX$142</formula>
    </cfRule>
  </conditionalFormatting>
  <conditionalFormatting sqref="M334:O334">
    <cfRule type="cellIs" dxfId="4032" priority="4028" stopIfTrue="1" operator="equal">
      <formula>$AX$142</formula>
    </cfRule>
  </conditionalFormatting>
  <conditionalFormatting sqref="C334:D334">
    <cfRule type="cellIs" dxfId="4031" priority="4027" stopIfTrue="1" operator="equal">
      <formula>$AX$142</formula>
    </cfRule>
  </conditionalFormatting>
  <conditionalFormatting sqref="S334">
    <cfRule type="cellIs" dxfId="4030" priority="4026" stopIfTrue="1" operator="equal">
      <formula>$AX$141</formula>
    </cfRule>
  </conditionalFormatting>
  <conditionalFormatting sqref="AP335">
    <cfRule type="cellIs" dxfId="4029" priority="4025" stopIfTrue="1" operator="equal">
      <formula>$AX$142</formula>
    </cfRule>
  </conditionalFormatting>
  <conditionalFormatting sqref="AD335">
    <cfRule type="cellIs" dxfId="4028" priority="4024" stopIfTrue="1" operator="equal">
      <formula>$AX$142</formula>
    </cfRule>
  </conditionalFormatting>
  <conditionalFormatting sqref="P335">
    <cfRule type="cellIs" dxfId="4027" priority="4023" stopIfTrue="1" operator="equal">
      <formula>$AX$142</formula>
    </cfRule>
  </conditionalFormatting>
  <conditionalFormatting sqref="H335">
    <cfRule type="cellIs" dxfId="4026" priority="4022" stopIfTrue="1" operator="equal">
      <formula>$AX$142</formula>
    </cfRule>
  </conditionalFormatting>
  <conditionalFormatting sqref="AE335">
    <cfRule type="cellIs" dxfId="4025" priority="4021" stopIfTrue="1" operator="equal">
      <formula>$AX$142</formula>
    </cfRule>
  </conditionalFormatting>
  <conditionalFormatting sqref="Q335">
    <cfRule type="cellIs" dxfId="4024" priority="4020" stopIfTrue="1" operator="equal">
      <formula>$AX$142</formula>
    </cfRule>
  </conditionalFormatting>
  <conditionalFormatting sqref="AJ335">
    <cfRule type="cellIs" dxfId="4023" priority="4019" stopIfTrue="1" operator="equal">
      <formula>$AX$142</formula>
    </cfRule>
  </conditionalFormatting>
  <conditionalFormatting sqref="T335:U335">
    <cfRule type="cellIs" dxfId="4022" priority="4018" stopIfTrue="1" operator="equal">
      <formula>$AX$142</formula>
    </cfRule>
  </conditionalFormatting>
  <conditionalFormatting sqref="F335">
    <cfRule type="cellIs" dxfId="4021" priority="4017" stopIfTrue="1" operator="equal">
      <formula>$AX$142</formula>
    </cfRule>
  </conditionalFormatting>
  <conditionalFormatting sqref="AH335">
    <cfRule type="cellIs" dxfId="4020" priority="4016" stopIfTrue="1" operator="equal">
      <formula>$AX$142</formula>
    </cfRule>
  </conditionalFormatting>
  <conditionalFormatting sqref="AK335">
    <cfRule type="cellIs" dxfId="4019" priority="4015" stopIfTrue="1" operator="equal">
      <formula>$AX$142</formula>
    </cfRule>
  </conditionalFormatting>
  <conditionalFormatting sqref="G335">
    <cfRule type="cellIs" dxfId="4018" priority="4014" stopIfTrue="1" operator="equal">
      <formula>$AX$142</formula>
    </cfRule>
  </conditionalFormatting>
  <conditionalFormatting sqref="V335">
    <cfRule type="cellIs" dxfId="4017" priority="4013" stopIfTrue="1" operator="equal">
      <formula>$AX$142</formula>
    </cfRule>
  </conditionalFormatting>
  <conditionalFormatting sqref="AB335">
    <cfRule type="cellIs" dxfId="4016" priority="4012" stopIfTrue="1" operator="equal">
      <formula>$AX$142</formula>
    </cfRule>
  </conditionalFormatting>
  <conditionalFormatting sqref="W335">
    <cfRule type="cellIs" dxfId="4015" priority="4011" stopIfTrue="1" operator="equal">
      <formula>$AX$142</formula>
    </cfRule>
  </conditionalFormatting>
  <conditionalFormatting sqref="Z335:AA335">
    <cfRule type="cellIs" dxfId="4014" priority="4008" stopIfTrue="1" operator="equal">
      <formula>$AX$142</formula>
    </cfRule>
  </conditionalFormatting>
  <conditionalFormatting sqref="AF335:AG335">
    <cfRule type="cellIs" dxfId="4013" priority="4010" stopIfTrue="1" operator="equal">
      <formula>$AX$142</formula>
    </cfRule>
  </conditionalFormatting>
  <conditionalFormatting sqref="AC335">
    <cfRule type="cellIs" dxfId="4012" priority="4009" stopIfTrue="1" operator="equal">
      <formula>$AX$142</formula>
    </cfRule>
  </conditionalFormatting>
  <conditionalFormatting sqref="E335">
    <cfRule type="cellIs" dxfId="4011" priority="4007" stopIfTrue="1" operator="equal">
      <formula>$AX$142</formula>
    </cfRule>
  </conditionalFormatting>
  <conditionalFormatting sqref="M335:O335">
    <cfRule type="cellIs" dxfId="4010" priority="4006" stopIfTrue="1" operator="equal">
      <formula>$AX$142</formula>
    </cfRule>
  </conditionalFormatting>
  <conditionalFormatting sqref="C335:D335">
    <cfRule type="cellIs" dxfId="4009" priority="4005" stopIfTrue="1" operator="equal">
      <formula>$AX$142</formula>
    </cfRule>
  </conditionalFormatting>
  <conditionalFormatting sqref="S335">
    <cfRule type="cellIs" dxfId="4008" priority="4004" stopIfTrue="1" operator="equal">
      <formula>$AX$141</formula>
    </cfRule>
  </conditionalFormatting>
  <conditionalFormatting sqref="AP336">
    <cfRule type="cellIs" dxfId="4007" priority="4003" stopIfTrue="1" operator="equal">
      <formula>$AX$142</formula>
    </cfRule>
  </conditionalFormatting>
  <conditionalFormatting sqref="AD336">
    <cfRule type="cellIs" dxfId="4006" priority="4002" stopIfTrue="1" operator="equal">
      <formula>$AX$142</formula>
    </cfRule>
  </conditionalFormatting>
  <conditionalFormatting sqref="P336">
    <cfRule type="cellIs" dxfId="4005" priority="4001" stopIfTrue="1" operator="equal">
      <formula>$AX$142</formula>
    </cfRule>
  </conditionalFormatting>
  <conditionalFormatting sqref="H336">
    <cfRule type="cellIs" dxfId="4004" priority="4000" stopIfTrue="1" operator="equal">
      <formula>$AX$142</formula>
    </cfRule>
  </conditionalFormatting>
  <conditionalFormatting sqref="AE336">
    <cfRule type="cellIs" dxfId="4003" priority="3999" stopIfTrue="1" operator="equal">
      <formula>$AX$142</formula>
    </cfRule>
  </conditionalFormatting>
  <conditionalFormatting sqref="Q336">
    <cfRule type="cellIs" dxfId="4002" priority="3998" stopIfTrue="1" operator="equal">
      <formula>$AX$142</formula>
    </cfRule>
  </conditionalFormatting>
  <conditionalFormatting sqref="AJ336">
    <cfRule type="cellIs" dxfId="4001" priority="3997" stopIfTrue="1" operator="equal">
      <formula>$AX$142</formula>
    </cfRule>
  </conditionalFormatting>
  <conditionalFormatting sqref="T336:U336">
    <cfRule type="cellIs" dxfId="4000" priority="3996" stopIfTrue="1" operator="equal">
      <formula>$AX$142</formula>
    </cfRule>
  </conditionalFormatting>
  <conditionalFormatting sqref="F336">
    <cfRule type="cellIs" dxfId="3999" priority="3995" stopIfTrue="1" operator="equal">
      <formula>$AX$142</formula>
    </cfRule>
  </conditionalFormatting>
  <conditionalFormatting sqref="AH336">
    <cfRule type="cellIs" dxfId="3998" priority="3994" stopIfTrue="1" operator="equal">
      <formula>$AX$142</formula>
    </cfRule>
  </conditionalFormatting>
  <conditionalFormatting sqref="AK336">
    <cfRule type="cellIs" dxfId="3997" priority="3993" stopIfTrue="1" operator="equal">
      <formula>$AX$142</formula>
    </cfRule>
  </conditionalFormatting>
  <conditionalFormatting sqref="G336">
    <cfRule type="cellIs" dxfId="3996" priority="3992" stopIfTrue="1" operator="equal">
      <formula>$AX$142</formula>
    </cfRule>
  </conditionalFormatting>
  <conditionalFormatting sqref="V336">
    <cfRule type="cellIs" dxfId="3995" priority="3991" stopIfTrue="1" operator="equal">
      <formula>$AX$142</formula>
    </cfRule>
  </conditionalFormatting>
  <conditionalFormatting sqref="AB336">
    <cfRule type="cellIs" dxfId="3994" priority="3990" stopIfTrue="1" operator="equal">
      <formula>$AX$142</formula>
    </cfRule>
  </conditionalFormatting>
  <conditionalFormatting sqref="W336">
    <cfRule type="cellIs" dxfId="3993" priority="3989" stopIfTrue="1" operator="equal">
      <formula>$AX$142</formula>
    </cfRule>
  </conditionalFormatting>
  <conditionalFormatting sqref="Z336:AA336">
    <cfRule type="cellIs" dxfId="3992" priority="3986" stopIfTrue="1" operator="equal">
      <formula>$AX$142</formula>
    </cfRule>
  </conditionalFormatting>
  <conditionalFormatting sqref="AF336:AG336">
    <cfRule type="cellIs" dxfId="3991" priority="3988" stopIfTrue="1" operator="equal">
      <formula>$AX$142</formula>
    </cfRule>
  </conditionalFormatting>
  <conditionalFormatting sqref="AC336">
    <cfRule type="cellIs" dxfId="3990" priority="3987" stopIfTrue="1" operator="equal">
      <formula>$AX$142</formula>
    </cfRule>
  </conditionalFormatting>
  <conditionalFormatting sqref="E336">
    <cfRule type="cellIs" dxfId="3989" priority="3985" stopIfTrue="1" operator="equal">
      <formula>$AX$142</formula>
    </cfRule>
  </conditionalFormatting>
  <conditionalFormatting sqref="M336:O336">
    <cfRule type="cellIs" dxfId="3988" priority="3984" stopIfTrue="1" operator="equal">
      <formula>$AX$142</formula>
    </cfRule>
  </conditionalFormatting>
  <conditionalFormatting sqref="C336:D336">
    <cfRule type="cellIs" dxfId="3987" priority="3983" stopIfTrue="1" operator="equal">
      <formula>$AX$142</formula>
    </cfRule>
  </conditionalFormatting>
  <conditionalFormatting sqref="S336">
    <cfRule type="cellIs" dxfId="3986" priority="3982" stopIfTrue="1" operator="equal">
      <formula>$AX$141</formula>
    </cfRule>
  </conditionalFormatting>
  <conditionalFormatting sqref="AP337">
    <cfRule type="cellIs" dxfId="3985" priority="3981" stopIfTrue="1" operator="equal">
      <formula>$AX$142</formula>
    </cfRule>
  </conditionalFormatting>
  <conditionalFormatting sqref="AD337">
    <cfRule type="cellIs" dxfId="3984" priority="3980" stopIfTrue="1" operator="equal">
      <formula>$AX$142</formula>
    </cfRule>
  </conditionalFormatting>
  <conditionalFormatting sqref="P337">
    <cfRule type="cellIs" dxfId="3983" priority="3979" stopIfTrue="1" operator="equal">
      <formula>$AX$142</formula>
    </cfRule>
  </conditionalFormatting>
  <conditionalFormatting sqref="H337">
    <cfRule type="cellIs" dxfId="3982" priority="3978" stopIfTrue="1" operator="equal">
      <formula>$AX$142</formula>
    </cfRule>
  </conditionalFormatting>
  <conditionalFormatting sqref="AE337">
    <cfRule type="cellIs" dxfId="3981" priority="3977" stopIfTrue="1" operator="equal">
      <formula>$AX$142</formula>
    </cfRule>
  </conditionalFormatting>
  <conditionalFormatting sqref="Q337">
    <cfRule type="cellIs" dxfId="3980" priority="3976" stopIfTrue="1" operator="equal">
      <formula>$AX$142</formula>
    </cfRule>
  </conditionalFormatting>
  <conditionalFormatting sqref="AJ337">
    <cfRule type="cellIs" dxfId="3979" priority="3975" stopIfTrue="1" operator="equal">
      <formula>$AX$142</formula>
    </cfRule>
  </conditionalFormatting>
  <conditionalFormatting sqref="T337:U337">
    <cfRule type="cellIs" dxfId="3978" priority="3974" stopIfTrue="1" operator="equal">
      <formula>$AX$142</formula>
    </cfRule>
  </conditionalFormatting>
  <conditionalFormatting sqref="F337">
    <cfRule type="cellIs" dxfId="3977" priority="3973" stopIfTrue="1" operator="equal">
      <formula>$AX$142</formula>
    </cfRule>
  </conditionalFormatting>
  <conditionalFormatting sqref="AH337">
    <cfRule type="cellIs" dxfId="3976" priority="3972" stopIfTrue="1" operator="equal">
      <formula>$AX$142</formula>
    </cfRule>
  </conditionalFormatting>
  <conditionalFormatting sqref="AK337">
    <cfRule type="cellIs" dxfId="3975" priority="3971" stopIfTrue="1" operator="equal">
      <formula>$AX$142</formula>
    </cfRule>
  </conditionalFormatting>
  <conditionalFormatting sqref="G337">
    <cfRule type="cellIs" dxfId="3974" priority="3970" stopIfTrue="1" operator="equal">
      <formula>$AX$142</formula>
    </cfRule>
  </conditionalFormatting>
  <conditionalFormatting sqref="V337">
    <cfRule type="cellIs" dxfId="3973" priority="3969" stopIfTrue="1" operator="equal">
      <formula>$AX$142</formula>
    </cfRule>
  </conditionalFormatting>
  <conditionalFormatting sqref="AB337">
    <cfRule type="cellIs" dxfId="3972" priority="3968" stopIfTrue="1" operator="equal">
      <formula>$AX$142</formula>
    </cfRule>
  </conditionalFormatting>
  <conditionalFormatting sqref="W337">
    <cfRule type="cellIs" dxfId="3971" priority="3967" stopIfTrue="1" operator="equal">
      <formula>$AX$142</formula>
    </cfRule>
  </conditionalFormatting>
  <conditionalFormatting sqref="Z337:AA337">
    <cfRule type="cellIs" dxfId="3970" priority="3964" stopIfTrue="1" operator="equal">
      <formula>$AX$142</formula>
    </cfRule>
  </conditionalFormatting>
  <conditionalFormatting sqref="AF337:AG337">
    <cfRule type="cellIs" dxfId="3969" priority="3966" stopIfTrue="1" operator="equal">
      <formula>$AX$142</formula>
    </cfRule>
  </conditionalFormatting>
  <conditionalFormatting sqref="AC337">
    <cfRule type="cellIs" dxfId="3968" priority="3965" stopIfTrue="1" operator="equal">
      <formula>$AX$142</formula>
    </cfRule>
  </conditionalFormatting>
  <conditionalFormatting sqref="E337">
    <cfRule type="cellIs" dxfId="3967" priority="3963" stopIfTrue="1" operator="equal">
      <formula>$AX$142</formula>
    </cfRule>
  </conditionalFormatting>
  <conditionalFormatting sqref="M337:O337">
    <cfRule type="cellIs" dxfId="3966" priority="3962" stopIfTrue="1" operator="equal">
      <formula>$AX$142</formula>
    </cfRule>
  </conditionalFormatting>
  <conditionalFormatting sqref="C337:D337">
    <cfRule type="cellIs" dxfId="3965" priority="3961" stopIfTrue="1" operator="equal">
      <formula>$AX$142</formula>
    </cfRule>
  </conditionalFormatting>
  <conditionalFormatting sqref="S337">
    <cfRule type="cellIs" dxfId="3964" priority="3960" stopIfTrue="1" operator="equal">
      <formula>$AX$141</formula>
    </cfRule>
  </conditionalFormatting>
  <conditionalFormatting sqref="AP338">
    <cfRule type="cellIs" dxfId="3963" priority="3959" stopIfTrue="1" operator="equal">
      <formula>$AX$142</formula>
    </cfRule>
  </conditionalFormatting>
  <conditionalFormatting sqref="AD338">
    <cfRule type="cellIs" dxfId="3962" priority="3958" stopIfTrue="1" operator="equal">
      <formula>$AX$142</formula>
    </cfRule>
  </conditionalFormatting>
  <conditionalFormatting sqref="P338">
    <cfRule type="cellIs" dxfId="3961" priority="3957" stopIfTrue="1" operator="equal">
      <formula>$AX$142</formula>
    </cfRule>
  </conditionalFormatting>
  <conditionalFormatting sqref="H338">
    <cfRule type="cellIs" dxfId="3960" priority="3956" stopIfTrue="1" operator="equal">
      <formula>$AX$142</formula>
    </cfRule>
  </conditionalFormatting>
  <conditionalFormatting sqref="AE338">
    <cfRule type="cellIs" dxfId="3959" priority="3955" stopIfTrue="1" operator="equal">
      <formula>$AX$142</formula>
    </cfRule>
  </conditionalFormatting>
  <conditionalFormatting sqref="Q338">
    <cfRule type="cellIs" dxfId="3958" priority="3954" stopIfTrue="1" operator="equal">
      <formula>$AX$142</formula>
    </cfRule>
  </conditionalFormatting>
  <conditionalFormatting sqref="AJ338">
    <cfRule type="cellIs" dxfId="3957" priority="3953" stopIfTrue="1" operator="equal">
      <formula>$AX$142</formula>
    </cfRule>
  </conditionalFormatting>
  <conditionalFormatting sqref="T338:U338">
    <cfRule type="cellIs" dxfId="3956" priority="3952" stopIfTrue="1" operator="equal">
      <formula>$AX$142</formula>
    </cfRule>
  </conditionalFormatting>
  <conditionalFormatting sqref="F338">
    <cfRule type="cellIs" dxfId="3955" priority="3951" stopIfTrue="1" operator="equal">
      <formula>$AX$142</formula>
    </cfRule>
  </conditionalFormatting>
  <conditionalFormatting sqref="AH338">
    <cfRule type="cellIs" dxfId="3954" priority="3950" stopIfTrue="1" operator="equal">
      <formula>$AX$142</formula>
    </cfRule>
  </conditionalFormatting>
  <conditionalFormatting sqref="AK338">
    <cfRule type="cellIs" dxfId="3953" priority="3949" stopIfTrue="1" operator="equal">
      <formula>$AX$142</formula>
    </cfRule>
  </conditionalFormatting>
  <conditionalFormatting sqref="G338">
    <cfRule type="cellIs" dxfId="3952" priority="3948" stopIfTrue="1" operator="equal">
      <formula>$AX$142</formula>
    </cfRule>
  </conditionalFormatting>
  <conditionalFormatting sqref="V338">
    <cfRule type="cellIs" dxfId="3951" priority="3947" stopIfTrue="1" operator="equal">
      <formula>$AX$142</formula>
    </cfRule>
  </conditionalFormatting>
  <conditionalFormatting sqref="AB338">
    <cfRule type="cellIs" dxfId="3950" priority="3946" stopIfTrue="1" operator="equal">
      <formula>$AX$142</formula>
    </cfRule>
  </conditionalFormatting>
  <conditionalFormatting sqref="W338">
    <cfRule type="cellIs" dxfId="3949" priority="3945" stopIfTrue="1" operator="equal">
      <formula>$AX$142</formula>
    </cfRule>
  </conditionalFormatting>
  <conditionalFormatting sqref="Z338:AA338">
    <cfRule type="cellIs" dxfId="3948" priority="3942" stopIfTrue="1" operator="equal">
      <formula>$AX$142</formula>
    </cfRule>
  </conditionalFormatting>
  <conditionalFormatting sqref="AF338:AG338">
    <cfRule type="cellIs" dxfId="3947" priority="3944" stopIfTrue="1" operator="equal">
      <formula>$AX$142</formula>
    </cfRule>
  </conditionalFormatting>
  <conditionalFormatting sqref="AC338">
    <cfRule type="cellIs" dxfId="3946" priority="3943" stopIfTrue="1" operator="equal">
      <formula>$AX$142</formula>
    </cfRule>
  </conditionalFormatting>
  <conditionalFormatting sqref="E338">
    <cfRule type="cellIs" dxfId="3945" priority="3941" stopIfTrue="1" operator="equal">
      <formula>$AX$142</formula>
    </cfRule>
  </conditionalFormatting>
  <conditionalFormatting sqref="M338:O338">
    <cfRule type="cellIs" dxfId="3944" priority="3940" stopIfTrue="1" operator="equal">
      <formula>$AX$142</formula>
    </cfRule>
  </conditionalFormatting>
  <conditionalFormatting sqref="C338:D338">
    <cfRule type="cellIs" dxfId="3943" priority="3939" stopIfTrue="1" operator="equal">
      <formula>$AX$142</formula>
    </cfRule>
  </conditionalFormatting>
  <conditionalFormatting sqref="S338">
    <cfRule type="cellIs" dxfId="3942" priority="3938" stopIfTrue="1" operator="equal">
      <formula>$AX$141</formula>
    </cfRule>
  </conditionalFormatting>
  <conditionalFormatting sqref="AP339">
    <cfRule type="cellIs" dxfId="3941" priority="3937" stopIfTrue="1" operator="equal">
      <formula>$AX$142</formula>
    </cfRule>
  </conditionalFormatting>
  <conditionalFormatting sqref="AD339">
    <cfRule type="cellIs" dxfId="3940" priority="3936" stopIfTrue="1" operator="equal">
      <formula>$AX$142</formula>
    </cfRule>
  </conditionalFormatting>
  <conditionalFormatting sqref="P339">
    <cfRule type="cellIs" dxfId="3939" priority="3935" stopIfTrue="1" operator="equal">
      <formula>$AX$142</formula>
    </cfRule>
  </conditionalFormatting>
  <conditionalFormatting sqref="H339">
    <cfRule type="cellIs" dxfId="3938" priority="3934" stopIfTrue="1" operator="equal">
      <formula>$AX$142</formula>
    </cfRule>
  </conditionalFormatting>
  <conditionalFormatting sqref="AE339">
    <cfRule type="cellIs" dxfId="3937" priority="3933" stopIfTrue="1" operator="equal">
      <formula>$AX$142</formula>
    </cfRule>
  </conditionalFormatting>
  <conditionalFormatting sqref="Q339">
    <cfRule type="cellIs" dxfId="3936" priority="3932" stopIfTrue="1" operator="equal">
      <formula>$AX$142</formula>
    </cfRule>
  </conditionalFormatting>
  <conditionalFormatting sqref="AJ339">
    <cfRule type="cellIs" dxfId="3935" priority="3931" stopIfTrue="1" operator="equal">
      <formula>$AX$142</formula>
    </cfRule>
  </conditionalFormatting>
  <conditionalFormatting sqref="T339:U339">
    <cfRule type="cellIs" dxfId="3934" priority="3930" stopIfTrue="1" operator="equal">
      <formula>$AX$142</formula>
    </cfRule>
  </conditionalFormatting>
  <conditionalFormatting sqref="F339">
    <cfRule type="cellIs" dxfId="3933" priority="3929" stopIfTrue="1" operator="equal">
      <formula>$AX$142</formula>
    </cfRule>
  </conditionalFormatting>
  <conditionalFormatting sqref="AH339">
    <cfRule type="cellIs" dxfId="3932" priority="3928" stopIfTrue="1" operator="equal">
      <formula>$AX$142</formula>
    </cfRule>
  </conditionalFormatting>
  <conditionalFormatting sqref="AK339">
    <cfRule type="cellIs" dxfId="3931" priority="3927" stopIfTrue="1" operator="equal">
      <formula>$AX$142</formula>
    </cfRule>
  </conditionalFormatting>
  <conditionalFormatting sqref="G339">
    <cfRule type="cellIs" dxfId="3930" priority="3926" stopIfTrue="1" operator="equal">
      <formula>$AX$142</formula>
    </cfRule>
  </conditionalFormatting>
  <conditionalFormatting sqref="V339">
    <cfRule type="cellIs" dxfId="3929" priority="3925" stopIfTrue="1" operator="equal">
      <formula>$AX$142</formula>
    </cfRule>
  </conditionalFormatting>
  <conditionalFormatting sqref="AB339">
    <cfRule type="cellIs" dxfId="3928" priority="3924" stopIfTrue="1" operator="equal">
      <formula>$AX$142</formula>
    </cfRule>
  </conditionalFormatting>
  <conditionalFormatting sqref="W339">
    <cfRule type="cellIs" dxfId="3927" priority="3923" stopIfTrue="1" operator="equal">
      <formula>$AX$142</formula>
    </cfRule>
  </conditionalFormatting>
  <conditionalFormatting sqref="Z339:AA339">
    <cfRule type="cellIs" dxfId="3926" priority="3920" stopIfTrue="1" operator="equal">
      <formula>$AX$142</formula>
    </cfRule>
  </conditionalFormatting>
  <conditionalFormatting sqref="AF339:AG339">
    <cfRule type="cellIs" dxfId="3925" priority="3922" stopIfTrue="1" operator="equal">
      <formula>$AX$142</formula>
    </cfRule>
  </conditionalFormatting>
  <conditionalFormatting sqref="AC339">
    <cfRule type="cellIs" dxfId="3924" priority="3921" stopIfTrue="1" operator="equal">
      <formula>$AX$142</formula>
    </cfRule>
  </conditionalFormatting>
  <conditionalFormatting sqref="E339">
    <cfRule type="cellIs" dxfId="3923" priority="3919" stopIfTrue="1" operator="equal">
      <formula>$AX$142</formula>
    </cfRule>
  </conditionalFormatting>
  <conditionalFormatting sqref="M339:O339">
    <cfRule type="cellIs" dxfId="3922" priority="3918" stopIfTrue="1" operator="equal">
      <formula>$AX$142</formula>
    </cfRule>
  </conditionalFormatting>
  <conditionalFormatting sqref="C339:D339">
    <cfRule type="cellIs" dxfId="3921" priority="3917" stopIfTrue="1" operator="equal">
      <formula>$AX$142</formula>
    </cfRule>
  </conditionalFormatting>
  <conditionalFormatting sqref="S339">
    <cfRule type="cellIs" dxfId="3920" priority="3916" stopIfTrue="1" operator="equal">
      <formula>$AX$141</formula>
    </cfRule>
  </conditionalFormatting>
  <conditionalFormatting sqref="AP340">
    <cfRule type="cellIs" dxfId="3919" priority="3915" stopIfTrue="1" operator="equal">
      <formula>$AX$142</formula>
    </cfRule>
  </conditionalFormatting>
  <conditionalFormatting sqref="AD340">
    <cfRule type="cellIs" dxfId="3918" priority="3914" stopIfTrue="1" operator="equal">
      <formula>$AX$142</formula>
    </cfRule>
  </conditionalFormatting>
  <conditionalFormatting sqref="P340">
    <cfRule type="cellIs" dxfId="3917" priority="3913" stopIfTrue="1" operator="equal">
      <formula>$AX$142</formula>
    </cfRule>
  </conditionalFormatting>
  <conditionalFormatting sqref="H340">
    <cfRule type="cellIs" dxfId="3916" priority="3912" stopIfTrue="1" operator="equal">
      <formula>$AX$142</formula>
    </cfRule>
  </conditionalFormatting>
  <conditionalFormatting sqref="AE340">
    <cfRule type="cellIs" dxfId="3915" priority="3911" stopIfTrue="1" operator="equal">
      <formula>$AX$142</formula>
    </cfRule>
  </conditionalFormatting>
  <conditionalFormatting sqref="Q340">
    <cfRule type="cellIs" dxfId="3914" priority="3910" stopIfTrue="1" operator="equal">
      <formula>$AX$142</formula>
    </cfRule>
  </conditionalFormatting>
  <conditionalFormatting sqref="AJ340">
    <cfRule type="cellIs" dxfId="3913" priority="3909" stopIfTrue="1" operator="equal">
      <formula>$AX$142</formula>
    </cfRule>
  </conditionalFormatting>
  <conditionalFormatting sqref="T340:U340">
    <cfRule type="cellIs" dxfId="3912" priority="3908" stopIfTrue="1" operator="equal">
      <formula>$AX$142</formula>
    </cfRule>
  </conditionalFormatting>
  <conditionalFormatting sqref="F340">
    <cfRule type="cellIs" dxfId="3911" priority="3907" stopIfTrue="1" operator="equal">
      <formula>$AX$142</formula>
    </cfRule>
  </conditionalFormatting>
  <conditionalFormatting sqref="AH340">
    <cfRule type="cellIs" dxfId="3910" priority="3906" stopIfTrue="1" operator="equal">
      <formula>$AX$142</formula>
    </cfRule>
  </conditionalFormatting>
  <conditionalFormatting sqref="AK340">
    <cfRule type="cellIs" dxfId="3909" priority="3905" stopIfTrue="1" operator="equal">
      <formula>$AX$142</formula>
    </cfRule>
  </conditionalFormatting>
  <conditionalFormatting sqref="G340">
    <cfRule type="cellIs" dxfId="3908" priority="3904" stopIfTrue="1" operator="equal">
      <formula>$AX$142</formula>
    </cfRule>
  </conditionalFormatting>
  <conditionalFormatting sqref="V340">
    <cfRule type="cellIs" dxfId="3907" priority="3903" stopIfTrue="1" operator="equal">
      <formula>$AX$142</formula>
    </cfRule>
  </conditionalFormatting>
  <conditionalFormatting sqref="AB340">
    <cfRule type="cellIs" dxfId="3906" priority="3902" stopIfTrue="1" operator="equal">
      <formula>$AX$142</formula>
    </cfRule>
  </conditionalFormatting>
  <conditionalFormatting sqref="W340">
    <cfRule type="cellIs" dxfId="3905" priority="3901" stopIfTrue="1" operator="equal">
      <formula>$AX$142</formula>
    </cfRule>
  </conditionalFormatting>
  <conditionalFormatting sqref="Z340:AA340">
    <cfRule type="cellIs" dxfId="3904" priority="3898" stopIfTrue="1" operator="equal">
      <formula>$AX$142</formula>
    </cfRule>
  </conditionalFormatting>
  <conditionalFormatting sqref="AF340:AG340">
    <cfRule type="cellIs" dxfId="3903" priority="3900" stopIfTrue="1" operator="equal">
      <formula>$AX$142</formula>
    </cfRule>
  </conditionalFormatting>
  <conditionalFormatting sqref="AC340">
    <cfRule type="cellIs" dxfId="3902" priority="3899" stopIfTrue="1" operator="equal">
      <formula>$AX$142</formula>
    </cfRule>
  </conditionalFormatting>
  <conditionalFormatting sqref="E340">
    <cfRule type="cellIs" dxfId="3901" priority="3897" stopIfTrue="1" operator="equal">
      <formula>$AX$142</formula>
    </cfRule>
  </conditionalFormatting>
  <conditionalFormatting sqref="M340:O340">
    <cfRule type="cellIs" dxfId="3900" priority="3896" stopIfTrue="1" operator="equal">
      <formula>$AX$142</formula>
    </cfRule>
  </conditionalFormatting>
  <conditionalFormatting sqref="C340:D340">
    <cfRule type="cellIs" dxfId="3899" priority="3895" stopIfTrue="1" operator="equal">
      <formula>$AX$142</formula>
    </cfRule>
  </conditionalFormatting>
  <conditionalFormatting sqref="S340">
    <cfRule type="cellIs" dxfId="3898" priority="3894" stopIfTrue="1" operator="equal">
      <formula>$AX$141</formula>
    </cfRule>
  </conditionalFormatting>
  <conditionalFormatting sqref="AP341">
    <cfRule type="cellIs" dxfId="3897" priority="3893" stopIfTrue="1" operator="equal">
      <formula>$AX$142</formula>
    </cfRule>
  </conditionalFormatting>
  <conditionalFormatting sqref="AD341">
    <cfRule type="cellIs" dxfId="3896" priority="3892" stopIfTrue="1" operator="equal">
      <formula>$AX$142</formula>
    </cfRule>
  </conditionalFormatting>
  <conditionalFormatting sqref="P341">
    <cfRule type="cellIs" dxfId="3895" priority="3891" stopIfTrue="1" operator="equal">
      <formula>$AX$142</formula>
    </cfRule>
  </conditionalFormatting>
  <conditionalFormatting sqref="H341">
    <cfRule type="cellIs" dxfId="3894" priority="3890" stopIfTrue="1" operator="equal">
      <formula>$AX$142</formula>
    </cfRule>
  </conditionalFormatting>
  <conditionalFormatting sqref="AE341">
    <cfRule type="cellIs" dxfId="3893" priority="3889" stopIfTrue="1" operator="equal">
      <formula>$AX$142</formula>
    </cfRule>
  </conditionalFormatting>
  <conditionalFormatting sqref="Q341">
    <cfRule type="cellIs" dxfId="3892" priority="3888" stopIfTrue="1" operator="equal">
      <formula>$AX$142</formula>
    </cfRule>
  </conditionalFormatting>
  <conditionalFormatting sqref="AJ341">
    <cfRule type="cellIs" dxfId="3891" priority="3887" stopIfTrue="1" operator="equal">
      <formula>$AX$142</formula>
    </cfRule>
  </conditionalFormatting>
  <conditionalFormatting sqref="T341:U341">
    <cfRule type="cellIs" dxfId="3890" priority="3886" stopIfTrue="1" operator="equal">
      <formula>$AX$142</formula>
    </cfRule>
  </conditionalFormatting>
  <conditionalFormatting sqref="F341">
    <cfRule type="cellIs" dxfId="3889" priority="3885" stopIfTrue="1" operator="equal">
      <formula>$AX$142</formula>
    </cfRule>
  </conditionalFormatting>
  <conditionalFormatting sqref="AH341">
    <cfRule type="cellIs" dxfId="3888" priority="3884" stopIfTrue="1" operator="equal">
      <formula>$AX$142</formula>
    </cfRule>
  </conditionalFormatting>
  <conditionalFormatting sqref="AK341">
    <cfRule type="cellIs" dxfId="3887" priority="3883" stopIfTrue="1" operator="equal">
      <formula>$AX$142</formula>
    </cfRule>
  </conditionalFormatting>
  <conditionalFormatting sqref="G341">
    <cfRule type="cellIs" dxfId="3886" priority="3882" stopIfTrue="1" operator="equal">
      <formula>$AX$142</formula>
    </cfRule>
  </conditionalFormatting>
  <conditionalFormatting sqref="V341">
    <cfRule type="cellIs" dxfId="3885" priority="3881" stopIfTrue="1" operator="equal">
      <formula>$AX$142</formula>
    </cfRule>
  </conditionalFormatting>
  <conditionalFormatting sqref="AB341">
    <cfRule type="cellIs" dxfId="3884" priority="3880" stopIfTrue="1" operator="equal">
      <formula>$AX$142</formula>
    </cfRule>
  </conditionalFormatting>
  <conditionalFormatting sqref="W341">
    <cfRule type="cellIs" dxfId="3883" priority="3879" stopIfTrue="1" operator="equal">
      <formula>$AX$142</formula>
    </cfRule>
  </conditionalFormatting>
  <conditionalFormatting sqref="Z341:AA341">
    <cfRule type="cellIs" dxfId="3882" priority="3876" stopIfTrue="1" operator="equal">
      <formula>$AX$142</formula>
    </cfRule>
  </conditionalFormatting>
  <conditionalFormatting sqref="AF341:AG341">
    <cfRule type="cellIs" dxfId="3881" priority="3878" stopIfTrue="1" operator="equal">
      <formula>$AX$142</formula>
    </cfRule>
  </conditionalFormatting>
  <conditionalFormatting sqref="AC341">
    <cfRule type="cellIs" dxfId="3880" priority="3877" stopIfTrue="1" operator="equal">
      <formula>$AX$142</formula>
    </cfRule>
  </conditionalFormatting>
  <conditionalFormatting sqref="E341">
    <cfRule type="cellIs" dxfId="3879" priority="3875" stopIfTrue="1" operator="equal">
      <formula>$AX$142</formula>
    </cfRule>
  </conditionalFormatting>
  <conditionalFormatting sqref="M341:O341">
    <cfRule type="cellIs" dxfId="3878" priority="3874" stopIfTrue="1" operator="equal">
      <formula>$AX$142</formula>
    </cfRule>
  </conditionalFormatting>
  <conditionalFormatting sqref="C341:D341">
    <cfRule type="cellIs" dxfId="3877" priority="3873" stopIfTrue="1" operator="equal">
      <formula>$AX$142</formula>
    </cfRule>
  </conditionalFormatting>
  <conditionalFormatting sqref="S341">
    <cfRule type="cellIs" dxfId="3876" priority="3872" stopIfTrue="1" operator="equal">
      <formula>$AX$141</formula>
    </cfRule>
  </conditionalFormatting>
  <conditionalFormatting sqref="AP342">
    <cfRule type="cellIs" dxfId="3875" priority="3871" stopIfTrue="1" operator="equal">
      <formula>$AX$142</formula>
    </cfRule>
  </conditionalFormatting>
  <conditionalFormatting sqref="AD342">
    <cfRule type="cellIs" dxfId="3874" priority="3870" stopIfTrue="1" operator="equal">
      <formula>$AX$142</formula>
    </cfRule>
  </conditionalFormatting>
  <conditionalFormatting sqref="P342">
    <cfRule type="cellIs" dxfId="3873" priority="3869" stopIfTrue="1" operator="equal">
      <formula>$AX$142</formula>
    </cfRule>
  </conditionalFormatting>
  <conditionalFormatting sqref="H342">
    <cfRule type="cellIs" dxfId="3872" priority="3868" stopIfTrue="1" operator="equal">
      <formula>$AX$142</formula>
    </cfRule>
  </conditionalFormatting>
  <conditionalFormatting sqref="AE342">
    <cfRule type="cellIs" dxfId="3871" priority="3867" stopIfTrue="1" operator="equal">
      <formula>$AX$142</formula>
    </cfRule>
  </conditionalFormatting>
  <conditionalFormatting sqref="Q342">
    <cfRule type="cellIs" dxfId="3870" priority="3866" stopIfTrue="1" operator="equal">
      <formula>$AX$142</formula>
    </cfRule>
  </conditionalFormatting>
  <conditionalFormatting sqref="AJ342">
    <cfRule type="cellIs" dxfId="3869" priority="3865" stopIfTrue="1" operator="equal">
      <formula>$AX$142</formula>
    </cfRule>
  </conditionalFormatting>
  <conditionalFormatting sqref="T342:U342">
    <cfRule type="cellIs" dxfId="3868" priority="3864" stopIfTrue="1" operator="equal">
      <formula>$AX$142</formula>
    </cfRule>
  </conditionalFormatting>
  <conditionalFormatting sqref="F342">
    <cfRule type="cellIs" dxfId="3867" priority="3863" stopIfTrue="1" operator="equal">
      <formula>$AX$142</formula>
    </cfRule>
  </conditionalFormatting>
  <conditionalFormatting sqref="AH342">
    <cfRule type="cellIs" dxfId="3866" priority="3862" stopIfTrue="1" operator="equal">
      <formula>$AX$142</formula>
    </cfRule>
  </conditionalFormatting>
  <conditionalFormatting sqref="AK342">
    <cfRule type="cellIs" dxfId="3865" priority="3861" stopIfTrue="1" operator="equal">
      <formula>$AX$142</formula>
    </cfRule>
  </conditionalFormatting>
  <conditionalFormatting sqref="G342">
    <cfRule type="cellIs" dxfId="3864" priority="3860" stopIfTrue="1" operator="equal">
      <formula>$AX$142</formula>
    </cfRule>
  </conditionalFormatting>
  <conditionalFormatting sqref="V342">
    <cfRule type="cellIs" dxfId="3863" priority="3859" stopIfTrue="1" operator="equal">
      <formula>$AX$142</formula>
    </cfRule>
  </conditionalFormatting>
  <conditionalFormatting sqref="AB342">
    <cfRule type="cellIs" dxfId="3862" priority="3858" stopIfTrue="1" operator="equal">
      <formula>$AX$142</formula>
    </cfRule>
  </conditionalFormatting>
  <conditionalFormatting sqref="W342">
    <cfRule type="cellIs" dxfId="3861" priority="3857" stopIfTrue="1" operator="equal">
      <formula>$AX$142</formula>
    </cfRule>
  </conditionalFormatting>
  <conditionalFormatting sqref="Z342:AA342">
    <cfRule type="cellIs" dxfId="3860" priority="3854" stopIfTrue="1" operator="equal">
      <formula>$AX$142</formula>
    </cfRule>
  </conditionalFormatting>
  <conditionalFormatting sqref="AF342:AG342">
    <cfRule type="cellIs" dxfId="3859" priority="3856" stopIfTrue="1" operator="equal">
      <formula>$AX$142</formula>
    </cfRule>
  </conditionalFormatting>
  <conditionalFormatting sqref="AC342">
    <cfRule type="cellIs" dxfId="3858" priority="3855" stopIfTrue="1" operator="equal">
      <formula>$AX$142</formula>
    </cfRule>
  </conditionalFormatting>
  <conditionalFormatting sqref="E342">
    <cfRule type="cellIs" dxfId="3857" priority="3853" stopIfTrue="1" operator="equal">
      <formula>$AX$142</formula>
    </cfRule>
  </conditionalFormatting>
  <conditionalFormatting sqref="M342:O342">
    <cfRule type="cellIs" dxfId="3856" priority="3852" stopIfTrue="1" operator="equal">
      <formula>$AX$142</formula>
    </cfRule>
  </conditionalFormatting>
  <conditionalFormatting sqref="C342:D342">
    <cfRule type="cellIs" dxfId="3855" priority="3851" stopIfTrue="1" operator="equal">
      <formula>$AX$142</formula>
    </cfRule>
  </conditionalFormatting>
  <conditionalFormatting sqref="S342">
    <cfRule type="cellIs" dxfId="3854" priority="3850" stopIfTrue="1" operator="equal">
      <formula>$AX$141</formula>
    </cfRule>
  </conditionalFormatting>
  <conditionalFormatting sqref="AP343">
    <cfRule type="cellIs" dxfId="3853" priority="3849" stopIfTrue="1" operator="equal">
      <formula>$AX$142</formula>
    </cfRule>
  </conditionalFormatting>
  <conditionalFormatting sqref="AD343">
    <cfRule type="cellIs" dxfId="3852" priority="3848" stopIfTrue="1" operator="equal">
      <formula>$AX$142</formula>
    </cfRule>
  </conditionalFormatting>
  <conditionalFormatting sqref="P343">
    <cfRule type="cellIs" dxfId="3851" priority="3847" stopIfTrue="1" operator="equal">
      <formula>$AX$142</formula>
    </cfRule>
  </conditionalFormatting>
  <conditionalFormatting sqref="H343">
    <cfRule type="cellIs" dxfId="3850" priority="3846" stopIfTrue="1" operator="equal">
      <formula>$AX$142</formula>
    </cfRule>
  </conditionalFormatting>
  <conditionalFormatting sqref="AE343">
    <cfRule type="cellIs" dxfId="3849" priority="3845" stopIfTrue="1" operator="equal">
      <formula>$AX$142</formula>
    </cfRule>
  </conditionalFormatting>
  <conditionalFormatting sqref="Q343">
    <cfRule type="cellIs" dxfId="3848" priority="3844" stopIfTrue="1" operator="equal">
      <formula>$AX$142</formula>
    </cfRule>
  </conditionalFormatting>
  <conditionalFormatting sqref="AJ343">
    <cfRule type="cellIs" dxfId="3847" priority="3843" stopIfTrue="1" operator="equal">
      <formula>$AX$142</formula>
    </cfRule>
  </conditionalFormatting>
  <conditionalFormatting sqref="T343:U343">
    <cfRule type="cellIs" dxfId="3846" priority="3842" stopIfTrue="1" operator="equal">
      <formula>$AX$142</formula>
    </cfRule>
  </conditionalFormatting>
  <conditionalFormatting sqref="F343">
    <cfRule type="cellIs" dxfId="3845" priority="3841" stopIfTrue="1" operator="equal">
      <formula>$AX$142</formula>
    </cfRule>
  </conditionalFormatting>
  <conditionalFormatting sqref="AH343">
    <cfRule type="cellIs" dxfId="3844" priority="3840" stopIfTrue="1" operator="equal">
      <formula>$AX$142</formula>
    </cfRule>
  </conditionalFormatting>
  <conditionalFormatting sqref="AK343">
    <cfRule type="cellIs" dxfId="3843" priority="3839" stopIfTrue="1" operator="equal">
      <formula>$AX$142</formula>
    </cfRule>
  </conditionalFormatting>
  <conditionalFormatting sqref="G343">
    <cfRule type="cellIs" dxfId="3842" priority="3838" stopIfTrue="1" operator="equal">
      <formula>$AX$142</formula>
    </cfRule>
  </conditionalFormatting>
  <conditionalFormatting sqref="V343">
    <cfRule type="cellIs" dxfId="3841" priority="3837" stopIfTrue="1" operator="equal">
      <formula>$AX$142</formula>
    </cfRule>
  </conditionalFormatting>
  <conditionalFormatting sqref="AB343">
    <cfRule type="cellIs" dxfId="3840" priority="3836" stopIfTrue="1" operator="equal">
      <formula>$AX$142</formula>
    </cfRule>
  </conditionalFormatting>
  <conditionalFormatting sqref="W343">
    <cfRule type="cellIs" dxfId="3839" priority="3835" stopIfTrue="1" operator="equal">
      <formula>$AX$142</formula>
    </cfRule>
  </conditionalFormatting>
  <conditionalFormatting sqref="Z343:AA343">
    <cfRule type="cellIs" dxfId="3838" priority="3832" stopIfTrue="1" operator="equal">
      <formula>$AX$142</formula>
    </cfRule>
  </conditionalFormatting>
  <conditionalFormatting sqref="AF343:AG343">
    <cfRule type="cellIs" dxfId="3837" priority="3834" stopIfTrue="1" operator="equal">
      <formula>$AX$142</formula>
    </cfRule>
  </conditionalFormatting>
  <conditionalFormatting sqref="AC343">
    <cfRule type="cellIs" dxfId="3836" priority="3833" stopIfTrue="1" operator="equal">
      <formula>$AX$142</formula>
    </cfRule>
  </conditionalFormatting>
  <conditionalFormatting sqref="E343">
    <cfRule type="cellIs" dxfId="3835" priority="3831" stopIfTrue="1" operator="equal">
      <formula>$AX$142</formula>
    </cfRule>
  </conditionalFormatting>
  <conditionalFormatting sqref="M343:O343">
    <cfRule type="cellIs" dxfId="3834" priority="3830" stopIfTrue="1" operator="equal">
      <formula>$AX$142</formula>
    </cfRule>
  </conditionalFormatting>
  <conditionalFormatting sqref="C343:D343">
    <cfRule type="cellIs" dxfId="3833" priority="3829" stopIfTrue="1" operator="equal">
      <formula>$AX$142</formula>
    </cfRule>
  </conditionalFormatting>
  <conditionalFormatting sqref="S343">
    <cfRule type="cellIs" dxfId="3832" priority="3828" stopIfTrue="1" operator="equal">
      <formula>$AX$141</formula>
    </cfRule>
  </conditionalFormatting>
  <conditionalFormatting sqref="AP344">
    <cfRule type="cellIs" dxfId="3831" priority="3827" stopIfTrue="1" operator="equal">
      <formula>$AX$142</formula>
    </cfRule>
  </conditionalFormatting>
  <conditionalFormatting sqref="AD344">
    <cfRule type="cellIs" dxfId="3830" priority="3826" stopIfTrue="1" operator="equal">
      <formula>$AX$142</formula>
    </cfRule>
  </conditionalFormatting>
  <conditionalFormatting sqref="P344">
    <cfRule type="cellIs" dxfId="3829" priority="3825" stopIfTrue="1" operator="equal">
      <formula>$AX$142</formula>
    </cfRule>
  </conditionalFormatting>
  <conditionalFormatting sqref="H344">
    <cfRule type="cellIs" dxfId="3828" priority="3824" stopIfTrue="1" operator="equal">
      <formula>$AX$142</formula>
    </cfRule>
  </conditionalFormatting>
  <conditionalFormatting sqref="AE344">
    <cfRule type="cellIs" dxfId="3827" priority="3823" stopIfTrue="1" operator="equal">
      <formula>$AX$142</formula>
    </cfRule>
  </conditionalFormatting>
  <conditionalFormatting sqref="Q344">
    <cfRule type="cellIs" dxfId="3826" priority="3822" stopIfTrue="1" operator="equal">
      <formula>$AX$142</formula>
    </cfRule>
  </conditionalFormatting>
  <conditionalFormatting sqref="AJ344">
    <cfRule type="cellIs" dxfId="3825" priority="3821" stopIfTrue="1" operator="equal">
      <formula>$AX$142</formula>
    </cfRule>
  </conditionalFormatting>
  <conditionalFormatting sqref="T344:U344">
    <cfRule type="cellIs" dxfId="3824" priority="3820" stopIfTrue="1" operator="equal">
      <formula>$AX$142</formula>
    </cfRule>
  </conditionalFormatting>
  <conditionalFormatting sqref="F344">
    <cfRule type="cellIs" dxfId="3823" priority="3819" stopIfTrue="1" operator="equal">
      <formula>$AX$142</formula>
    </cfRule>
  </conditionalFormatting>
  <conditionalFormatting sqref="AH344">
    <cfRule type="cellIs" dxfId="3822" priority="3818" stopIfTrue="1" operator="equal">
      <formula>$AX$142</formula>
    </cfRule>
  </conditionalFormatting>
  <conditionalFormatting sqref="AK344">
    <cfRule type="cellIs" dxfId="3821" priority="3817" stopIfTrue="1" operator="equal">
      <formula>$AX$142</formula>
    </cfRule>
  </conditionalFormatting>
  <conditionalFormatting sqref="G344">
    <cfRule type="cellIs" dxfId="3820" priority="3816" stopIfTrue="1" operator="equal">
      <formula>$AX$142</formula>
    </cfRule>
  </conditionalFormatting>
  <conditionalFormatting sqref="V344">
    <cfRule type="cellIs" dxfId="3819" priority="3815" stopIfTrue="1" operator="equal">
      <formula>$AX$142</formula>
    </cfRule>
  </conditionalFormatting>
  <conditionalFormatting sqref="AB344">
    <cfRule type="cellIs" dxfId="3818" priority="3814" stopIfTrue="1" operator="equal">
      <formula>$AX$142</formula>
    </cfRule>
  </conditionalFormatting>
  <conditionalFormatting sqref="W344">
    <cfRule type="cellIs" dxfId="3817" priority="3813" stopIfTrue="1" operator="equal">
      <formula>$AX$142</formula>
    </cfRule>
  </conditionalFormatting>
  <conditionalFormatting sqref="Z344:AA344">
    <cfRule type="cellIs" dxfId="3816" priority="3810" stopIfTrue="1" operator="equal">
      <formula>$AX$142</formula>
    </cfRule>
  </conditionalFormatting>
  <conditionalFormatting sqref="AF344:AG344">
    <cfRule type="cellIs" dxfId="3815" priority="3812" stopIfTrue="1" operator="equal">
      <formula>$AX$142</formula>
    </cfRule>
  </conditionalFormatting>
  <conditionalFormatting sqref="AC344">
    <cfRule type="cellIs" dxfId="3814" priority="3811" stopIfTrue="1" operator="equal">
      <formula>$AX$142</formula>
    </cfRule>
  </conditionalFormatting>
  <conditionalFormatting sqref="E344">
    <cfRule type="cellIs" dxfId="3813" priority="3809" stopIfTrue="1" operator="equal">
      <formula>$AX$142</formula>
    </cfRule>
  </conditionalFormatting>
  <conditionalFormatting sqref="M344:O344">
    <cfRule type="cellIs" dxfId="3812" priority="3808" stopIfTrue="1" operator="equal">
      <formula>$AX$142</formula>
    </cfRule>
  </conditionalFormatting>
  <conditionalFormatting sqref="C344:D344">
    <cfRule type="cellIs" dxfId="3811" priority="3807" stopIfTrue="1" operator="equal">
      <formula>$AX$142</formula>
    </cfRule>
  </conditionalFormatting>
  <conditionalFormatting sqref="S344">
    <cfRule type="cellIs" dxfId="3810" priority="3806" stopIfTrue="1" operator="equal">
      <formula>$AX$141</formula>
    </cfRule>
  </conditionalFormatting>
  <conditionalFormatting sqref="AP345">
    <cfRule type="cellIs" dxfId="3809" priority="3805" stopIfTrue="1" operator="equal">
      <formula>$AX$142</formula>
    </cfRule>
  </conditionalFormatting>
  <conditionalFormatting sqref="AD345">
    <cfRule type="cellIs" dxfId="3808" priority="3804" stopIfTrue="1" operator="equal">
      <formula>$AX$142</formula>
    </cfRule>
  </conditionalFormatting>
  <conditionalFormatting sqref="P345">
    <cfRule type="cellIs" dxfId="3807" priority="3803" stopIfTrue="1" operator="equal">
      <formula>$AX$142</formula>
    </cfRule>
  </conditionalFormatting>
  <conditionalFormatting sqref="H345">
    <cfRule type="cellIs" dxfId="3806" priority="3802" stopIfTrue="1" operator="equal">
      <formula>$AX$142</formula>
    </cfRule>
  </conditionalFormatting>
  <conditionalFormatting sqref="AE345">
    <cfRule type="cellIs" dxfId="3805" priority="3801" stopIfTrue="1" operator="equal">
      <formula>$AX$142</formula>
    </cfRule>
  </conditionalFormatting>
  <conditionalFormatting sqref="Q345">
    <cfRule type="cellIs" dxfId="3804" priority="3800" stopIfTrue="1" operator="equal">
      <formula>$AX$142</formula>
    </cfRule>
  </conditionalFormatting>
  <conditionalFormatting sqref="AJ345">
    <cfRule type="cellIs" dxfId="3803" priority="3799" stopIfTrue="1" operator="equal">
      <formula>$AX$142</formula>
    </cfRule>
  </conditionalFormatting>
  <conditionalFormatting sqref="T345:U345">
    <cfRule type="cellIs" dxfId="3802" priority="3798" stopIfTrue="1" operator="equal">
      <formula>$AX$142</formula>
    </cfRule>
  </conditionalFormatting>
  <conditionalFormatting sqref="F345">
    <cfRule type="cellIs" dxfId="3801" priority="3797" stopIfTrue="1" operator="equal">
      <formula>$AX$142</formula>
    </cfRule>
  </conditionalFormatting>
  <conditionalFormatting sqref="AH345">
    <cfRule type="cellIs" dxfId="3800" priority="3796" stopIfTrue="1" operator="equal">
      <formula>$AX$142</formula>
    </cfRule>
  </conditionalFormatting>
  <conditionalFormatting sqref="AK345">
    <cfRule type="cellIs" dxfId="3799" priority="3795" stopIfTrue="1" operator="equal">
      <formula>$AX$142</formula>
    </cfRule>
  </conditionalFormatting>
  <conditionalFormatting sqref="G345">
    <cfRule type="cellIs" dxfId="3798" priority="3794" stopIfTrue="1" operator="equal">
      <formula>$AX$142</formula>
    </cfRule>
  </conditionalFormatting>
  <conditionalFormatting sqref="V345">
    <cfRule type="cellIs" dxfId="3797" priority="3793" stopIfTrue="1" operator="equal">
      <formula>$AX$142</formula>
    </cfRule>
  </conditionalFormatting>
  <conditionalFormatting sqref="AB345">
    <cfRule type="cellIs" dxfId="3796" priority="3792" stopIfTrue="1" operator="equal">
      <formula>$AX$142</formula>
    </cfRule>
  </conditionalFormatting>
  <conditionalFormatting sqref="W345">
    <cfRule type="cellIs" dxfId="3795" priority="3791" stopIfTrue="1" operator="equal">
      <formula>$AX$142</formula>
    </cfRule>
  </conditionalFormatting>
  <conditionalFormatting sqref="Z345:AA345">
    <cfRule type="cellIs" dxfId="3794" priority="3788" stopIfTrue="1" operator="equal">
      <formula>$AX$142</formula>
    </cfRule>
  </conditionalFormatting>
  <conditionalFormatting sqref="AF345:AG345">
    <cfRule type="cellIs" dxfId="3793" priority="3790" stopIfTrue="1" operator="equal">
      <formula>$AX$142</formula>
    </cfRule>
  </conditionalFormatting>
  <conditionalFormatting sqref="AC345">
    <cfRule type="cellIs" dxfId="3792" priority="3789" stopIfTrue="1" operator="equal">
      <formula>$AX$142</formula>
    </cfRule>
  </conditionalFormatting>
  <conditionalFormatting sqref="E345">
    <cfRule type="cellIs" dxfId="3791" priority="3787" stopIfTrue="1" operator="equal">
      <formula>$AX$142</formula>
    </cfRule>
  </conditionalFormatting>
  <conditionalFormatting sqref="M345:O345">
    <cfRule type="cellIs" dxfId="3790" priority="3786" stopIfTrue="1" operator="equal">
      <formula>$AX$142</formula>
    </cfRule>
  </conditionalFormatting>
  <conditionalFormatting sqref="C345:D345">
    <cfRule type="cellIs" dxfId="3789" priority="3785" stopIfTrue="1" operator="equal">
      <formula>$AX$142</formula>
    </cfRule>
  </conditionalFormatting>
  <conditionalFormatting sqref="S345">
    <cfRule type="cellIs" dxfId="3788" priority="3784" stopIfTrue="1" operator="equal">
      <formula>$AX$141</formula>
    </cfRule>
  </conditionalFormatting>
  <conditionalFormatting sqref="AP346">
    <cfRule type="cellIs" dxfId="3787" priority="3783" stopIfTrue="1" operator="equal">
      <formula>$AX$142</formula>
    </cfRule>
  </conditionalFormatting>
  <conditionalFormatting sqref="AD346">
    <cfRule type="cellIs" dxfId="3786" priority="3782" stopIfTrue="1" operator="equal">
      <formula>$AX$142</formula>
    </cfRule>
  </conditionalFormatting>
  <conditionalFormatting sqref="P346">
    <cfRule type="cellIs" dxfId="3785" priority="3781" stopIfTrue="1" operator="equal">
      <formula>$AX$142</formula>
    </cfRule>
  </conditionalFormatting>
  <conditionalFormatting sqref="H346">
    <cfRule type="cellIs" dxfId="3784" priority="3780" stopIfTrue="1" operator="equal">
      <formula>$AX$142</formula>
    </cfRule>
  </conditionalFormatting>
  <conditionalFormatting sqref="AE346">
    <cfRule type="cellIs" dxfId="3783" priority="3779" stopIfTrue="1" operator="equal">
      <formula>$AX$142</formula>
    </cfRule>
  </conditionalFormatting>
  <conditionalFormatting sqref="Q346">
    <cfRule type="cellIs" dxfId="3782" priority="3778" stopIfTrue="1" operator="equal">
      <formula>$AX$142</formula>
    </cfRule>
  </conditionalFormatting>
  <conditionalFormatting sqref="AJ346">
    <cfRule type="cellIs" dxfId="3781" priority="3777" stopIfTrue="1" operator="equal">
      <formula>$AX$142</formula>
    </cfRule>
  </conditionalFormatting>
  <conditionalFormatting sqref="T346:U346">
    <cfRule type="cellIs" dxfId="3780" priority="3776" stopIfTrue="1" operator="equal">
      <formula>$AX$142</formula>
    </cfRule>
  </conditionalFormatting>
  <conditionalFormatting sqref="F346">
    <cfRule type="cellIs" dxfId="3779" priority="3775" stopIfTrue="1" operator="equal">
      <formula>$AX$142</formula>
    </cfRule>
  </conditionalFormatting>
  <conditionalFormatting sqref="AH346">
    <cfRule type="cellIs" dxfId="3778" priority="3774" stopIfTrue="1" operator="equal">
      <formula>$AX$142</formula>
    </cfRule>
  </conditionalFormatting>
  <conditionalFormatting sqref="AK346">
    <cfRule type="cellIs" dxfId="3777" priority="3773" stopIfTrue="1" operator="equal">
      <formula>$AX$142</formula>
    </cfRule>
  </conditionalFormatting>
  <conditionalFormatting sqref="G346">
    <cfRule type="cellIs" dxfId="3776" priority="3772" stopIfTrue="1" operator="equal">
      <formula>$AX$142</formula>
    </cfRule>
  </conditionalFormatting>
  <conditionalFormatting sqref="V346">
    <cfRule type="cellIs" dxfId="3775" priority="3771" stopIfTrue="1" operator="equal">
      <formula>$AX$142</formula>
    </cfRule>
  </conditionalFormatting>
  <conditionalFormatting sqref="AB346">
    <cfRule type="cellIs" dxfId="3774" priority="3770" stopIfTrue="1" operator="equal">
      <formula>$AX$142</formula>
    </cfRule>
  </conditionalFormatting>
  <conditionalFormatting sqref="W346">
    <cfRule type="cellIs" dxfId="3773" priority="3769" stopIfTrue="1" operator="equal">
      <formula>$AX$142</formula>
    </cfRule>
  </conditionalFormatting>
  <conditionalFormatting sqref="Z346:AA346">
    <cfRule type="cellIs" dxfId="3772" priority="3766" stopIfTrue="1" operator="equal">
      <formula>$AX$142</formula>
    </cfRule>
  </conditionalFormatting>
  <conditionalFormatting sqref="AF346:AG346">
    <cfRule type="cellIs" dxfId="3771" priority="3768" stopIfTrue="1" operator="equal">
      <formula>$AX$142</formula>
    </cfRule>
  </conditionalFormatting>
  <conditionalFormatting sqref="AC346">
    <cfRule type="cellIs" dxfId="3770" priority="3767" stopIfTrue="1" operator="equal">
      <formula>$AX$142</formula>
    </cfRule>
  </conditionalFormatting>
  <conditionalFormatting sqref="E346">
    <cfRule type="cellIs" dxfId="3769" priority="3765" stopIfTrue="1" operator="equal">
      <formula>$AX$142</formula>
    </cfRule>
  </conditionalFormatting>
  <conditionalFormatting sqref="M346:O346">
    <cfRule type="cellIs" dxfId="3768" priority="3764" stopIfTrue="1" operator="equal">
      <formula>$AX$142</formula>
    </cfRule>
  </conditionalFormatting>
  <conditionalFormatting sqref="C346:D346">
    <cfRule type="cellIs" dxfId="3767" priority="3763" stopIfTrue="1" operator="equal">
      <formula>$AX$142</formula>
    </cfRule>
  </conditionalFormatting>
  <conditionalFormatting sqref="S346">
    <cfRule type="cellIs" dxfId="3766" priority="3762" stopIfTrue="1" operator="equal">
      <formula>$AX$141</formula>
    </cfRule>
  </conditionalFormatting>
  <conditionalFormatting sqref="AP347">
    <cfRule type="cellIs" dxfId="3765" priority="3761" stopIfTrue="1" operator="equal">
      <formula>$AX$142</formula>
    </cfRule>
  </conditionalFormatting>
  <conditionalFormatting sqref="AD347">
    <cfRule type="cellIs" dxfId="3764" priority="3760" stopIfTrue="1" operator="equal">
      <formula>$AX$142</formula>
    </cfRule>
  </conditionalFormatting>
  <conditionalFormatting sqref="P347">
    <cfRule type="cellIs" dxfId="3763" priority="3759" stopIfTrue="1" operator="equal">
      <formula>$AX$142</formula>
    </cfRule>
  </conditionalFormatting>
  <conditionalFormatting sqref="H347">
    <cfRule type="cellIs" dxfId="3762" priority="3758" stopIfTrue="1" operator="equal">
      <formula>$AX$142</formula>
    </cfRule>
  </conditionalFormatting>
  <conditionalFormatting sqref="AE347">
    <cfRule type="cellIs" dxfId="3761" priority="3757" stopIfTrue="1" operator="equal">
      <formula>$AX$142</formula>
    </cfRule>
  </conditionalFormatting>
  <conditionalFormatting sqref="Q347">
    <cfRule type="cellIs" dxfId="3760" priority="3756" stopIfTrue="1" operator="equal">
      <formula>$AX$142</formula>
    </cfRule>
  </conditionalFormatting>
  <conditionalFormatting sqref="AJ347">
    <cfRule type="cellIs" dxfId="3759" priority="3755" stopIfTrue="1" operator="equal">
      <formula>$AX$142</formula>
    </cfRule>
  </conditionalFormatting>
  <conditionalFormatting sqref="T347:U347">
    <cfRule type="cellIs" dxfId="3758" priority="3754" stopIfTrue="1" operator="equal">
      <formula>$AX$142</formula>
    </cfRule>
  </conditionalFormatting>
  <conditionalFormatting sqref="F347">
    <cfRule type="cellIs" dxfId="3757" priority="3753" stopIfTrue="1" operator="equal">
      <formula>$AX$142</formula>
    </cfRule>
  </conditionalFormatting>
  <conditionalFormatting sqref="AH347">
    <cfRule type="cellIs" dxfId="3756" priority="3752" stopIfTrue="1" operator="equal">
      <formula>$AX$142</formula>
    </cfRule>
  </conditionalFormatting>
  <conditionalFormatting sqref="AK347">
    <cfRule type="cellIs" dxfId="3755" priority="3751" stopIfTrue="1" operator="equal">
      <formula>$AX$142</formula>
    </cfRule>
  </conditionalFormatting>
  <conditionalFormatting sqref="G347">
    <cfRule type="cellIs" dxfId="3754" priority="3750" stopIfTrue="1" operator="equal">
      <formula>$AX$142</formula>
    </cfRule>
  </conditionalFormatting>
  <conditionalFormatting sqref="V347">
    <cfRule type="cellIs" dxfId="3753" priority="3749" stopIfTrue="1" operator="equal">
      <formula>$AX$142</formula>
    </cfRule>
  </conditionalFormatting>
  <conditionalFormatting sqref="AB347">
    <cfRule type="cellIs" dxfId="3752" priority="3748" stopIfTrue="1" operator="equal">
      <formula>$AX$142</formula>
    </cfRule>
  </conditionalFormatting>
  <conditionalFormatting sqref="W347">
    <cfRule type="cellIs" dxfId="3751" priority="3747" stopIfTrue="1" operator="equal">
      <formula>$AX$142</formula>
    </cfRule>
  </conditionalFormatting>
  <conditionalFormatting sqref="Z347:AA347">
    <cfRule type="cellIs" dxfId="3750" priority="3744" stopIfTrue="1" operator="equal">
      <formula>$AX$142</formula>
    </cfRule>
  </conditionalFormatting>
  <conditionalFormatting sqref="AF347:AG347">
    <cfRule type="cellIs" dxfId="3749" priority="3746" stopIfTrue="1" operator="equal">
      <formula>$AX$142</formula>
    </cfRule>
  </conditionalFormatting>
  <conditionalFormatting sqref="AC347">
    <cfRule type="cellIs" dxfId="3748" priority="3745" stopIfTrue="1" operator="equal">
      <formula>$AX$142</formula>
    </cfRule>
  </conditionalFormatting>
  <conditionalFormatting sqref="E347">
    <cfRule type="cellIs" dxfId="3747" priority="3743" stopIfTrue="1" operator="equal">
      <formula>$AX$142</formula>
    </cfRule>
  </conditionalFormatting>
  <conditionalFormatting sqref="M347:O347">
    <cfRule type="cellIs" dxfId="3746" priority="3742" stopIfTrue="1" operator="equal">
      <formula>$AX$142</formula>
    </cfRule>
  </conditionalFormatting>
  <conditionalFormatting sqref="C347:D347">
    <cfRule type="cellIs" dxfId="3745" priority="3741" stopIfTrue="1" operator="equal">
      <formula>$AX$142</formula>
    </cfRule>
  </conditionalFormatting>
  <conditionalFormatting sqref="S347">
    <cfRule type="cellIs" dxfId="3744" priority="3740" stopIfTrue="1" operator="equal">
      <formula>$AX$141</formula>
    </cfRule>
  </conditionalFormatting>
  <conditionalFormatting sqref="AP348">
    <cfRule type="cellIs" dxfId="3743" priority="3739" stopIfTrue="1" operator="equal">
      <formula>$AX$142</formula>
    </cfRule>
  </conditionalFormatting>
  <conditionalFormatting sqref="AD348">
    <cfRule type="cellIs" dxfId="3742" priority="3738" stopIfTrue="1" operator="equal">
      <formula>$AX$142</formula>
    </cfRule>
  </conditionalFormatting>
  <conditionalFormatting sqref="P348">
    <cfRule type="cellIs" dxfId="3741" priority="3737" stopIfTrue="1" operator="equal">
      <formula>$AX$142</formula>
    </cfRule>
  </conditionalFormatting>
  <conditionalFormatting sqref="H348">
    <cfRule type="cellIs" dxfId="3740" priority="3736" stopIfTrue="1" operator="equal">
      <formula>$AX$142</formula>
    </cfRule>
  </conditionalFormatting>
  <conditionalFormatting sqref="AE348">
    <cfRule type="cellIs" dxfId="3739" priority="3735" stopIfTrue="1" operator="equal">
      <formula>$AX$142</formula>
    </cfRule>
  </conditionalFormatting>
  <conditionalFormatting sqref="Q348">
    <cfRule type="cellIs" dxfId="3738" priority="3734" stopIfTrue="1" operator="equal">
      <formula>$AX$142</formula>
    </cfRule>
  </conditionalFormatting>
  <conditionalFormatting sqref="AJ348">
    <cfRule type="cellIs" dxfId="3737" priority="3733" stopIfTrue="1" operator="equal">
      <formula>$AX$142</formula>
    </cfRule>
  </conditionalFormatting>
  <conditionalFormatting sqref="T348:U348">
    <cfRule type="cellIs" dxfId="3736" priority="3732" stopIfTrue="1" operator="equal">
      <formula>$AX$142</formula>
    </cfRule>
  </conditionalFormatting>
  <conditionalFormatting sqref="F348">
    <cfRule type="cellIs" dxfId="3735" priority="3731" stopIfTrue="1" operator="equal">
      <formula>$AX$142</formula>
    </cfRule>
  </conditionalFormatting>
  <conditionalFormatting sqref="AH348">
    <cfRule type="cellIs" dxfId="3734" priority="3730" stopIfTrue="1" operator="equal">
      <formula>$AX$142</formula>
    </cfRule>
  </conditionalFormatting>
  <conditionalFormatting sqref="AK348">
    <cfRule type="cellIs" dxfId="3733" priority="3729" stopIfTrue="1" operator="equal">
      <formula>$AX$142</formula>
    </cfRule>
  </conditionalFormatting>
  <conditionalFormatting sqref="G348">
    <cfRule type="cellIs" dxfId="3732" priority="3728" stopIfTrue="1" operator="equal">
      <formula>$AX$142</formula>
    </cfRule>
  </conditionalFormatting>
  <conditionalFormatting sqref="V348">
    <cfRule type="cellIs" dxfId="3731" priority="3727" stopIfTrue="1" operator="equal">
      <formula>$AX$142</formula>
    </cfRule>
  </conditionalFormatting>
  <conditionalFormatting sqref="AB348">
    <cfRule type="cellIs" dxfId="3730" priority="3726" stopIfTrue="1" operator="equal">
      <formula>$AX$142</formula>
    </cfRule>
  </conditionalFormatting>
  <conditionalFormatting sqref="W348">
    <cfRule type="cellIs" dxfId="3729" priority="3725" stopIfTrue="1" operator="equal">
      <formula>$AX$142</formula>
    </cfRule>
  </conditionalFormatting>
  <conditionalFormatting sqref="Z348:AA348">
    <cfRule type="cellIs" dxfId="3728" priority="3722" stopIfTrue="1" operator="equal">
      <formula>$AX$142</formula>
    </cfRule>
  </conditionalFormatting>
  <conditionalFormatting sqref="AF348:AG348">
    <cfRule type="cellIs" dxfId="3727" priority="3724" stopIfTrue="1" operator="equal">
      <formula>$AX$142</formula>
    </cfRule>
  </conditionalFormatting>
  <conditionalFormatting sqref="AC348">
    <cfRule type="cellIs" dxfId="3726" priority="3723" stopIfTrue="1" operator="equal">
      <formula>$AX$142</formula>
    </cfRule>
  </conditionalFormatting>
  <conditionalFormatting sqref="E348">
    <cfRule type="cellIs" dxfId="3725" priority="3721" stopIfTrue="1" operator="equal">
      <formula>$AX$142</formula>
    </cfRule>
  </conditionalFormatting>
  <conditionalFormatting sqref="M348:O348">
    <cfRule type="cellIs" dxfId="3724" priority="3720" stopIfTrue="1" operator="equal">
      <formula>$AX$142</formula>
    </cfRule>
  </conditionalFormatting>
  <conditionalFormatting sqref="C348:D348">
    <cfRule type="cellIs" dxfId="3723" priority="3719" stopIfTrue="1" operator="equal">
      <formula>$AX$142</formula>
    </cfRule>
  </conditionalFormatting>
  <conditionalFormatting sqref="S348">
    <cfRule type="cellIs" dxfId="3722" priority="3718" stopIfTrue="1" operator="equal">
      <formula>$AX$141</formula>
    </cfRule>
  </conditionalFormatting>
  <conditionalFormatting sqref="AP349">
    <cfRule type="cellIs" dxfId="3721" priority="3717" stopIfTrue="1" operator="equal">
      <formula>$AX$142</formula>
    </cfRule>
  </conditionalFormatting>
  <conditionalFormatting sqref="AD349">
    <cfRule type="cellIs" dxfId="3720" priority="3716" stopIfTrue="1" operator="equal">
      <formula>$AX$142</formula>
    </cfRule>
  </conditionalFormatting>
  <conditionalFormatting sqref="P349">
    <cfRule type="cellIs" dxfId="3719" priority="3715" stopIfTrue="1" operator="equal">
      <formula>$AX$142</formula>
    </cfRule>
  </conditionalFormatting>
  <conditionalFormatting sqref="H349">
    <cfRule type="cellIs" dxfId="3718" priority="3714" stopIfTrue="1" operator="equal">
      <formula>$AX$142</formula>
    </cfRule>
  </conditionalFormatting>
  <conditionalFormatting sqref="AE349">
    <cfRule type="cellIs" dxfId="3717" priority="3713" stopIfTrue="1" operator="equal">
      <formula>$AX$142</formula>
    </cfRule>
  </conditionalFormatting>
  <conditionalFormatting sqref="Q349">
    <cfRule type="cellIs" dxfId="3716" priority="3712" stopIfTrue="1" operator="equal">
      <formula>$AX$142</formula>
    </cfRule>
  </conditionalFormatting>
  <conditionalFormatting sqref="AJ349">
    <cfRule type="cellIs" dxfId="3715" priority="3711" stopIfTrue="1" operator="equal">
      <formula>$AX$142</formula>
    </cfRule>
  </conditionalFormatting>
  <conditionalFormatting sqref="T349:U349">
    <cfRule type="cellIs" dxfId="3714" priority="3710" stopIfTrue="1" operator="equal">
      <formula>$AX$142</formula>
    </cfRule>
  </conditionalFormatting>
  <conditionalFormatting sqref="F349">
    <cfRule type="cellIs" dxfId="3713" priority="3709" stopIfTrue="1" operator="equal">
      <formula>$AX$142</formula>
    </cfRule>
  </conditionalFormatting>
  <conditionalFormatting sqref="AH349">
    <cfRule type="cellIs" dxfId="3712" priority="3708" stopIfTrue="1" operator="equal">
      <formula>$AX$142</formula>
    </cfRule>
  </conditionalFormatting>
  <conditionalFormatting sqref="AK349">
    <cfRule type="cellIs" dxfId="3711" priority="3707" stopIfTrue="1" operator="equal">
      <formula>$AX$142</formula>
    </cfRule>
  </conditionalFormatting>
  <conditionalFormatting sqref="G349">
    <cfRule type="cellIs" dxfId="3710" priority="3706" stopIfTrue="1" operator="equal">
      <formula>$AX$142</formula>
    </cfRule>
  </conditionalFormatting>
  <conditionalFormatting sqref="V349">
    <cfRule type="cellIs" dxfId="3709" priority="3705" stopIfTrue="1" operator="equal">
      <formula>$AX$142</formula>
    </cfRule>
  </conditionalFormatting>
  <conditionalFormatting sqref="AB349">
    <cfRule type="cellIs" dxfId="3708" priority="3704" stopIfTrue="1" operator="equal">
      <formula>$AX$142</formula>
    </cfRule>
  </conditionalFormatting>
  <conditionalFormatting sqref="W349">
    <cfRule type="cellIs" dxfId="3707" priority="3703" stopIfTrue="1" operator="equal">
      <formula>$AX$142</formula>
    </cfRule>
  </conditionalFormatting>
  <conditionalFormatting sqref="Z349:AA349">
    <cfRule type="cellIs" dxfId="3706" priority="3700" stopIfTrue="1" operator="equal">
      <formula>$AX$142</formula>
    </cfRule>
  </conditionalFormatting>
  <conditionalFormatting sqref="AF349:AG349">
    <cfRule type="cellIs" dxfId="3705" priority="3702" stopIfTrue="1" operator="equal">
      <formula>$AX$142</formula>
    </cfRule>
  </conditionalFormatting>
  <conditionalFormatting sqref="AC349">
    <cfRule type="cellIs" dxfId="3704" priority="3701" stopIfTrue="1" operator="equal">
      <formula>$AX$142</formula>
    </cfRule>
  </conditionalFormatting>
  <conditionalFormatting sqref="E349">
    <cfRule type="cellIs" dxfId="3703" priority="3699" stopIfTrue="1" operator="equal">
      <formula>$AX$142</formula>
    </cfRule>
  </conditionalFormatting>
  <conditionalFormatting sqref="M349:O349">
    <cfRule type="cellIs" dxfId="3702" priority="3698" stopIfTrue="1" operator="equal">
      <formula>$AX$142</formula>
    </cfRule>
  </conditionalFormatting>
  <conditionalFormatting sqref="C349:D349">
    <cfRule type="cellIs" dxfId="3701" priority="3697" stopIfTrue="1" operator="equal">
      <formula>$AX$142</formula>
    </cfRule>
  </conditionalFormatting>
  <conditionalFormatting sqref="S349">
    <cfRule type="cellIs" dxfId="3700" priority="3696" stopIfTrue="1" operator="equal">
      <formula>$AX$141</formula>
    </cfRule>
  </conditionalFormatting>
  <conditionalFormatting sqref="AP350">
    <cfRule type="cellIs" dxfId="3699" priority="3695" stopIfTrue="1" operator="equal">
      <formula>$AX$142</formula>
    </cfRule>
  </conditionalFormatting>
  <conditionalFormatting sqref="AD350">
    <cfRule type="cellIs" dxfId="3698" priority="3694" stopIfTrue="1" operator="equal">
      <formula>$AX$142</formula>
    </cfRule>
  </conditionalFormatting>
  <conditionalFormatting sqref="P350">
    <cfRule type="cellIs" dxfId="3697" priority="3693" stopIfTrue="1" operator="equal">
      <formula>$AX$142</formula>
    </cfRule>
  </conditionalFormatting>
  <conditionalFormatting sqref="H350">
    <cfRule type="cellIs" dxfId="3696" priority="3692" stopIfTrue="1" operator="equal">
      <formula>$AX$142</formula>
    </cfRule>
  </conditionalFormatting>
  <conditionalFormatting sqref="AE350">
    <cfRule type="cellIs" dxfId="3695" priority="3691" stopIfTrue="1" operator="equal">
      <formula>$AX$142</formula>
    </cfRule>
  </conditionalFormatting>
  <conditionalFormatting sqref="Q350">
    <cfRule type="cellIs" dxfId="3694" priority="3690" stopIfTrue="1" operator="equal">
      <formula>$AX$142</formula>
    </cfRule>
  </conditionalFormatting>
  <conditionalFormatting sqref="AJ350">
    <cfRule type="cellIs" dxfId="3693" priority="3689" stopIfTrue="1" operator="equal">
      <formula>$AX$142</formula>
    </cfRule>
  </conditionalFormatting>
  <conditionalFormatting sqref="T350:U350">
    <cfRule type="cellIs" dxfId="3692" priority="3688" stopIfTrue="1" operator="equal">
      <formula>$AX$142</formula>
    </cfRule>
  </conditionalFormatting>
  <conditionalFormatting sqref="F350">
    <cfRule type="cellIs" dxfId="3691" priority="3687" stopIfTrue="1" operator="equal">
      <formula>$AX$142</formula>
    </cfRule>
  </conditionalFormatting>
  <conditionalFormatting sqref="AH350">
    <cfRule type="cellIs" dxfId="3690" priority="3686" stopIfTrue="1" operator="equal">
      <formula>$AX$142</formula>
    </cfRule>
  </conditionalFormatting>
  <conditionalFormatting sqref="AK350">
    <cfRule type="cellIs" dxfId="3689" priority="3685" stopIfTrue="1" operator="equal">
      <formula>$AX$142</formula>
    </cfRule>
  </conditionalFormatting>
  <conditionalFormatting sqref="G350">
    <cfRule type="cellIs" dxfId="3688" priority="3684" stopIfTrue="1" operator="equal">
      <formula>$AX$142</formula>
    </cfRule>
  </conditionalFormatting>
  <conditionalFormatting sqref="V350">
    <cfRule type="cellIs" dxfId="3687" priority="3683" stopIfTrue="1" operator="equal">
      <formula>$AX$142</formula>
    </cfRule>
  </conditionalFormatting>
  <conditionalFormatting sqref="AB350">
    <cfRule type="cellIs" dxfId="3686" priority="3682" stopIfTrue="1" operator="equal">
      <formula>$AX$142</formula>
    </cfRule>
  </conditionalFormatting>
  <conditionalFormatting sqref="W350">
    <cfRule type="cellIs" dxfId="3685" priority="3681" stopIfTrue="1" operator="equal">
      <formula>$AX$142</formula>
    </cfRule>
  </conditionalFormatting>
  <conditionalFormatting sqref="Z350:AA350">
    <cfRule type="cellIs" dxfId="3684" priority="3678" stopIfTrue="1" operator="equal">
      <formula>$AX$142</formula>
    </cfRule>
  </conditionalFormatting>
  <conditionalFormatting sqref="AF350:AG350">
    <cfRule type="cellIs" dxfId="3683" priority="3680" stopIfTrue="1" operator="equal">
      <formula>$AX$142</formula>
    </cfRule>
  </conditionalFormatting>
  <conditionalFormatting sqref="AC350">
    <cfRule type="cellIs" dxfId="3682" priority="3679" stopIfTrue="1" operator="equal">
      <formula>$AX$142</formula>
    </cfRule>
  </conditionalFormatting>
  <conditionalFormatting sqref="E350">
    <cfRule type="cellIs" dxfId="3681" priority="3677" stopIfTrue="1" operator="equal">
      <formula>$AX$142</formula>
    </cfRule>
  </conditionalFormatting>
  <conditionalFormatting sqref="M350:O350">
    <cfRule type="cellIs" dxfId="3680" priority="3676" stopIfTrue="1" operator="equal">
      <formula>$AX$142</formula>
    </cfRule>
  </conditionalFormatting>
  <conditionalFormatting sqref="C350:D350">
    <cfRule type="cellIs" dxfId="3679" priority="3675" stopIfTrue="1" operator="equal">
      <formula>$AX$142</formula>
    </cfRule>
  </conditionalFormatting>
  <conditionalFormatting sqref="S350">
    <cfRule type="cellIs" dxfId="3678" priority="3674" stopIfTrue="1" operator="equal">
      <formula>$AX$141</formula>
    </cfRule>
  </conditionalFormatting>
  <conditionalFormatting sqref="AP351">
    <cfRule type="cellIs" dxfId="3677" priority="3673" stopIfTrue="1" operator="equal">
      <formula>$AX$142</formula>
    </cfRule>
  </conditionalFormatting>
  <conditionalFormatting sqref="AD351">
    <cfRule type="cellIs" dxfId="3676" priority="3672" stopIfTrue="1" operator="equal">
      <formula>$AX$142</formula>
    </cfRule>
  </conditionalFormatting>
  <conditionalFormatting sqref="P351">
    <cfRule type="cellIs" dxfId="3675" priority="3671" stopIfTrue="1" operator="equal">
      <formula>$AX$142</formula>
    </cfRule>
  </conditionalFormatting>
  <conditionalFormatting sqref="H351">
    <cfRule type="cellIs" dxfId="3674" priority="3670" stopIfTrue="1" operator="equal">
      <formula>$AX$142</formula>
    </cfRule>
  </conditionalFormatting>
  <conditionalFormatting sqref="AE351">
    <cfRule type="cellIs" dxfId="3673" priority="3669" stopIfTrue="1" operator="equal">
      <formula>$AX$142</formula>
    </cfRule>
  </conditionalFormatting>
  <conditionalFormatting sqref="Q351">
    <cfRule type="cellIs" dxfId="3672" priority="3668" stopIfTrue="1" operator="equal">
      <formula>$AX$142</formula>
    </cfRule>
  </conditionalFormatting>
  <conditionalFormatting sqref="AJ351">
    <cfRule type="cellIs" dxfId="3671" priority="3667" stopIfTrue="1" operator="equal">
      <formula>$AX$142</formula>
    </cfRule>
  </conditionalFormatting>
  <conditionalFormatting sqref="T351:U351">
    <cfRule type="cellIs" dxfId="3670" priority="3666" stopIfTrue="1" operator="equal">
      <formula>$AX$142</formula>
    </cfRule>
  </conditionalFormatting>
  <conditionalFormatting sqref="F351">
    <cfRule type="cellIs" dxfId="3669" priority="3665" stopIfTrue="1" operator="equal">
      <formula>$AX$142</formula>
    </cfRule>
  </conditionalFormatting>
  <conditionalFormatting sqref="AH351">
    <cfRule type="cellIs" dxfId="3668" priority="3664" stopIfTrue="1" operator="equal">
      <formula>$AX$142</formula>
    </cfRule>
  </conditionalFormatting>
  <conditionalFormatting sqref="AK351">
    <cfRule type="cellIs" dxfId="3667" priority="3663" stopIfTrue="1" operator="equal">
      <formula>$AX$142</formula>
    </cfRule>
  </conditionalFormatting>
  <conditionalFormatting sqref="G351">
    <cfRule type="cellIs" dxfId="3666" priority="3662" stopIfTrue="1" operator="equal">
      <formula>$AX$142</formula>
    </cfRule>
  </conditionalFormatting>
  <conditionalFormatting sqref="V351">
    <cfRule type="cellIs" dxfId="3665" priority="3661" stopIfTrue="1" operator="equal">
      <formula>$AX$142</formula>
    </cfRule>
  </conditionalFormatting>
  <conditionalFormatting sqref="AB351">
    <cfRule type="cellIs" dxfId="3664" priority="3660" stopIfTrue="1" operator="equal">
      <formula>$AX$142</formula>
    </cfRule>
  </conditionalFormatting>
  <conditionalFormatting sqref="W351">
    <cfRule type="cellIs" dxfId="3663" priority="3659" stopIfTrue="1" operator="equal">
      <formula>$AX$142</formula>
    </cfRule>
  </conditionalFormatting>
  <conditionalFormatting sqref="Z351:AA351">
    <cfRule type="cellIs" dxfId="3662" priority="3656" stopIfTrue="1" operator="equal">
      <formula>$AX$142</formula>
    </cfRule>
  </conditionalFormatting>
  <conditionalFormatting sqref="AF351:AG351">
    <cfRule type="cellIs" dxfId="3661" priority="3658" stopIfTrue="1" operator="equal">
      <formula>$AX$142</formula>
    </cfRule>
  </conditionalFormatting>
  <conditionalFormatting sqref="AC351">
    <cfRule type="cellIs" dxfId="3660" priority="3657" stopIfTrue="1" operator="equal">
      <formula>$AX$142</formula>
    </cfRule>
  </conditionalFormatting>
  <conditionalFormatting sqref="E351">
    <cfRule type="cellIs" dxfId="3659" priority="3655" stopIfTrue="1" operator="equal">
      <formula>$AX$142</formula>
    </cfRule>
  </conditionalFormatting>
  <conditionalFormatting sqref="M351:O351">
    <cfRule type="cellIs" dxfId="3658" priority="3654" stopIfTrue="1" operator="equal">
      <formula>$AX$142</formula>
    </cfRule>
  </conditionalFormatting>
  <conditionalFormatting sqref="C351:D351">
    <cfRule type="cellIs" dxfId="3657" priority="3653" stopIfTrue="1" operator="equal">
      <formula>$AX$142</formula>
    </cfRule>
  </conditionalFormatting>
  <conditionalFormatting sqref="S351">
    <cfRule type="cellIs" dxfId="3656" priority="3652" stopIfTrue="1" operator="equal">
      <formula>$AX$141</formula>
    </cfRule>
  </conditionalFormatting>
  <conditionalFormatting sqref="AP352">
    <cfRule type="cellIs" dxfId="3655" priority="3651" stopIfTrue="1" operator="equal">
      <formula>$AX$142</formula>
    </cfRule>
  </conditionalFormatting>
  <conditionalFormatting sqref="AD352">
    <cfRule type="cellIs" dxfId="3654" priority="3650" stopIfTrue="1" operator="equal">
      <formula>$AX$142</formula>
    </cfRule>
  </conditionalFormatting>
  <conditionalFormatting sqref="P352">
    <cfRule type="cellIs" dxfId="3653" priority="3649" stopIfTrue="1" operator="equal">
      <formula>$AX$142</formula>
    </cfRule>
  </conditionalFormatting>
  <conditionalFormatting sqref="H352">
    <cfRule type="cellIs" dxfId="3652" priority="3648" stopIfTrue="1" operator="equal">
      <formula>$AX$142</formula>
    </cfRule>
  </conditionalFormatting>
  <conditionalFormatting sqref="AE352">
    <cfRule type="cellIs" dxfId="3651" priority="3647" stopIfTrue="1" operator="equal">
      <formula>$AX$142</formula>
    </cfRule>
  </conditionalFormatting>
  <conditionalFormatting sqref="Q352">
    <cfRule type="cellIs" dxfId="3650" priority="3646" stopIfTrue="1" operator="equal">
      <formula>$AX$142</formula>
    </cfRule>
  </conditionalFormatting>
  <conditionalFormatting sqref="AJ352">
    <cfRule type="cellIs" dxfId="3649" priority="3645" stopIfTrue="1" operator="equal">
      <formula>$AX$142</formula>
    </cfRule>
  </conditionalFormatting>
  <conditionalFormatting sqref="T352:U352">
    <cfRule type="cellIs" dxfId="3648" priority="3644" stopIfTrue="1" operator="equal">
      <formula>$AX$142</formula>
    </cfRule>
  </conditionalFormatting>
  <conditionalFormatting sqref="F352">
    <cfRule type="cellIs" dxfId="3647" priority="3643" stopIfTrue="1" operator="equal">
      <formula>$AX$142</formula>
    </cfRule>
  </conditionalFormatting>
  <conditionalFormatting sqref="AH352">
    <cfRule type="cellIs" dxfId="3646" priority="3642" stopIfTrue="1" operator="equal">
      <formula>$AX$142</formula>
    </cfRule>
  </conditionalFormatting>
  <conditionalFormatting sqref="AK352">
    <cfRule type="cellIs" dxfId="3645" priority="3641" stopIfTrue="1" operator="equal">
      <formula>$AX$142</formula>
    </cfRule>
  </conditionalFormatting>
  <conditionalFormatting sqref="G352">
    <cfRule type="cellIs" dxfId="3644" priority="3640" stopIfTrue="1" operator="equal">
      <formula>$AX$142</formula>
    </cfRule>
  </conditionalFormatting>
  <conditionalFormatting sqref="V352">
    <cfRule type="cellIs" dxfId="3643" priority="3639" stopIfTrue="1" operator="equal">
      <formula>$AX$142</formula>
    </cfRule>
  </conditionalFormatting>
  <conditionalFormatting sqref="AB352">
    <cfRule type="cellIs" dxfId="3642" priority="3638" stopIfTrue="1" operator="equal">
      <formula>$AX$142</formula>
    </cfRule>
  </conditionalFormatting>
  <conditionalFormatting sqref="W352">
    <cfRule type="cellIs" dxfId="3641" priority="3637" stopIfTrue="1" operator="equal">
      <formula>$AX$142</formula>
    </cfRule>
  </conditionalFormatting>
  <conditionalFormatting sqref="Z352:AA352">
    <cfRule type="cellIs" dxfId="3640" priority="3634" stopIfTrue="1" operator="equal">
      <formula>$AX$142</formula>
    </cfRule>
  </conditionalFormatting>
  <conditionalFormatting sqref="AF352:AG352">
    <cfRule type="cellIs" dxfId="3639" priority="3636" stopIfTrue="1" operator="equal">
      <formula>$AX$142</formula>
    </cfRule>
  </conditionalFormatting>
  <conditionalFormatting sqref="AC352">
    <cfRule type="cellIs" dxfId="3638" priority="3635" stopIfTrue="1" operator="equal">
      <formula>$AX$142</formula>
    </cfRule>
  </conditionalFormatting>
  <conditionalFormatting sqref="E352">
    <cfRule type="cellIs" dxfId="3637" priority="3633" stopIfTrue="1" operator="equal">
      <formula>$AX$142</formula>
    </cfRule>
  </conditionalFormatting>
  <conditionalFormatting sqref="M352:O352">
    <cfRule type="cellIs" dxfId="3636" priority="3632" stopIfTrue="1" operator="equal">
      <formula>$AX$142</formula>
    </cfRule>
  </conditionalFormatting>
  <conditionalFormatting sqref="C352:D352">
    <cfRule type="cellIs" dxfId="3635" priority="3631" stopIfTrue="1" operator="equal">
      <formula>$AX$142</formula>
    </cfRule>
  </conditionalFormatting>
  <conditionalFormatting sqref="S352">
    <cfRule type="cellIs" dxfId="3634" priority="3630" stopIfTrue="1" operator="equal">
      <formula>$AX$141</formula>
    </cfRule>
  </conditionalFormatting>
  <conditionalFormatting sqref="AP353">
    <cfRule type="cellIs" dxfId="3633" priority="3629" stopIfTrue="1" operator="equal">
      <formula>$AX$142</formula>
    </cfRule>
  </conditionalFormatting>
  <conditionalFormatting sqref="AD353">
    <cfRule type="cellIs" dxfId="3632" priority="3628" stopIfTrue="1" operator="equal">
      <formula>$AX$142</formula>
    </cfRule>
  </conditionalFormatting>
  <conditionalFormatting sqref="P353">
    <cfRule type="cellIs" dxfId="3631" priority="3627" stopIfTrue="1" operator="equal">
      <formula>$AX$142</formula>
    </cfRule>
  </conditionalFormatting>
  <conditionalFormatting sqref="H353">
    <cfRule type="cellIs" dxfId="3630" priority="3626" stopIfTrue="1" operator="equal">
      <formula>$AX$142</formula>
    </cfRule>
  </conditionalFormatting>
  <conditionalFormatting sqref="AE353">
    <cfRule type="cellIs" dxfId="3629" priority="3625" stopIfTrue="1" operator="equal">
      <formula>$AX$142</formula>
    </cfRule>
  </conditionalFormatting>
  <conditionalFormatting sqref="Q353">
    <cfRule type="cellIs" dxfId="3628" priority="3624" stopIfTrue="1" operator="equal">
      <formula>$AX$142</formula>
    </cfRule>
  </conditionalFormatting>
  <conditionalFormatting sqref="AJ353">
    <cfRule type="cellIs" dxfId="3627" priority="3623" stopIfTrue="1" operator="equal">
      <formula>$AX$142</formula>
    </cfRule>
  </conditionalFormatting>
  <conditionalFormatting sqref="T353:U353">
    <cfRule type="cellIs" dxfId="3626" priority="3622" stopIfTrue="1" operator="equal">
      <formula>$AX$142</formula>
    </cfRule>
  </conditionalFormatting>
  <conditionalFormatting sqref="F353">
    <cfRule type="cellIs" dxfId="3625" priority="3621" stopIfTrue="1" operator="equal">
      <formula>$AX$142</formula>
    </cfRule>
  </conditionalFormatting>
  <conditionalFormatting sqref="AH353">
    <cfRule type="cellIs" dxfId="3624" priority="3620" stopIfTrue="1" operator="equal">
      <formula>$AX$142</formula>
    </cfRule>
  </conditionalFormatting>
  <conditionalFormatting sqref="AK353">
    <cfRule type="cellIs" dxfId="3623" priority="3619" stopIfTrue="1" operator="equal">
      <formula>$AX$142</formula>
    </cfRule>
  </conditionalFormatting>
  <conditionalFormatting sqref="G353">
    <cfRule type="cellIs" dxfId="3622" priority="3618" stopIfTrue="1" operator="equal">
      <formula>$AX$142</formula>
    </cfRule>
  </conditionalFormatting>
  <conditionalFormatting sqref="V353">
    <cfRule type="cellIs" dxfId="3621" priority="3617" stopIfTrue="1" operator="equal">
      <formula>$AX$142</formula>
    </cfRule>
  </conditionalFormatting>
  <conditionalFormatting sqref="AB353">
    <cfRule type="cellIs" dxfId="3620" priority="3616" stopIfTrue="1" operator="equal">
      <formula>$AX$142</formula>
    </cfRule>
  </conditionalFormatting>
  <conditionalFormatting sqref="W353">
    <cfRule type="cellIs" dxfId="3619" priority="3615" stopIfTrue="1" operator="equal">
      <formula>$AX$142</formula>
    </cfRule>
  </conditionalFormatting>
  <conditionalFormatting sqref="Z353:AA353">
    <cfRule type="cellIs" dxfId="3618" priority="3612" stopIfTrue="1" operator="equal">
      <formula>$AX$142</formula>
    </cfRule>
  </conditionalFormatting>
  <conditionalFormatting sqref="AF353:AG353">
    <cfRule type="cellIs" dxfId="3617" priority="3614" stopIfTrue="1" operator="equal">
      <formula>$AX$142</formula>
    </cfRule>
  </conditionalFormatting>
  <conditionalFormatting sqref="AC353">
    <cfRule type="cellIs" dxfId="3616" priority="3613" stopIfTrue="1" operator="equal">
      <formula>$AX$142</formula>
    </cfRule>
  </conditionalFormatting>
  <conditionalFormatting sqref="E353">
    <cfRule type="cellIs" dxfId="3615" priority="3611" stopIfTrue="1" operator="equal">
      <formula>$AX$142</formula>
    </cfRule>
  </conditionalFormatting>
  <conditionalFormatting sqref="M353:O353">
    <cfRule type="cellIs" dxfId="3614" priority="3610" stopIfTrue="1" operator="equal">
      <formula>$AX$142</formula>
    </cfRule>
  </conditionalFormatting>
  <conditionalFormatting sqref="C353:D353">
    <cfRule type="cellIs" dxfId="3613" priority="3609" stopIfTrue="1" operator="equal">
      <formula>$AX$142</formula>
    </cfRule>
  </conditionalFormatting>
  <conditionalFormatting sqref="S353">
    <cfRule type="cellIs" dxfId="3612" priority="3608" stopIfTrue="1" operator="equal">
      <formula>$AX$141</formula>
    </cfRule>
  </conditionalFormatting>
  <conditionalFormatting sqref="AP354">
    <cfRule type="cellIs" dxfId="3611" priority="3607" stopIfTrue="1" operator="equal">
      <formula>$AX$142</formula>
    </cfRule>
  </conditionalFormatting>
  <conditionalFormatting sqref="AD354">
    <cfRule type="cellIs" dxfId="3610" priority="3606" stopIfTrue="1" operator="equal">
      <formula>$AX$142</formula>
    </cfRule>
  </conditionalFormatting>
  <conditionalFormatting sqref="P354">
    <cfRule type="cellIs" dxfId="3609" priority="3605" stopIfTrue="1" operator="equal">
      <formula>$AX$142</formula>
    </cfRule>
  </conditionalFormatting>
  <conditionalFormatting sqref="H354">
    <cfRule type="cellIs" dxfId="3608" priority="3604" stopIfTrue="1" operator="equal">
      <formula>$AX$142</formula>
    </cfRule>
  </conditionalFormatting>
  <conditionalFormatting sqref="AE354">
    <cfRule type="cellIs" dxfId="3607" priority="3603" stopIfTrue="1" operator="equal">
      <formula>$AX$142</formula>
    </cfRule>
  </conditionalFormatting>
  <conditionalFormatting sqref="Q354">
    <cfRule type="cellIs" dxfId="3606" priority="3602" stopIfTrue="1" operator="equal">
      <formula>$AX$142</formula>
    </cfRule>
  </conditionalFormatting>
  <conditionalFormatting sqref="AJ354">
    <cfRule type="cellIs" dxfId="3605" priority="3601" stopIfTrue="1" operator="equal">
      <formula>$AX$142</formula>
    </cfRule>
  </conditionalFormatting>
  <conditionalFormatting sqref="T354:U354">
    <cfRule type="cellIs" dxfId="3604" priority="3600" stopIfTrue="1" operator="equal">
      <formula>$AX$142</formula>
    </cfRule>
  </conditionalFormatting>
  <conditionalFormatting sqref="F354">
    <cfRule type="cellIs" dxfId="3603" priority="3599" stopIfTrue="1" operator="equal">
      <formula>$AX$142</formula>
    </cfRule>
  </conditionalFormatting>
  <conditionalFormatting sqref="AH354">
    <cfRule type="cellIs" dxfId="3602" priority="3598" stopIfTrue="1" operator="equal">
      <formula>$AX$142</formula>
    </cfRule>
  </conditionalFormatting>
  <conditionalFormatting sqref="AK354">
    <cfRule type="cellIs" dxfId="3601" priority="3597" stopIfTrue="1" operator="equal">
      <formula>$AX$142</formula>
    </cfRule>
  </conditionalFormatting>
  <conditionalFormatting sqref="G354">
    <cfRule type="cellIs" dxfId="3600" priority="3596" stopIfTrue="1" operator="equal">
      <formula>$AX$142</formula>
    </cfRule>
  </conditionalFormatting>
  <conditionalFormatting sqref="V354">
    <cfRule type="cellIs" dxfId="3599" priority="3595" stopIfTrue="1" operator="equal">
      <formula>$AX$142</formula>
    </cfRule>
  </conditionalFormatting>
  <conditionalFormatting sqref="AB354">
    <cfRule type="cellIs" dxfId="3598" priority="3594" stopIfTrue="1" operator="equal">
      <formula>$AX$142</formula>
    </cfRule>
  </conditionalFormatting>
  <conditionalFormatting sqref="W354">
    <cfRule type="cellIs" dxfId="3597" priority="3593" stopIfTrue="1" operator="equal">
      <formula>$AX$142</formula>
    </cfRule>
  </conditionalFormatting>
  <conditionalFormatting sqref="Z354:AA354">
    <cfRule type="cellIs" dxfId="3596" priority="3590" stopIfTrue="1" operator="equal">
      <formula>$AX$142</formula>
    </cfRule>
  </conditionalFormatting>
  <conditionalFormatting sqref="AF354:AG354">
    <cfRule type="cellIs" dxfId="3595" priority="3592" stopIfTrue="1" operator="equal">
      <formula>$AX$142</formula>
    </cfRule>
  </conditionalFormatting>
  <conditionalFormatting sqref="AC354">
    <cfRule type="cellIs" dxfId="3594" priority="3591" stopIfTrue="1" operator="equal">
      <formula>$AX$142</formula>
    </cfRule>
  </conditionalFormatting>
  <conditionalFormatting sqref="E354">
    <cfRule type="cellIs" dxfId="3593" priority="3589" stopIfTrue="1" operator="equal">
      <formula>$AX$142</formula>
    </cfRule>
  </conditionalFormatting>
  <conditionalFormatting sqref="M354:O354">
    <cfRule type="cellIs" dxfId="3592" priority="3588" stopIfTrue="1" operator="equal">
      <formula>$AX$142</formula>
    </cfRule>
  </conditionalFormatting>
  <conditionalFormatting sqref="C354:D354">
    <cfRule type="cellIs" dxfId="3591" priority="3587" stopIfTrue="1" operator="equal">
      <formula>$AX$142</formula>
    </cfRule>
  </conditionalFormatting>
  <conditionalFormatting sqref="S354">
    <cfRule type="cellIs" dxfId="3590" priority="3586" stopIfTrue="1" operator="equal">
      <formula>$AX$141</formula>
    </cfRule>
  </conditionalFormatting>
  <conditionalFormatting sqref="AP355">
    <cfRule type="cellIs" dxfId="3589" priority="3585" stopIfTrue="1" operator="equal">
      <formula>$AX$142</formula>
    </cfRule>
  </conditionalFormatting>
  <conditionalFormatting sqref="AD355">
    <cfRule type="cellIs" dxfId="3588" priority="3584" stopIfTrue="1" operator="equal">
      <formula>$AX$142</formula>
    </cfRule>
  </conditionalFormatting>
  <conditionalFormatting sqref="P355">
    <cfRule type="cellIs" dxfId="3587" priority="3583" stopIfTrue="1" operator="equal">
      <formula>$AX$142</formula>
    </cfRule>
  </conditionalFormatting>
  <conditionalFormatting sqref="H355">
    <cfRule type="cellIs" dxfId="3586" priority="3582" stopIfTrue="1" operator="equal">
      <formula>$AX$142</formula>
    </cfRule>
  </conditionalFormatting>
  <conditionalFormatting sqref="AE355">
    <cfRule type="cellIs" dxfId="3585" priority="3581" stopIfTrue="1" operator="equal">
      <formula>$AX$142</formula>
    </cfRule>
  </conditionalFormatting>
  <conditionalFormatting sqref="Q355">
    <cfRule type="cellIs" dxfId="3584" priority="3580" stopIfTrue="1" operator="equal">
      <formula>$AX$142</formula>
    </cfRule>
  </conditionalFormatting>
  <conditionalFormatting sqref="AJ355">
    <cfRule type="cellIs" dxfId="3583" priority="3579" stopIfTrue="1" operator="equal">
      <formula>$AX$142</formula>
    </cfRule>
  </conditionalFormatting>
  <conditionalFormatting sqref="T355:U355">
    <cfRule type="cellIs" dxfId="3582" priority="3578" stopIfTrue="1" operator="equal">
      <formula>$AX$142</formula>
    </cfRule>
  </conditionalFormatting>
  <conditionalFormatting sqref="F355">
    <cfRule type="cellIs" dxfId="3581" priority="3577" stopIfTrue="1" operator="equal">
      <formula>$AX$142</formula>
    </cfRule>
  </conditionalFormatting>
  <conditionalFormatting sqref="AH355">
    <cfRule type="cellIs" dxfId="3580" priority="3576" stopIfTrue="1" operator="equal">
      <formula>$AX$142</formula>
    </cfRule>
  </conditionalFormatting>
  <conditionalFormatting sqref="AK355">
    <cfRule type="cellIs" dxfId="3579" priority="3575" stopIfTrue="1" operator="equal">
      <formula>$AX$142</formula>
    </cfRule>
  </conditionalFormatting>
  <conditionalFormatting sqref="G355">
    <cfRule type="cellIs" dxfId="3578" priority="3574" stopIfTrue="1" operator="equal">
      <formula>$AX$142</formula>
    </cfRule>
  </conditionalFormatting>
  <conditionalFormatting sqref="V355">
    <cfRule type="cellIs" dxfId="3577" priority="3573" stopIfTrue="1" operator="equal">
      <formula>$AX$142</formula>
    </cfRule>
  </conditionalFormatting>
  <conditionalFormatting sqref="AB355">
    <cfRule type="cellIs" dxfId="3576" priority="3572" stopIfTrue="1" operator="equal">
      <formula>$AX$142</formula>
    </cfRule>
  </conditionalFormatting>
  <conditionalFormatting sqref="W355">
    <cfRule type="cellIs" dxfId="3575" priority="3571" stopIfTrue="1" operator="equal">
      <formula>$AX$142</formula>
    </cfRule>
  </conditionalFormatting>
  <conditionalFormatting sqref="Z355:AA355">
    <cfRule type="cellIs" dxfId="3574" priority="3568" stopIfTrue="1" operator="equal">
      <formula>$AX$142</formula>
    </cfRule>
  </conditionalFormatting>
  <conditionalFormatting sqref="AF355:AG355">
    <cfRule type="cellIs" dxfId="3573" priority="3570" stopIfTrue="1" operator="equal">
      <formula>$AX$142</formula>
    </cfRule>
  </conditionalFormatting>
  <conditionalFormatting sqref="AC355">
    <cfRule type="cellIs" dxfId="3572" priority="3569" stopIfTrue="1" operator="equal">
      <formula>$AX$142</formula>
    </cfRule>
  </conditionalFormatting>
  <conditionalFormatting sqref="E355">
    <cfRule type="cellIs" dxfId="3571" priority="3567" stopIfTrue="1" operator="equal">
      <formula>$AX$142</formula>
    </cfRule>
  </conditionalFormatting>
  <conditionalFormatting sqref="M355:O355">
    <cfRule type="cellIs" dxfId="3570" priority="3566" stopIfTrue="1" operator="equal">
      <formula>$AX$142</formula>
    </cfRule>
  </conditionalFormatting>
  <conditionalFormatting sqref="C355:D355">
    <cfRule type="cellIs" dxfId="3569" priority="3565" stopIfTrue="1" operator="equal">
      <formula>$AX$142</formula>
    </cfRule>
  </conditionalFormatting>
  <conditionalFormatting sqref="S355">
    <cfRule type="cellIs" dxfId="3568" priority="3564" stopIfTrue="1" operator="equal">
      <formula>$AX$141</formula>
    </cfRule>
  </conditionalFormatting>
  <conditionalFormatting sqref="AP356">
    <cfRule type="cellIs" dxfId="3567" priority="3563" stopIfTrue="1" operator="equal">
      <formula>$AX$142</formula>
    </cfRule>
  </conditionalFormatting>
  <conditionalFormatting sqref="AD356">
    <cfRule type="cellIs" dxfId="3566" priority="3562" stopIfTrue="1" operator="equal">
      <formula>$AX$142</formula>
    </cfRule>
  </conditionalFormatting>
  <conditionalFormatting sqref="P356">
    <cfRule type="cellIs" dxfId="3565" priority="3561" stopIfTrue="1" operator="equal">
      <formula>$AX$142</formula>
    </cfRule>
  </conditionalFormatting>
  <conditionalFormatting sqref="H356">
    <cfRule type="cellIs" dxfId="3564" priority="3560" stopIfTrue="1" operator="equal">
      <formula>$AX$142</formula>
    </cfRule>
  </conditionalFormatting>
  <conditionalFormatting sqref="AE356">
    <cfRule type="cellIs" dxfId="3563" priority="3559" stopIfTrue="1" operator="equal">
      <formula>$AX$142</formula>
    </cfRule>
  </conditionalFormatting>
  <conditionalFormatting sqref="Q356">
    <cfRule type="cellIs" dxfId="3562" priority="3558" stopIfTrue="1" operator="equal">
      <formula>$AX$142</formula>
    </cfRule>
  </conditionalFormatting>
  <conditionalFormatting sqref="AJ356">
    <cfRule type="cellIs" dxfId="3561" priority="3557" stopIfTrue="1" operator="equal">
      <formula>$AX$142</formula>
    </cfRule>
  </conditionalFormatting>
  <conditionalFormatting sqref="T356:U356">
    <cfRule type="cellIs" dxfId="3560" priority="3556" stopIfTrue="1" operator="equal">
      <formula>$AX$142</formula>
    </cfRule>
  </conditionalFormatting>
  <conditionalFormatting sqref="F356">
    <cfRule type="cellIs" dxfId="3559" priority="3555" stopIfTrue="1" operator="equal">
      <formula>$AX$142</formula>
    </cfRule>
  </conditionalFormatting>
  <conditionalFormatting sqref="AH356">
    <cfRule type="cellIs" dxfId="3558" priority="3554" stopIfTrue="1" operator="equal">
      <formula>$AX$142</formula>
    </cfRule>
  </conditionalFormatting>
  <conditionalFormatting sqref="AK356">
    <cfRule type="cellIs" dxfId="3557" priority="3553" stopIfTrue="1" operator="equal">
      <formula>$AX$142</formula>
    </cfRule>
  </conditionalFormatting>
  <conditionalFormatting sqref="G356">
    <cfRule type="cellIs" dxfId="3556" priority="3552" stopIfTrue="1" operator="equal">
      <formula>$AX$142</formula>
    </cfRule>
  </conditionalFormatting>
  <conditionalFormatting sqref="V356">
    <cfRule type="cellIs" dxfId="3555" priority="3551" stopIfTrue="1" operator="equal">
      <formula>$AX$142</formula>
    </cfRule>
  </conditionalFormatting>
  <conditionalFormatting sqref="AB356">
    <cfRule type="cellIs" dxfId="3554" priority="3550" stopIfTrue="1" operator="equal">
      <formula>$AX$142</formula>
    </cfRule>
  </conditionalFormatting>
  <conditionalFormatting sqref="W356">
    <cfRule type="cellIs" dxfId="3553" priority="3549" stopIfTrue="1" operator="equal">
      <formula>$AX$142</formula>
    </cfRule>
  </conditionalFormatting>
  <conditionalFormatting sqref="Z356:AA356">
    <cfRule type="cellIs" dxfId="3552" priority="3546" stopIfTrue="1" operator="equal">
      <formula>$AX$142</formula>
    </cfRule>
  </conditionalFormatting>
  <conditionalFormatting sqref="AF356:AG356">
    <cfRule type="cellIs" dxfId="3551" priority="3548" stopIfTrue="1" operator="equal">
      <formula>$AX$142</formula>
    </cfRule>
  </conditionalFormatting>
  <conditionalFormatting sqref="AC356">
    <cfRule type="cellIs" dxfId="3550" priority="3547" stopIfTrue="1" operator="equal">
      <formula>$AX$142</formula>
    </cfRule>
  </conditionalFormatting>
  <conditionalFormatting sqref="E356">
    <cfRule type="cellIs" dxfId="3549" priority="3545" stopIfTrue="1" operator="equal">
      <formula>$AX$142</formula>
    </cfRule>
  </conditionalFormatting>
  <conditionalFormatting sqref="M356:O356">
    <cfRule type="cellIs" dxfId="3548" priority="3544" stopIfTrue="1" operator="equal">
      <formula>$AX$142</formula>
    </cfRule>
  </conditionalFormatting>
  <conditionalFormatting sqref="C356:D356">
    <cfRule type="cellIs" dxfId="3547" priority="3543" stopIfTrue="1" operator="equal">
      <formula>$AX$142</formula>
    </cfRule>
  </conditionalFormatting>
  <conditionalFormatting sqref="S356">
    <cfRule type="cellIs" dxfId="3546" priority="3542" stopIfTrue="1" operator="equal">
      <formula>$AX$141</formula>
    </cfRule>
  </conditionalFormatting>
  <conditionalFormatting sqref="AP357">
    <cfRule type="cellIs" dxfId="3545" priority="3541" stopIfTrue="1" operator="equal">
      <formula>$AX$142</formula>
    </cfRule>
  </conditionalFormatting>
  <conditionalFormatting sqref="AD357">
    <cfRule type="cellIs" dxfId="3544" priority="3540" stopIfTrue="1" operator="equal">
      <formula>$AX$142</formula>
    </cfRule>
  </conditionalFormatting>
  <conditionalFormatting sqref="P357">
    <cfRule type="cellIs" dxfId="3543" priority="3539" stopIfTrue="1" operator="equal">
      <formula>$AX$142</formula>
    </cfRule>
  </conditionalFormatting>
  <conditionalFormatting sqref="H357">
    <cfRule type="cellIs" dxfId="3542" priority="3538" stopIfTrue="1" operator="equal">
      <formula>$AX$142</formula>
    </cfRule>
  </conditionalFormatting>
  <conditionalFormatting sqref="AE357">
    <cfRule type="cellIs" dxfId="3541" priority="3537" stopIfTrue="1" operator="equal">
      <formula>$AX$142</formula>
    </cfRule>
  </conditionalFormatting>
  <conditionalFormatting sqref="Q357">
    <cfRule type="cellIs" dxfId="3540" priority="3536" stopIfTrue="1" operator="equal">
      <formula>$AX$142</formula>
    </cfRule>
  </conditionalFormatting>
  <conditionalFormatting sqref="AJ357">
    <cfRule type="cellIs" dxfId="3539" priority="3535" stopIfTrue="1" operator="equal">
      <formula>$AX$142</formula>
    </cfRule>
  </conditionalFormatting>
  <conditionalFormatting sqref="T357:U357">
    <cfRule type="cellIs" dxfId="3538" priority="3534" stopIfTrue="1" operator="equal">
      <formula>$AX$142</formula>
    </cfRule>
  </conditionalFormatting>
  <conditionalFormatting sqref="F357">
    <cfRule type="cellIs" dxfId="3537" priority="3533" stopIfTrue="1" operator="equal">
      <formula>$AX$142</formula>
    </cfRule>
  </conditionalFormatting>
  <conditionalFormatting sqref="AH357">
    <cfRule type="cellIs" dxfId="3536" priority="3532" stopIfTrue="1" operator="equal">
      <formula>$AX$142</formula>
    </cfRule>
  </conditionalFormatting>
  <conditionalFormatting sqref="AK357">
    <cfRule type="cellIs" dxfId="3535" priority="3531" stopIfTrue="1" operator="equal">
      <formula>$AX$142</formula>
    </cfRule>
  </conditionalFormatting>
  <conditionalFormatting sqref="G357">
    <cfRule type="cellIs" dxfId="3534" priority="3530" stopIfTrue="1" operator="equal">
      <formula>$AX$142</formula>
    </cfRule>
  </conditionalFormatting>
  <conditionalFormatting sqref="V357">
    <cfRule type="cellIs" dxfId="3533" priority="3529" stopIfTrue="1" operator="equal">
      <formula>$AX$142</formula>
    </cfRule>
  </conditionalFormatting>
  <conditionalFormatting sqref="AB357">
    <cfRule type="cellIs" dxfId="3532" priority="3528" stopIfTrue="1" operator="equal">
      <formula>$AX$142</formula>
    </cfRule>
  </conditionalFormatting>
  <conditionalFormatting sqref="W357">
    <cfRule type="cellIs" dxfId="3531" priority="3527" stopIfTrue="1" operator="equal">
      <formula>$AX$142</formula>
    </cfRule>
  </conditionalFormatting>
  <conditionalFormatting sqref="Z357:AA357">
    <cfRule type="cellIs" dxfId="3530" priority="3524" stopIfTrue="1" operator="equal">
      <formula>$AX$142</formula>
    </cfRule>
  </conditionalFormatting>
  <conditionalFormatting sqref="AF357:AG357">
    <cfRule type="cellIs" dxfId="3529" priority="3526" stopIfTrue="1" operator="equal">
      <formula>$AX$142</formula>
    </cfRule>
  </conditionalFormatting>
  <conditionalFormatting sqref="AC357">
    <cfRule type="cellIs" dxfId="3528" priority="3525" stopIfTrue="1" operator="equal">
      <formula>$AX$142</formula>
    </cfRule>
  </conditionalFormatting>
  <conditionalFormatting sqref="E357">
    <cfRule type="cellIs" dxfId="3527" priority="3523" stopIfTrue="1" operator="equal">
      <formula>$AX$142</formula>
    </cfRule>
  </conditionalFormatting>
  <conditionalFormatting sqref="M357:O357">
    <cfRule type="cellIs" dxfId="3526" priority="3522" stopIfTrue="1" operator="equal">
      <formula>$AX$142</formula>
    </cfRule>
  </conditionalFormatting>
  <conditionalFormatting sqref="C357:D357">
    <cfRule type="cellIs" dxfId="3525" priority="3521" stopIfTrue="1" operator="equal">
      <formula>$AX$142</formula>
    </cfRule>
  </conditionalFormatting>
  <conditionalFormatting sqref="S357">
    <cfRule type="cellIs" dxfId="3524" priority="3520" stopIfTrue="1" operator="equal">
      <formula>$AX$141</formula>
    </cfRule>
  </conditionalFormatting>
  <conditionalFormatting sqref="AP358">
    <cfRule type="cellIs" dxfId="3523" priority="3519" stopIfTrue="1" operator="equal">
      <formula>$AX$142</formula>
    </cfRule>
  </conditionalFormatting>
  <conditionalFormatting sqref="AD358">
    <cfRule type="cellIs" dxfId="3522" priority="3518" stopIfTrue="1" operator="equal">
      <formula>$AX$142</formula>
    </cfRule>
  </conditionalFormatting>
  <conditionalFormatting sqref="P358">
    <cfRule type="cellIs" dxfId="3521" priority="3517" stopIfTrue="1" operator="equal">
      <formula>$AX$142</formula>
    </cfRule>
  </conditionalFormatting>
  <conditionalFormatting sqref="H358">
    <cfRule type="cellIs" dxfId="3520" priority="3516" stopIfTrue="1" operator="equal">
      <formula>$AX$142</formula>
    </cfRule>
  </conditionalFormatting>
  <conditionalFormatting sqref="AE358">
    <cfRule type="cellIs" dxfId="3519" priority="3515" stopIfTrue="1" operator="equal">
      <formula>$AX$142</formula>
    </cfRule>
  </conditionalFormatting>
  <conditionalFormatting sqref="Q358">
    <cfRule type="cellIs" dxfId="3518" priority="3514" stopIfTrue="1" operator="equal">
      <formula>$AX$142</formula>
    </cfRule>
  </conditionalFormatting>
  <conditionalFormatting sqref="AJ358">
    <cfRule type="cellIs" dxfId="3517" priority="3513" stopIfTrue="1" operator="equal">
      <formula>$AX$142</formula>
    </cfRule>
  </conditionalFormatting>
  <conditionalFormatting sqref="T358:U358">
    <cfRule type="cellIs" dxfId="3516" priority="3512" stopIfTrue="1" operator="equal">
      <formula>$AX$142</formula>
    </cfRule>
  </conditionalFormatting>
  <conditionalFormatting sqref="F358">
    <cfRule type="cellIs" dxfId="3515" priority="3511" stopIfTrue="1" operator="equal">
      <formula>$AX$142</formula>
    </cfRule>
  </conditionalFormatting>
  <conditionalFormatting sqref="AH358">
    <cfRule type="cellIs" dxfId="3514" priority="3510" stopIfTrue="1" operator="equal">
      <formula>$AX$142</formula>
    </cfRule>
  </conditionalFormatting>
  <conditionalFormatting sqref="AK358">
    <cfRule type="cellIs" dxfId="3513" priority="3509" stopIfTrue="1" operator="equal">
      <formula>$AX$142</formula>
    </cfRule>
  </conditionalFormatting>
  <conditionalFormatting sqref="G358">
    <cfRule type="cellIs" dxfId="3512" priority="3508" stopIfTrue="1" operator="equal">
      <formula>$AX$142</formula>
    </cfRule>
  </conditionalFormatting>
  <conditionalFormatting sqref="V358">
    <cfRule type="cellIs" dxfId="3511" priority="3507" stopIfTrue="1" operator="equal">
      <formula>$AX$142</formula>
    </cfRule>
  </conditionalFormatting>
  <conditionalFormatting sqref="AB358">
    <cfRule type="cellIs" dxfId="3510" priority="3506" stopIfTrue="1" operator="equal">
      <formula>$AX$142</formula>
    </cfRule>
  </conditionalFormatting>
  <conditionalFormatting sqref="W358">
    <cfRule type="cellIs" dxfId="3509" priority="3505" stopIfTrue="1" operator="equal">
      <formula>$AX$142</formula>
    </cfRule>
  </conditionalFormatting>
  <conditionalFormatting sqref="Z358:AA358">
    <cfRule type="cellIs" dxfId="3508" priority="3502" stopIfTrue="1" operator="equal">
      <formula>$AX$142</formula>
    </cfRule>
  </conditionalFormatting>
  <conditionalFormatting sqref="AF358:AG358">
    <cfRule type="cellIs" dxfId="3507" priority="3504" stopIfTrue="1" operator="equal">
      <formula>$AX$142</formula>
    </cfRule>
  </conditionalFormatting>
  <conditionalFormatting sqref="AC358">
    <cfRule type="cellIs" dxfId="3506" priority="3503" stopIfTrue="1" operator="equal">
      <formula>$AX$142</formula>
    </cfRule>
  </conditionalFormatting>
  <conditionalFormatting sqref="E358">
    <cfRule type="cellIs" dxfId="3505" priority="3501" stopIfTrue="1" operator="equal">
      <formula>$AX$142</formula>
    </cfRule>
  </conditionalFormatting>
  <conditionalFormatting sqref="M358:O358">
    <cfRule type="cellIs" dxfId="3504" priority="3500" stopIfTrue="1" operator="equal">
      <formula>$AX$142</formula>
    </cfRule>
  </conditionalFormatting>
  <conditionalFormatting sqref="C358:D358">
    <cfRule type="cellIs" dxfId="3503" priority="3499" stopIfTrue="1" operator="equal">
      <formula>$AX$142</formula>
    </cfRule>
  </conditionalFormatting>
  <conditionalFormatting sqref="S358">
    <cfRule type="cellIs" dxfId="3502" priority="3498" stopIfTrue="1" operator="equal">
      <formula>$AX$141</formula>
    </cfRule>
  </conditionalFormatting>
  <conditionalFormatting sqref="AP359">
    <cfRule type="cellIs" dxfId="3501" priority="3497" stopIfTrue="1" operator="equal">
      <formula>$AX$142</formula>
    </cfRule>
  </conditionalFormatting>
  <conditionalFormatting sqref="AD359">
    <cfRule type="cellIs" dxfId="3500" priority="3496" stopIfTrue="1" operator="equal">
      <formula>$AX$142</formula>
    </cfRule>
  </conditionalFormatting>
  <conditionalFormatting sqref="P359">
    <cfRule type="cellIs" dxfId="3499" priority="3495" stopIfTrue="1" operator="equal">
      <formula>$AX$142</formula>
    </cfRule>
  </conditionalFormatting>
  <conditionalFormatting sqref="H359">
    <cfRule type="cellIs" dxfId="3498" priority="3494" stopIfTrue="1" operator="equal">
      <formula>$AX$142</formula>
    </cfRule>
  </conditionalFormatting>
  <conditionalFormatting sqref="AE359">
    <cfRule type="cellIs" dxfId="3497" priority="3493" stopIfTrue="1" operator="equal">
      <formula>$AX$142</formula>
    </cfRule>
  </conditionalFormatting>
  <conditionalFormatting sqref="Q359">
    <cfRule type="cellIs" dxfId="3496" priority="3492" stopIfTrue="1" operator="equal">
      <formula>$AX$142</formula>
    </cfRule>
  </conditionalFormatting>
  <conditionalFormatting sqref="AJ359">
    <cfRule type="cellIs" dxfId="3495" priority="3491" stopIfTrue="1" operator="equal">
      <formula>$AX$142</formula>
    </cfRule>
  </conditionalFormatting>
  <conditionalFormatting sqref="T359:U359">
    <cfRule type="cellIs" dxfId="3494" priority="3490" stopIfTrue="1" operator="equal">
      <formula>$AX$142</formula>
    </cfRule>
  </conditionalFormatting>
  <conditionalFormatting sqref="F359">
    <cfRule type="cellIs" dxfId="3493" priority="3489" stopIfTrue="1" operator="equal">
      <formula>$AX$142</formula>
    </cfRule>
  </conditionalFormatting>
  <conditionalFormatting sqref="AH359">
    <cfRule type="cellIs" dxfId="3492" priority="3488" stopIfTrue="1" operator="equal">
      <formula>$AX$142</formula>
    </cfRule>
  </conditionalFormatting>
  <conditionalFormatting sqref="AK359">
    <cfRule type="cellIs" dxfId="3491" priority="3487" stopIfTrue="1" operator="equal">
      <formula>$AX$142</formula>
    </cfRule>
  </conditionalFormatting>
  <conditionalFormatting sqref="G359">
    <cfRule type="cellIs" dxfId="3490" priority="3486" stopIfTrue="1" operator="equal">
      <formula>$AX$142</formula>
    </cfRule>
  </conditionalFormatting>
  <conditionalFormatting sqref="V359">
    <cfRule type="cellIs" dxfId="3489" priority="3485" stopIfTrue="1" operator="equal">
      <formula>$AX$142</formula>
    </cfRule>
  </conditionalFormatting>
  <conditionalFormatting sqref="AB359">
    <cfRule type="cellIs" dxfId="3488" priority="3484" stopIfTrue="1" operator="equal">
      <formula>$AX$142</formula>
    </cfRule>
  </conditionalFormatting>
  <conditionalFormatting sqref="W359">
    <cfRule type="cellIs" dxfId="3487" priority="3483" stopIfTrue="1" operator="equal">
      <formula>$AX$142</formula>
    </cfRule>
  </conditionalFormatting>
  <conditionalFormatting sqref="Z359:AA359">
    <cfRule type="cellIs" dxfId="3486" priority="3480" stopIfTrue="1" operator="equal">
      <formula>$AX$142</formula>
    </cfRule>
  </conditionalFormatting>
  <conditionalFormatting sqref="AF359:AG359">
    <cfRule type="cellIs" dxfId="3485" priority="3482" stopIfTrue="1" operator="equal">
      <formula>$AX$142</formula>
    </cfRule>
  </conditionalFormatting>
  <conditionalFormatting sqref="AC359">
    <cfRule type="cellIs" dxfId="3484" priority="3481" stopIfTrue="1" operator="equal">
      <formula>$AX$142</formula>
    </cfRule>
  </conditionalFormatting>
  <conditionalFormatting sqref="E359">
    <cfRule type="cellIs" dxfId="3483" priority="3479" stopIfTrue="1" operator="equal">
      <formula>$AX$142</formula>
    </cfRule>
  </conditionalFormatting>
  <conditionalFormatting sqref="M359:O359">
    <cfRule type="cellIs" dxfId="3482" priority="3478" stopIfTrue="1" operator="equal">
      <formula>$AX$142</formula>
    </cfRule>
  </conditionalFormatting>
  <conditionalFormatting sqref="C359:D359">
    <cfRule type="cellIs" dxfId="3481" priority="3477" stopIfTrue="1" operator="equal">
      <formula>$AX$142</formula>
    </cfRule>
  </conditionalFormatting>
  <conditionalFormatting sqref="S359">
    <cfRule type="cellIs" dxfId="3480" priority="3476" stopIfTrue="1" operator="equal">
      <formula>$AX$141</formula>
    </cfRule>
  </conditionalFormatting>
  <conditionalFormatting sqref="AP360">
    <cfRule type="cellIs" dxfId="3479" priority="3475" stopIfTrue="1" operator="equal">
      <formula>$AX$142</formula>
    </cfRule>
  </conditionalFormatting>
  <conditionalFormatting sqref="AD360">
    <cfRule type="cellIs" dxfId="3478" priority="3474" stopIfTrue="1" operator="equal">
      <formula>$AX$142</formula>
    </cfRule>
  </conditionalFormatting>
  <conditionalFormatting sqref="P360">
    <cfRule type="cellIs" dxfId="3477" priority="3473" stopIfTrue="1" operator="equal">
      <formula>$AX$142</formula>
    </cfRule>
  </conditionalFormatting>
  <conditionalFormatting sqref="H360">
    <cfRule type="cellIs" dxfId="3476" priority="3472" stopIfTrue="1" operator="equal">
      <formula>$AX$142</formula>
    </cfRule>
  </conditionalFormatting>
  <conditionalFormatting sqref="AE360">
    <cfRule type="cellIs" dxfId="3475" priority="3471" stopIfTrue="1" operator="equal">
      <formula>$AX$142</formula>
    </cfRule>
  </conditionalFormatting>
  <conditionalFormatting sqref="Q360">
    <cfRule type="cellIs" dxfId="3474" priority="3470" stopIfTrue="1" operator="equal">
      <formula>$AX$142</formula>
    </cfRule>
  </conditionalFormatting>
  <conditionalFormatting sqref="AJ360">
    <cfRule type="cellIs" dxfId="3473" priority="3469" stopIfTrue="1" operator="equal">
      <formula>$AX$142</formula>
    </cfRule>
  </conditionalFormatting>
  <conditionalFormatting sqref="T360:U360">
    <cfRule type="cellIs" dxfId="3472" priority="3468" stopIfTrue="1" operator="equal">
      <formula>$AX$142</formula>
    </cfRule>
  </conditionalFormatting>
  <conditionalFormatting sqref="F360">
    <cfRule type="cellIs" dxfId="3471" priority="3467" stopIfTrue="1" operator="equal">
      <formula>$AX$142</formula>
    </cfRule>
  </conditionalFormatting>
  <conditionalFormatting sqref="AH360">
    <cfRule type="cellIs" dxfId="3470" priority="3466" stopIfTrue="1" operator="equal">
      <formula>$AX$142</formula>
    </cfRule>
  </conditionalFormatting>
  <conditionalFormatting sqref="AK360">
    <cfRule type="cellIs" dxfId="3469" priority="3465" stopIfTrue="1" operator="equal">
      <formula>$AX$142</formula>
    </cfRule>
  </conditionalFormatting>
  <conditionalFormatting sqref="G360">
    <cfRule type="cellIs" dxfId="3468" priority="3464" stopIfTrue="1" operator="equal">
      <formula>$AX$142</formula>
    </cfRule>
  </conditionalFormatting>
  <conditionalFormatting sqref="V360">
    <cfRule type="cellIs" dxfId="3467" priority="3463" stopIfTrue="1" operator="equal">
      <formula>$AX$142</formula>
    </cfRule>
  </conditionalFormatting>
  <conditionalFormatting sqref="AB360">
    <cfRule type="cellIs" dxfId="3466" priority="3462" stopIfTrue="1" operator="equal">
      <formula>$AX$142</formula>
    </cfRule>
  </conditionalFormatting>
  <conditionalFormatting sqref="W360">
    <cfRule type="cellIs" dxfId="3465" priority="3461" stopIfTrue="1" operator="equal">
      <formula>$AX$142</formula>
    </cfRule>
  </conditionalFormatting>
  <conditionalFormatting sqref="Z360:AA360">
    <cfRule type="cellIs" dxfId="3464" priority="3458" stopIfTrue="1" operator="equal">
      <formula>$AX$142</formula>
    </cfRule>
  </conditionalFormatting>
  <conditionalFormatting sqref="AF360:AG360">
    <cfRule type="cellIs" dxfId="3463" priority="3460" stopIfTrue="1" operator="equal">
      <formula>$AX$142</formula>
    </cfRule>
  </conditionalFormatting>
  <conditionalFormatting sqref="AC360">
    <cfRule type="cellIs" dxfId="3462" priority="3459" stopIfTrue="1" operator="equal">
      <formula>$AX$142</formula>
    </cfRule>
  </conditionalFormatting>
  <conditionalFormatting sqref="E360">
    <cfRule type="cellIs" dxfId="3461" priority="3457" stopIfTrue="1" operator="equal">
      <formula>$AX$142</formula>
    </cfRule>
  </conditionalFormatting>
  <conditionalFormatting sqref="M360:O360">
    <cfRule type="cellIs" dxfId="3460" priority="3456" stopIfTrue="1" operator="equal">
      <formula>$AX$142</formula>
    </cfRule>
  </conditionalFormatting>
  <conditionalFormatting sqref="C360:D360">
    <cfRule type="cellIs" dxfId="3459" priority="3455" stopIfTrue="1" operator="equal">
      <formula>$AX$142</formula>
    </cfRule>
  </conditionalFormatting>
  <conditionalFormatting sqref="S360">
    <cfRule type="cellIs" dxfId="3458" priority="3454" stopIfTrue="1" operator="equal">
      <formula>$AX$141</formula>
    </cfRule>
  </conditionalFormatting>
  <conditionalFormatting sqref="AP361">
    <cfRule type="cellIs" dxfId="3457" priority="3453" stopIfTrue="1" operator="equal">
      <formula>$AX$142</formula>
    </cfRule>
  </conditionalFormatting>
  <conditionalFormatting sqref="AD361">
    <cfRule type="cellIs" dxfId="3456" priority="3452" stopIfTrue="1" operator="equal">
      <formula>$AX$142</formula>
    </cfRule>
  </conditionalFormatting>
  <conditionalFormatting sqref="P361">
    <cfRule type="cellIs" dxfId="3455" priority="3451" stopIfTrue="1" operator="equal">
      <formula>$AX$142</formula>
    </cfRule>
  </conditionalFormatting>
  <conditionalFormatting sqref="H361">
    <cfRule type="cellIs" dxfId="3454" priority="3450" stopIfTrue="1" operator="equal">
      <formula>$AX$142</formula>
    </cfRule>
  </conditionalFormatting>
  <conditionalFormatting sqref="AE361">
    <cfRule type="cellIs" dxfId="3453" priority="3449" stopIfTrue="1" operator="equal">
      <formula>$AX$142</formula>
    </cfRule>
  </conditionalFormatting>
  <conditionalFormatting sqref="Q361">
    <cfRule type="cellIs" dxfId="3452" priority="3448" stopIfTrue="1" operator="equal">
      <formula>$AX$142</formula>
    </cfRule>
  </conditionalFormatting>
  <conditionalFormatting sqref="AJ361">
    <cfRule type="cellIs" dxfId="3451" priority="3447" stopIfTrue="1" operator="equal">
      <formula>$AX$142</formula>
    </cfRule>
  </conditionalFormatting>
  <conditionalFormatting sqref="T361:U361">
    <cfRule type="cellIs" dxfId="3450" priority="3446" stopIfTrue="1" operator="equal">
      <formula>$AX$142</formula>
    </cfRule>
  </conditionalFormatting>
  <conditionalFormatting sqref="F361">
    <cfRule type="cellIs" dxfId="3449" priority="3445" stopIfTrue="1" operator="equal">
      <formula>$AX$142</formula>
    </cfRule>
  </conditionalFormatting>
  <conditionalFormatting sqref="AH361">
    <cfRule type="cellIs" dxfId="3448" priority="3444" stopIfTrue="1" operator="equal">
      <formula>$AX$142</formula>
    </cfRule>
  </conditionalFormatting>
  <conditionalFormatting sqref="AK361">
    <cfRule type="cellIs" dxfId="3447" priority="3443" stopIfTrue="1" operator="equal">
      <formula>$AX$142</formula>
    </cfRule>
  </conditionalFormatting>
  <conditionalFormatting sqref="G361">
    <cfRule type="cellIs" dxfId="3446" priority="3442" stopIfTrue="1" operator="equal">
      <formula>$AX$142</formula>
    </cfRule>
  </conditionalFormatting>
  <conditionalFormatting sqref="V361">
    <cfRule type="cellIs" dxfId="3445" priority="3441" stopIfTrue="1" operator="equal">
      <formula>$AX$142</formula>
    </cfRule>
  </conditionalFormatting>
  <conditionalFormatting sqref="AB361">
    <cfRule type="cellIs" dxfId="3444" priority="3440" stopIfTrue="1" operator="equal">
      <formula>$AX$142</formula>
    </cfRule>
  </conditionalFormatting>
  <conditionalFormatting sqref="W361">
    <cfRule type="cellIs" dxfId="3443" priority="3439" stopIfTrue="1" operator="equal">
      <formula>$AX$142</formula>
    </cfRule>
  </conditionalFormatting>
  <conditionalFormatting sqref="Z361:AA361">
    <cfRule type="cellIs" dxfId="3442" priority="3436" stopIfTrue="1" operator="equal">
      <formula>$AX$142</formula>
    </cfRule>
  </conditionalFormatting>
  <conditionalFormatting sqref="AF361:AG361">
    <cfRule type="cellIs" dxfId="3441" priority="3438" stopIfTrue="1" operator="equal">
      <formula>$AX$142</formula>
    </cfRule>
  </conditionalFormatting>
  <conditionalFormatting sqref="AC361">
    <cfRule type="cellIs" dxfId="3440" priority="3437" stopIfTrue="1" operator="equal">
      <formula>$AX$142</formula>
    </cfRule>
  </conditionalFormatting>
  <conditionalFormatting sqref="E361">
    <cfRule type="cellIs" dxfId="3439" priority="3435" stopIfTrue="1" operator="equal">
      <formula>$AX$142</formula>
    </cfRule>
  </conditionalFormatting>
  <conditionalFormatting sqref="M361:O361">
    <cfRule type="cellIs" dxfId="3438" priority="3434" stopIfTrue="1" operator="equal">
      <formula>$AX$142</formula>
    </cfRule>
  </conditionalFormatting>
  <conditionalFormatting sqref="C361:D361">
    <cfRule type="cellIs" dxfId="3437" priority="3433" stopIfTrue="1" operator="equal">
      <formula>$AX$142</formula>
    </cfRule>
  </conditionalFormatting>
  <conditionalFormatting sqref="S361">
    <cfRule type="cellIs" dxfId="3436" priority="3432" stopIfTrue="1" operator="equal">
      <formula>$AX$141</formula>
    </cfRule>
  </conditionalFormatting>
  <conditionalFormatting sqref="AP362">
    <cfRule type="cellIs" dxfId="3435" priority="3431" stopIfTrue="1" operator="equal">
      <formula>$AX$142</formula>
    </cfRule>
  </conditionalFormatting>
  <conditionalFormatting sqref="AD362">
    <cfRule type="cellIs" dxfId="3434" priority="3430" stopIfTrue="1" operator="equal">
      <formula>$AX$142</formula>
    </cfRule>
  </conditionalFormatting>
  <conditionalFormatting sqref="P362">
    <cfRule type="cellIs" dxfId="3433" priority="3429" stopIfTrue="1" operator="equal">
      <formula>$AX$142</formula>
    </cfRule>
  </conditionalFormatting>
  <conditionalFormatting sqref="H362">
    <cfRule type="cellIs" dxfId="3432" priority="3428" stopIfTrue="1" operator="equal">
      <formula>$AX$142</formula>
    </cfRule>
  </conditionalFormatting>
  <conditionalFormatting sqref="AE362">
    <cfRule type="cellIs" dxfId="3431" priority="3427" stopIfTrue="1" operator="equal">
      <formula>$AX$142</formula>
    </cfRule>
  </conditionalFormatting>
  <conditionalFormatting sqref="Q362">
    <cfRule type="cellIs" dxfId="3430" priority="3426" stopIfTrue="1" operator="equal">
      <formula>$AX$142</formula>
    </cfRule>
  </conditionalFormatting>
  <conditionalFormatting sqref="AJ362">
    <cfRule type="cellIs" dxfId="3429" priority="3425" stopIfTrue="1" operator="equal">
      <formula>$AX$142</formula>
    </cfRule>
  </conditionalFormatting>
  <conditionalFormatting sqref="T362:U362">
    <cfRule type="cellIs" dxfId="3428" priority="3424" stopIfTrue="1" operator="equal">
      <formula>$AX$142</formula>
    </cfRule>
  </conditionalFormatting>
  <conditionalFormatting sqref="F362">
    <cfRule type="cellIs" dxfId="3427" priority="3423" stopIfTrue="1" operator="equal">
      <formula>$AX$142</formula>
    </cfRule>
  </conditionalFormatting>
  <conditionalFormatting sqref="AH362">
    <cfRule type="cellIs" dxfId="3426" priority="3422" stopIfTrue="1" operator="equal">
      <formula>$AX$142</formula>
    </cfRule>
  </conditionalFormatting>
  <conditionalFormatting sqref="AK362">
    <cfRule type="cellIs" dxfId="3425" priority="3421" stopIfTrue="1" operator="equal">
      <formula>$AX$142</formula>
    </cfRule>
  </conditionalFormatting>
  <conditionalFormatting sqref="G362">
    <cfRule type="cellIs" dxfId="3424" priority="3420" stopIfTrue="1" operator="equal">
      <formula>$AX$142</formula>
    </cfRule>
  </conditionalFormatting>
  <conditionalFormatting sqref="V362">
    <cfRule type="cellIs" dxfId="3423" priority="3419" stopIfTrue="1" operator="equal">
      <formula>$AX$142</formula>
    </cfRule>
  </conditionalFormatting>
  <conditionalFormatting sqref="AB362">
    <cfRule type="cellIs" dxfId="3422" priority="3418" stopIfTrue="1" operator="equal">
      <formula>$AX$142</formula>
    </cfRule>
  </conditionalFormatting>
  <conditionalFormatting sqref="W362">
    <cfRule type="cellIs" dxfId="3421" priority="3417" stopIfTrue="1" operator="equal">
      <formula>$AX$142</formula>
    </cfRule>
  </conditionalFormatting>
  <conditionalFormatting sqref="Z362:AA362">
    <cfRule type="cellIs" dxfId="3420" priority="3414" stopIfTrue="1" operator="equal">
      <formula>$AX$142</formula>
    </cfRule>
  </conditionalFormatting>
  <conditionalFormatting sqref="AF362:AG362">
    <cfRule type="cellIs" dxfId="3419" priority="3416" stopIfTrue="1" operator="equal">
      <formula>$AX$142</formula>
    </cfRule>
  </conditionalFormatting>
  <conditionalFormatting sqref="AC362">
    <cfRule type="cellIs" dxfId="3418" priority="3415" stopIfTrue="1" operator="equal">
      <formula>$AX$142</formula>
    </cfRule>
  </conditionalFormatting>
  <conditionalFormatting sqref="E362">
    <cfRule type="cellIs" dxfId="3417" priority="3413" stopIfTrue="1" operator="equal">
      <formula>$AX$142</formula>
    </cfRule>
  </conditionalFormatting>
  <conditionalFormatting sqref="M362:O362">
    <cfRule type="cellIs" dxfId="3416" priority="3412" stopIfTrue="1" operator="equal">
      <formula>$AX$142</formula>
    </cfRule>
  </conditionalFormatting>
  <conditionalFormatting sqref="C362:D362">
    <cfRule type="cellIs" dxfId="3415" priority="3411" stopIfTrue="1" operator="equal">
      <formula>$AX$142</formula>
    </cfRule>
  </conditionalFormatting>
  <conditionalFormatting sqref="S362">
    <cfRule type="cellIs" dxfId="3414" priority="3410" stopIfTrue="1" operator="equal">
      <formula>$AX$141</formula>
    </cfRule>
  </conditionalFormatting>
  <conditionalFormatting sqref="AP363">
    <cfRule type="cellIs" dxfId="3413" priority="3409" stopIfTrue="1" operator="equal">
      <formula>$AX$142</formula>
    </cfRule>
  </conditionalFormatting>
  <conditionalFormatting sqref="AD363">
    <cfRule type="cellIs" dxfId="3412" priority="3408" stopIfTrue="1" operator="equal">
      <formula>$AX$142</formula>
    </cfRule>
  </conditionalFormatting>
  <conditionalFormatting sqref="P363">
    <cfRule type="cellIs" dxfId="3411" priority="3407" stopIfTrue="1" operator="equal">
      <formula>$AX$142</formula>
    </cfRule>
  </conditionalFormatting>
  <conditionalFormatting sqref="H363">
    <cfRule type="cellIs" dxfId="3410" priority="3406" stopIfTrue="1" operator="equal">
      <formula>$AX$142</formula>
    </cfRule>
  </conditionalFormatting>
  <conditionalFormatting sqref="AE363">
    <cfRule type="cellIs" dxfId="3409" priority="3405" stopIfTrue="1" operator="equal">
      <formula>$AX$142</formula>
    </cfRule>
  </conditionalFormatting>
  <conditionalFormatting sqref="Q363">
    <cfRule type="cellIs" dxfId="3408" priority="3404" stopIfTrue="1" operator="equal">
      <formula>$AX$142</formula>
    </cfRule>
  </conditionalFormatting>
  <conditionalFormatting sqref="AJ363">
    <cfRule type="cellIs" dxfId="3407" priority="3403" stopIfTrue="1" operator="equal">
      <formula>$AX$142</formula>
    </cfRule>
  </conditionalFormatting>
  <conditionalFormatting sqref="T363:U363">
    <cfRule type="cellIs" dxfId="3406" priority="3402" stopIfTrue="1" operator="equal">
      <formula>$AX$142</formula>
    </cfRule>
  </conditionalFormatting>
  <conditionalFormatting sqref="F363">
    <cfRule type="cellIs" dxfId="3405" priority="3401" stopIfTrue="1" operator="equal">
      <formula>$AX$142</formula>
    </cfRule>
  </conditionalFormatting>
  <conditionalFormatting sqref="AH363">
    <cfRule type="cellIs" dxfId="3404" priority="3400" stopIfTrue="1" operator="equal">
      <formula>$AX$142</formula>
    </cfRule>
  </conditionalFormatting>
  <conditionalFormatting sqref="AK363">
    <cfRule type="cellIs" dxfId="3403" priority="3399" stopIfTrue="1" operator="equal">
      <formula>$AX$142</formula>
    </cfRule>
  </conditionalFormatting>
  <conditionalFormatting sqref="G363">
    <cfRule type="cellIs" dxfId="3402" priority="3398" stopIfTrue="1" operator="equal">
      <formula>$AX$142</formula>
    </cfRule>
  </conditionalFormatting>
  <conditionalFormatting sqref="V363">
    <cfRule type="cellIs" dxfId="3401" priority="3397" stopIfTrue="1" operator="equal">
      <formula>$AX$142</formula>
    </cfRule>
  </conditionalFormatting>
  <conditionalFormatting sqref="AB363">
    <cfRule type="cellIs" dxfId="3400" priority="3396" stopIfTrue="1" operator="equal">
      <formula>$AX$142</formula>
    </cfRule>
  </conditionalFormatting>
  <conditionalFormatting sqref="W363">
    <cfRule type="cellIs" dxfId="3399" priority="3395" stopIfTrue="1" operator="equal">
      <formula>$AX$142</formula>
    </cfRule>
  </conditionalFormatting>
  <conditionalFormatting sqref="Z363:AA363">
    <cfRule type="cellIs" dxfId="3398" priority="3392" stopIfTrue="1" operator="equal">
      <formula>$AX$142</formula>
    </cfRule>
  </conditionalFormatting>
  <conditionalFormatting sqref="AF363:AG363">
    <cfRule type="cellIs" dxfId="3397" priority="3394" stopIfTrue="1" operator="equal">
      <formula>$AX$142</formula>
    </cfRule>
  </conditionalFormatting>
  <conditionalFormatting sqref="AC363">
    <cfRule type="cellIs" dxfId="3396" priority="3393" stopIfTrue="1" operator="equal">
      <formula>$AX$142</formula>
    </cfRule>
  </conditionalFormatting>
  <conditionalFormatting sqref="E363">
    <cfRule type="cellIs" dxfId="3395" priority="3391" stopIfTrue="1" operator="equal">
      <formula>$AX$142</formula>
    </cfRule>
  </conditionalFormatting>
  <conditionalFormatting sqref="M363:O363">
    <cfRule type="cellIs" dxfId="3394" priority="3390" stopIfTrue="1" operator="equal">
      <formula>$AX$142</formula>
    </cfRule>
  </conditionalFormatting>
  <conditionalFormatting sqref="C363:D363">
    <cfRule type="cellIs" dxfId="3393" priority="3389" stopIfTrue="1" operator="equal">
      <formula>$AX$142</formula>
    </cfRule>
  </conditionalFormatting>
  <conditionalFormatting sqref="S363">
    <cfRule type="cellIs" dxfId="3392" priority="3388" stopIfTrue="1" operator="equal">
      <formula>$AX$141</formula>
    </cfRule>
  </conditionalFormatting>
  <conditionalFormatting sqref="AP364">
    <cfRule type="cellIs" dxfId="3391" priority="3387" stopIfTrue="1" operator="equal">
      <formula>$AX$142</formula>
    </cfRule>
  </conditionalFormatting>
  <conditionalFormatting sqref="AD364">
    <cfRule type="cellIs" dxfId="3390" priority="3386" stopIfTrue="1" operator="equal">
      <formula>$AX$142</formula>
    </cfRule>
  </conditionalFormatting>
  <conditionalFormatting sqref="P364">
    <cfRule type="cellIs" dxfId="3389" priority="3385" stopIfTrue="1" operator="equal">
      <formula>$AX$142</formula>
    </cfRule>
  </conditionalFormatting>
  <conditionalFormatting sqref="H364">
    <cfRule type="cellIs" dxfId="3388" priority="3384" stopIfTrue="1" operator="equal">
      <formula>$AX$142</formula>
    </cfRule>
  </conditionalFormatting>
  <conditionalFormatting sqref="AE364">
    <cfRule type="cellIs" dxfId="3387" priority="3383" stopIfTrue="1" operator="equal">
      <formula>$AX$142</formula>
    </cfRule>
  </conditionalFormatting>
  <conditionalFormatting sqref="Q364">
    <cfRule type="cellIs" dxfId="3386" priority="3382" stopIfTrue="1" operator="equal">
      <formula>$AX$142</formula>
    </cfRule>
  </conditionalFormatting>
  <conditionalFormatting sqref="AJ364">
    <cfRule type="cellIs" dxfId="3385" priority="3381" stopIfTrue="1" operator="equal">
      <formula>$AX$142</formula>
    </cfRule>
  </conditionalFormatting>
  <conditionalFormatting sqref="T364:U364">
    <cfRule type="cellIs" dxfId="3384" priority="3380" stopIfTrue="1" operator="equal">
      <formula>$AX$142</formula>
    </cfRule>
  </conditionalFormatting>
  <conditionalFormatting sqref="F364">
    <cfRule type="cellIs" dxfId="3383" priority="3379" stopIfTrue="1" operator="equal">
      <formula>$AX$142</formula>
    </cfRule>
  </conditionalFormatting>
  <conditionalFormatting sqref="AH364">
    <cfRule type="cellIs" dxfId="3382" priority="3378" stopIfTrue="1" operator="equal">
      <formula>$AX$142</formula>
    </cfRule>
  </conditionalFormatting>
  <conditionalFormatting sqref="AK364">
    <cfRule type="cellIs" dxfId="3381" priority="3377" stopIfTrue="1" operator="equal">
      <formula>$AX$142</formula>
    </cfRule>
  </conditionalFormatting>
  <conditionalFormatting sqref="G364">
    <cfRule type="cellIs" dxfId="3380" priority="3376" stopIfTrue="1" operator="equal">
      <formula>$AX$142</formula>
    </cfRule>
  </conditionalFormatting>
  <conditionalFormatting sqref="V364">
    <cfRule type="cellIs" dxfId="3379" priority="3375" stopIfTrue="1" operator="equal">
      <formula>$AX$142</formula>
    </cfRule>
  </conditionalFormatting>
  <conditionalFormatting sqref="AB364">
    <cfRule type="cellIs" dxfId="3378" priority="3374" stopIfTrue="1" operator="equal">
      <formula>$AX$142</formula>
    </cfRule>
  </conditionalFormatting>
  <conditionalFormatting sqref="W364">
    <cfRule type="cellIs" dxfId="3377" priority="3373" stopIfTrue="1" operator="equal">
      <formula>$AX$142</formula>
    </cfRule>
  </conditionalFormatting>
  <conditionalFormatting sqref="Z364:AA364">
    <cfRule type="cellIs" dxfId="3376" priority="3370" stopIfTrue="1" operator="equal">
      <formula>$AX$142</formula>
    </cfRule>
  </conditionalFormatting>
  <conditionalFormatting sqref="AF364:AG364">
    <cfRule type="cellIs" dxfId="3375" priority="3372" stopIfTrue="1" operator="equal">
      <formula>$AX$142</formula>
    </cfRule>
  </conditionalFormatting>
  <conditionalFormatting sqref="AC364">
    <cfRule type="cellIs" dxfId="3374" priority="3371" stopIfTrue="1" operator="equal">
      <formula>$AX$142</formula>
    </cfRule>
  </conditionalFormatting>
  <conditionalFormatting sqref="E364">
    <cfRule type="cellIs" dxfId="3373" priority="3369" stopIfTrue="1" operator="equal">
      <formula>$AX$142</formula>
    </cfRule>
  </conditionalFormatting>
  <conditionalFormatting sqref="M364:O364">
    <cfRule type="cellIs" dxfId="3372" priority="3368" stopIfTrue="1" operator="equal">
      <formula>$AX$142</formula>
    </cfRule>
  </conditionalFormatting>
  <conditionalFormatting sqref="C364:D364">
    <cfRule type="cellIs" dxfId="3371" priority="3367" stopIfTrue="1" operator="equal">
      <formula>$AX$142</formula>
    </cfRule>
  </conditionalFormatting>
  <conditionalFormatting sqref="S364">
    <cfRule type="cellIs" dxfId="3370" priority="3366" stopIfTrue="1" operator="equal">
      <formula>$AX$141</formula>
    </cfRule>
  </conditionalFormatting>
  <conditionalFormatting sqref="AP365">
    <cfRule type="cellIs" dxfId="3369" priority="3365" stopIfTrue="1" operator="equal">
      <formula>$AX$142</formula>
    </cfRule>
  </conditionalFormatting>
  <conditionalFormatting sqref="AD365">
    <cfRule type="cellIs" dxfId="3368" priority="3364" stopIfTrue="1" operator="equal">
      <formula>$AX$142</formula>
    </cfRule>
  </conditionalFormatting>
  <conditionalFormatting sqref="P365">
    <cfRule type="cellIs" dxfId="3367" priority="3363" stopIfTrue="1" operator="equal">
      <formula>$AX$142</formula>
    </cfRule>
  </conditionalFormatting>
  <conditionalFormatting sqref="H365">
    <cfRule type="cellIs" dxfId="3366" priority="3362" stopIfTrue="1" operator="equal">
      <formula>$AX$142</formula>
    </cfRule>
  </conditionalFormatting>
  <conditionalFormatting sqref="AE365">
    <cfRule type="cellIs" dxfId="3365" priority="3361" stopIfTrue="1" operator="equal">
      <formula>$AX$142</formula>
    </cfRule>
  </conditionalFormatting>
  <conditionalFormatting sqref="Q365">
    <cfRule type="cellIs" dxfId="3364" priority="3360" stopIfTrue="1" operator="equal">
      <formula>$AX$142</formula>
    </cfRule>
  </conditionalFormatting>
  <conditionalFormatting sqref="AJ365">
    <cfRule type="cellIs" dxfId="3363" priority="3359" stopIfTrue="1" operator="equal">
      <formula>$AX$142</formula>
    </cfRule>
  </conditionalFormatting>
  <conditionalFormatting sqref="T365:U365">
    <cfRule type="cellIs" dxfId="3362" priority="3358" stopIfTrue="1" operator="equal">
      <formula>$AX$142</formula>
    </cfRule>
  </conditionalFormatting>
  <conditionalFormatting sqref="F365">
    <cfRule type="cellIs" dxfId="3361" priority="3357" stopIfTrue="1" operator="equal">
      <formula>$AX$142</formula>
    </cfRule>
  </conditionalFormatting>
  <conditionalFormatting sqref="AH365">
    <cfRule type="cellIs" dxfId="3360" priority="3356" stopIfTrue="1" operator="equal">
      <formula>$AX$142</formula>
    </cfRule>
  </conditionalFormatting>
  <conditionalFormatting sqref="AK365">
    <cfRule type="cellIs" dxfId="3359" priority="3355" stopIfTrue="1" operator="equal">
      <formula>$AX$142</formula>
    </cfRule>
  </conditionalFormatting>
  <conditionalFormatting sqref="G365">
    <cfRule type="cellIs" dxfId="3358" priority="3354" stopIfTrue="1" operator="equal">
      <formula>$AX$142</formula>
    </cfRule>
  </conditionalFormatting>
  <conditionalFormatting sqref="V365">
    <cfRule type="cellIs" dxfId="3357" priority="3353" stopIfTrue="1" operator="equal">
      <formula>$AX$142</formula>
    </cfRule>
  </conditionalFormatting>
  <conditionalFormatting sqref="AB365">
    <cfRule type="cellIs" dxfId="3356" priority="3352" stopIfTrue="1" operator="equal">
      <formula>$AX$142</formula>
    </cfRule>
  </conditionalFormatting>
  <conditionalFormatting sqref="W365">
    <cfRule type="cellIs" dxfId="3355" priority="3351" stopIfTrue="1" operator="equal">
      <formula>$AX$142</formula>
    </cfRule>
  </conditionalFormatting>
  <conditionalFormatting sqref="Z365:AA365">
    <cfRule type="cellIs" dxfId="3354" priority="3348" stopIfTrue="1" operator="equal">
      <formula>$AX$142</formula>
    </cfRule>
  </conditionalFormatting>
  <conditionalFormatting sqref="AF365:AG365">
    <cfRule type="cellIs" dxfId="3353" priority="3350" stopIfTrue="1" operator="equal">
      <formula>$AX$142</formula>
    </cfRule>
  </conditionalFormatting>
  <conditionalFormatting sqref="AC365">
    <cfRule type="cellIs" dxfId="3352" priority="3349" stopIfTrue="1" operator="equal">
      <formula>$AX$142</formula>
    </cfRule>
  </conditionalFormatting>
  <conditionalFormatting sqref="E365">
    <cfRule type="cellIs" dxfId="3351" priority="3347" stopIfTrue="1" operator="equal">
      <formula>$AX$142</formula>
    </cfRule>
  </conditionalFormatting>
  <conditionalFormatting sqref="M365:O365">
    <cfRule type="cellIs" dxfId="3350" priority="3346" stopIfTrue="1" operator="equal">
      <formula>$AX$142</formula>
    </cfRule>
  </conditionalFormatting>
  <conditionalFormatting sqref="C365:D365">
    <cfRule type="cellIs" dxfId="3349" priority="3345" stopIfTrue="1" operator="equal">
      <formula>$AX$142</formula>
    </cfRule>
  </conditionalFormatting>
  <conditionalFormatting sqref="S365">
    <cfRule type="cellIs" dxfId="3348" priority="3344" stopIfTrue="1" operator="equal">
      <formula>$AX$141</formula>
    </cfRule>
  </conditionalFormatting>
  <conditionalFormatting sqref="AP366">
    <cfRule type="cellIs" dxfId="3347" priority="3343" stopIfTrue="1" operator="equal">
      <formula>$AX$142</formula>
    </cfRule>
  </conditionalFormatting>
  <conditionalFormatting sqref="AD366">
    <cfRule type="cellIs" dxfId="3346" priority="3342" stopIfTrue="1" operator="equal">
      <formula>$AX$142</formula>
    </cfRule>
  </conditionalFormatting>
  <conditionalFormatting sqref="P366">
    <cfRule type="cellIs" dxfId="3345" priority="3341" stopIfTrue="1" operator="equal">
      <formula>$AX$142</formula>
    </cfRule>
  </conditionalFormatting>
  <conditionalFormatting sqref="H366">
    <cfRule type="cellIs" dxfId="3344" priority="3340" stopIfTrue="1" operator="equal">
      <formula>$AX$142</formula>
    </cfRule>
  </conditionalFormatting>
  <conditionalFormatting sqref="AE366">
    <cfRule type="cellIs" dxfId="3343" priority="3339" stopIfTrue="1" operator="equal">
      <formula>$AX$142</formula>
    </cfRule>
  </conditionalFormatting>
  <conditionalFormatting sqref="Q366">
    <cfRule type="cellIs" dxfId="3342" priority="3338" stopIfTrue="1" operator="equal">
      <formula>$AX$142</formula>
    </cfRule>
  </conditionalFormatting>
  <conditionalFormatting sqref="AJ366">
    <cfRule type="cellIs" dxfId="3341" priority="3337" stopIfTrue="1" operator="equal">
      <formula>$AX$142</formula>
    </cfRule>
  </conditionalFormatting>
  <conditionalFormatting sqref="T366:U366">
    <cfRule type="cellIs" dxfId="3340" priority="3336" stopIfTrue="1" operator="equal">
      <formula>$AX$142</formula>
    </cfRule>
  </conditionalFormatting>
  <conditionalFormatting sqref="F366">
    <cfRule type="cellIs" dxfId="3339" priority="3335" stopIfTrue="1" operator="equal">
      <formula>$AX$142</formula>
    </cfRule>
  </conditionalFormatting>
  <conditionalFormatting sqref="AH366">
    <cfRule type="cellIs" dxfId="3338" priority="3334" stopIfTrue="1" operator="equal">
      <formula>$AX$142</formula>
    </cfRule>
  </conditionalFormatting>
  <conditionalFormatting sqref="AK366">
    <cfRule type="cellIs" dxfId="3337" priority="3333" stopIfTrue="1" operator="equal">
      <formula>$AX$142</formula>
    </cfRule>
  </conditionalFormatting>
  <conditionalFormatting sqref="G366">
    <cfRule type="cellIs" dxfId="3336" priority="3332" stopIfTrue="1" operator="equal">
      <formula>$AX$142</formula>
    </cfRule>
  </conditionalFormatting>
  <conditionalFormatting sqref="V366">
    <cfRule type="cellIs" dxfId="3335" priority="3331" stopIfTrue="1" operator="equal">
      <formula>$AX$142</formula>
    </cfRule>
  </conditionalFormatting>
  <conditionalFormatting sqref="AB366">
    <cfRule type="cellIs" dxfId="3334" priority="3330" stopIfTrue="1" operator="equal">
      <formula>$AX$142</formula>
    </cfRule>
  </conditionalFormatting>
  <conditionalFormatting sqref="W366">
    <cfRule type="cellIs" dxfId="3333" priority="3329" stopIfTrue="1" operator="equal">
      <formula>$AX$142</formula>
    </cfRule>
  </conditionalFormatting>
  <conditionalFormatting sqref="Z366:AA366">
    <cfRule type="cellIs" dxfId="3332" priority="3326" stopIfTrue="1" operator="equal">
      <formula>$AX$142</formula>
    </cfRule>
  </conditionalFormatting>
  <conditionalFormatting sqref="AF366:AG366">
    <cfRule type="cellIs" dxfId="3331" priority="3328" stopIfTrue="1" operator="equal">
      <formula>$AX$142</formula>
    </cfRule>
  </conditionalFormatting>
  <conditionalFormatting sqref="AC366">
    <cfRule type="cellIs" dxfId="3330" priority="3327" stopIfTrue="1" operator="equal">
      <formula>$AX$142</formula>
    </cfRule>
  </conditionalFormatting>
  <conditionalFormatting sqref="E366">
    <cfRule type="cellIs" dxfId="3329" priority="3325" stopIfTrue="1" operator="equal">
      <formula>$AX$142</formula>
    </cfRule>
  </conditionalFormatting>
  <conditionalFormatting sqref="M366:O366">
    <cfRule type="cellIs" dxfId="3328" priority="3324" stopIfTrue="1" operator="equal">
      <formula>$AX$142</formula>
    </cfRule>
  </conditionalFormatting>
  <conditionalFormatting sqref="C366:D366">
    <cfRule type="cellIs" dxfId="3327" priority="3323" stopIfTrue="1" operator="equal">
      <formula>$AX$142</formula>
    </cfRule>
  </conditionalFormatting>
  <conditionalFormatting sqref="S366">
    <cfRule type="cellIs" dxfId="3326" priority="3322" stopIfTrue="1" operator="equal">
      <formula>$AX$141</formula>
    </cfRule>
  </conditionalFormatting>
  <conditionalFormatting sqref="AP367">
    <cfRule type="cellIs" dxfId="3325" priority="3321" stopIfTrue="1" operator="equal">
      <formula>$AX$142</formula>
    </cfRule>
  </conditionalFormatting>
  <conditionalFormatting sqref="AD367">
    <cfRule type="cellIs" dxfId="3324" priority="3320" stopIfTrue="1" operator="equal">
      <formula>$AX$142</formula>
    </cfRule>
  </conditionalFormatting>
  <conditionalFormatting sqref="P367">
    <cfRule type="cellIs" dxfId="3323" priority="3319" stopIfTrue="1" operator="equal">
      <formula>$AX$142</formula>
    </cfRule>
  </conditionalFormatting>
  <conditionalFormatting sqref="H367">
    <cfRule type="cellIs" dxfId="3322" priority="3318" stopIfTrue="1" operator="equal">
      <formula>$AX$142</formula>
    </cfRule>
  </conditionalFormatting>
  <conditionalFormatting sqref="AE367">
    <cfRule type="cellIs" dxfId="3321" priority="3317" stopIfTrue="1" operator="equal">
      <formula>$AX$142</formula>
    </cfRule>
  </conditionalFormatting>
  <conditionalFormatting sqref="Q367">
    <cfRule type="cellIs" dxfId="3320" priority="3316" stopIfTrue="1" operator="equal">
      <formula>$AX$142</formula>
    </cfRule>
  </conditionalFormatting>
  <conditionalFormatting sqref="AJ367">
    <cfRule type="cellIs" dxfId="3319" priority="3315" stopIfTrue="1" operator="equal">
      <formula>$AX$142</formula>
    </cfRule>
  </conditionalFormatting>
  <conditionalFormatting sqref="T367:U367">
    <cfRule type="cellIs" dxfId="3318" priority="3314" stopIfTrue="1" operator="equal">
      <formula>$AX$142</formula>
    </cfRule>
  </conditionalFormatting>
  <conditionalFormatting sqref="F367">
    <cfRule type="cellIs" dxfId="3317" priority="3313" stopIfTrue="1" operator="equal">
      <formula>$AX$142</formula>
    </cfRule>
  </conditionalFormatting>
  <conditionalFormatting sqref="AH367">
    <cfRule type="cellIs" dxfId="3316" priority="3312" stopIfTrue="1" operator="equal">
      <formula>$AX$142</formula>
    </cfRule>
  </conditionalFormatting>
  <conditionalFormatting sqref="AK367">
    <cfRule type="cellIs" dxfId="3315" priority="3311" stopIfTrue="1" operator="equal">
      <formula>$AX$142</formula>
    </cfRule>
  </conditionalFormatting>
  <conditionalFormatting sqref="G367">
    <cfRule type="cellIs" dxfId="3314" priority="3310" stopIfTrue="1" operator="equal">
      <formula>$AX$142</formula>
    </cfRule>
  </conditionalFormatting>
  <conditionalFormatting sqref="V367">
    <cfRule type="cellIs" dxfId="3313" priority="3309" stopIfTrue="1" operator="equal">
      <formula>$AX$142</formula>
    </cfRule>
  </conditionalFormatting>
  <conditionalFormatting sqref="AB367">
    <cfRule type="cellIs" dxfId="3312" priority="3308" stopIfTrue="1" operator="equal">
      <formula>$AX$142</formula>
    </cfRule>
  </conditionalFormatting>
  <conditionalFormatting sqref="W367">
    <cfRule type="cellIs" dxfId="3311" priority="3307" stopIfTrue="1" operator="equal">
      <formula>$AX$142</formula>
    </cfRule>
  </conditionalFormatting>
  <conditionalFormatting sqref="Z367:AA367">
    <cfRule type="cellIs" dxfId="3310" priority="3304" stopIfTrue="1" operator="equal">
      <formula>$AX$142</formula>
    </cfRule>
  </conditionalFormatting>
  <conditionalFormatting sqref="AF367:AG367">
    <cfRule type="cellIs" dxfId="3309" priority="3306" stopIfTrue="1" operator="equal">
      <formula>$AX$142</formula>
    </cfRule>
  </conditionalFormatting>
  <conditionalFormatting sqref="AC367">
    <cfRule type="cellIs" dxfId="3308" priority="3305" stopIfTrue="1" operator="equal">
      <formula>$AX$142</formula>
    </cfRule>
  </conditionalFormatting>
  <conditionalFormatting sqref="E367">
    <cfRule type="cellIs" dxfId="3307" priority="3303" stopIfTrue="1" operator="equal">
      <formula>$AX$142</formula>
    </cfRule>
  </conditionalFormatting>
  <conditionalFormatting sqref="M367:O367">
    <cfRule type="cellIs" dxfId="3306" priority="3302" stopIfTrue="1" operator="equal">
      <formula>$AX$142</formula>
    </cfRule>
  </conditionalFormatting>
  <conditionalFormatting sqref="C367:D367">
    <cfRule type="cellIs" dxfId="3305" priority="3301" stopIfTrue="1" operator="equal">
      <formula>$AX$142</formula>
    </cfRule>
  </conditionalFormatting>
  <conditionalFormatting sqref="S367">
    <cfRule type="cellIs" dxfId="3304" priority="3300" stopIfTrue="1" operator="equal">
      <formula>$AX$141</formula>
    </cfRule>
  </conditionalFormatting>
  <conditionalFormatting sqref="AP368">
    <cfRule type="cellIs" dxfId="3303" priority="3299" stopIfTrue="1" operator="equal">
      <formula>$AX$142</formula>
    </cfRule>
  </conditionalFormatting>
  <conditionalFormatting sqref="AD368">
    <cfRule type="cellIs" dxfId="3302" priority="3298" stopIfTrue="1" operator="equal">
      <formula>$AX$142</formula>
    </cfRule>
  </conditionalFormatting>
  <conditionalFormatting sqref="P368">
    <cfRule type="cellIs" dxfId="3301" priority="3297" stopIfTrue="1" operator="equal">
      <formula>$AX$142</formula>
    </cfRule>
  </conditionalFormatting>
  <conditionalFormatting sqref="H368">
    <cfRule type="cellIs" dxfId="3300" priority="3296" stopIfTrue="1" operator="equal">
      <formula>$AX$142</formula>
    </cfRule>
  </conditionalFormatting>
  <conditionalFormatting sqref="AE368">
    <cfRule type="cellIs" dxfId="3299" priority="3295" stopIfTrue="1" operator="equal">
      <formula>$AX$142</formula>
    </cfRule>
  </conditionalFormatting>
  <conditionalFormatting sqref="Q368">
    <cfRule type="cellIs" dxfId="3298" priority="3294" stopIfTrue="1" operator="equal">
      <formula>$AX$142</formula>
    </cfRule>
  </conditionalFormatting>
  <conditionalFormatting sqref="AJ368">
    <cfRule type="cellIs" dxfId="3297" priority="3293" stopIfTrue="1" operator="equal">
      <formula>$AX$142</formula>
    </cfRule>
  </conditionalFormatting>
  <conditionalFormatting sqref="T368:U368">
    <cfRule type="cellIs" dxfId="3296" priority="3292" stopIfTrue="1" operator="equal">
      <formula>$AX$142</formula>
    </cfRule>
  </conditionalFormatting>
  <conditionalFormatting sqref="F368">
    <cfRule type="cellIs" dxfId="3295" priority="3291" stopIfTrue="1" operator="equal">
      <formula>$AX$142</formula>
    </cfRule>
  </conditionalFormatting>
  <conditionalFormatting sqref="AH368">
    <cfRule type="cellIs" dxfId="3294" priority="3290" stopIfTrue="1" operator="equal">
      <formula>$AX$142</formula>
    </cfRule>
  </conditionalFormatting>
  <conditionalFormatting sqref="AK368">
    <cfRule type="cellIs" dxfId="3293" priority="3289" stopIfTrue="1" operator="equal">
      <formula>$AX$142</formula>
    </cfRule>
  </conditionalFormatting>
  <conditionalFormatting sqref="G368">
    <cfRule type="cellIs" dxfId="3292" priority="3288" stopIfTrue="1" operator="equal">
      <formula>$AX$142</formula>
    </cfRule>
  </conditionalFormatting>
  <conditionalFormatting sqref="V368">
    <cfRule type="cellIs" dxfId="3291" priority="3287" stopIfTrue="1" operator="equal">
      <formula>$AX$142</formula>
    </cfRule>
  </conditionalFormatting>
  <conditionalFormatting sqref="AB368">
    <cfRule type="cellIs" dxfId="3290" priority="3286" stopIfTrue="1" operator="equal">
      <formula>$AX$142</formula>
    </cfRule>
  </conditionalFormatting>
  <conditionalFormatting sqref="W368">
    <cfRule type="cellIs" dxfId="3289" priority="3285" stopIfTrue="1" operator="equal">
      <formula>$AX$142</formula>
    </cfRule>
  </conditionalFormatting>
  <conditionalFormatting sqref="Z368:AA368">
    <cfRule type="cellIs" dxfId="3288" priority="3282" stopIfTrue="1" operator="equal">
      <formula>$AX$142</formula>
    </cfRule>
  </conditionalFormatting>
  <conditionalFormatting sqref="AF368:AG368">
    <cfRule type="cellIs" dxfId="3287" priority="3284" stopIfTrue="1" operator="equal">
      <formula>$AX$142</formula>
    </cfRule>
  </conditionalFormatting>
  <conditionalFormatting sqref="AC368">
    <cfRule type="cellIs" dxfId="3286" priority="3283" stopIfTrue="1" operator="equal">
      <formula>$AX$142</formula>
    </cfRule>
  </conditionalFormatting>
  <conditionalFormatting sqref="E368">
    <cfRule type="cellIs" dxfId="3285" priority="3281" stopIfTrue="1" operator="equal">
      <formula>$AX$142</formula>
    </cfRule>
  </conditionalFormatting>
  <conditionalFormatting sqref="M368:O368">
    <cfRule type="cellIs" dxfId="3284" priority="3280" stopIfTrue="1" operator="equal">
      <formula>$AX$142</formula>
    </cfRule>
  </conditionalFormatting>
  <conditionalFormatting sqref="C368:D368">
    <cfRule type="cellIs" dxfId="3283" priority="3279" stopIfTrue="1" operator="equal">
      <formula>$AX$142</formula>
    </cfRule>
  </conditionalFormatting>
  <conditionalFormatting sqref="S368">
    <cfRule type="cellIs" dxfId="3282" priority="3278" stopIfTrue="1" operator="equal">
      <formula>$AX$141</formula>
    </cfRule>
  </conditionalFormatting>
  <conditionalFormatting sqref="AP369">
    <cfRule type="cellIs" dxfId="3281" priority="3277" stopIfTrue="1" operator="equal">
      <formula>$AX$142</formula>
    </cfRule>
  </conditionalFormatting>
  <conditionalFormatting sqref="AD369">
    <cfRule type="cellIs" dxfId="3280" priority="3276" stopIfTrue="1" operator="equal">
      <formula>$AX$142</formula>
    </cfRule>
  </conditionalFormatting>
  <conditionalFormatting sqref="P369">
    <cfRule type="cellIs" dxfId="3279" priority="3275" stopIfTrue="1" operator="equal">
      <formula>$AX$142</formula>
    </cfRule>
  </conditionalFormatting>
  <conditionalFormatting sqref="H369">
    <cfRule type="cellIs" dxfId="3278" priority="3274" stopIfTrue="1" operator="equal">
      <formula>$AX$142</formula>
    </cfRule>
  </conditionalFormatting>
  <conditionalFormatting sqref="AE369">
    <cfRule type="cellIs" dxfId="3277" priority="3273" stopIfTrue="1" operator="equal">
      <formula>$AX$142</formula>
    </cfRule>
  </conditionalFormatting>
  <conditionalFormatting sqref="Q369">
    <cfRule type="cellIs" dxfId="3276" priority="3272" stopIfTrue="1" operator="equal">
      <formula>$AX$142</formula>
    </cfRule>
  </conditionalFormatting>
  <conditionalFormatting sqref="AJ369">
    <cfRule type="cellIs" dxfId="3275" priority="3271" stopIfTrue="1" operator="equal">
      <formula>$AX$142</formula>
    </cfRule>
  </conditionalFormatting>
  <conditionalFormatting sqref="T369:U369">
    <cfRule type="cellIs" dxfId="3274" priority="3270" stopIfTrue="1" operator="equal">
      <formula>$AX$142</formula>
    </cfRule>
  </conditionalFormatting>
  <conditionalFormatting sqref="F369">
    <cfRule type="cellIs" dxfId="3273" priority="3269" stopIfTrue="1" operator="equal">
      <formula>$AX$142</formula>
    </cfRule>
  </conditionalFormatting>
  <conditionalFormatting sqref="AH369">
    <cfRule type="cellIs" dxfId="3272" priority="3268" stopIfTrue="1" operator="equal">
      <formula>$AX$142</formula>
    </cfRule>
  </conditionalFormatting>
  <conditionalFormatting sqref="AK369">
    <cfRule type="cellIs" dxfId="3271" priority="3267" stopIfTrue="1" operator="equal">
      <formula>$AX$142</formula>
    </cfRule>
  </conditionalFormatting>
  <conditionalFormatting sqref="G369">
    <cfRule type="cellIs" dxfId="3270" priority="3266" stopIfTrue="1" operator="equal">
      <formula>$AX$142</formula>
    </cfRule>
  </conditionalFormatting>
  <conditionalFormatting sqref="V369">
    <cfRule type="cellIs" dxfId="3269" priority="3265" stopIfTrue="1" operator="equal">
      <formula>$AX$142</formula>
    </cfRule>
  </conditionalFormatting>
  <conditionalFormatting sqref="AB369">
    <cfRule type="cellIs" dxfId="3268" priority="3264" stopIfTrue="1" operator="equal">
      <formula>$AX$142</formula>
    </cfRule>
  </conditionalFormatting>
  <conditionalFormatting sqref="W369">
    <cfRule type="cellIs" dxfId="3267" priority="3263" stopIfTrue="1" operator="equal">
      <formula>$AX$142</formula>
    </cfRule>
  </conditionalFormatting>
  <conditionalFormatting sqref="Z369:AA369">
    <cfRule type="cellIs" dxfId="3266" priority="3260" stopIfTrue="1" operator="equal">
      <formula>$AX$142</formula>
    </cfRule>
  </conditionalFormatting>
  <conditionalFormatting sqref="AF369:AG369">
    <cfRule type="cellIs" dxfId="3265" priority="3262" stopIfTrue="1" operator="equal">
      <formula>$AX$142</formula>
    </cfRule>
  </conditionalFormatting>
  <conditionalFormatting sqref="AC369">
    <cfRule type="cellIs" dxfId="3264" priority="3261" stopIfTrue="1" operator="equal">
      <formula>$AX$142</formula>
    </cfRule>
  </conditionalFormatting>
  <conditionalFormatting sqref="E369">
    <cfRule type="cellIs" dxfId="3263" priority="3259" stopIfTrue="1" operator="equal">
      <formula>$AX$142</formula>
    </cfRule>
  </conditionalFormatting>
  <conditionalFormatting sqref="M369:O369">
    <cfRule type="cellIs" dxfId="3262" priority="3258" stopIfTrue="1" operator="equal">
      <formula>$AX$142</formula>
    </cfRule>
  </conditionalFormatting>
  <conditionalFormatting sqref="C369:D369">
    <cfRule type="cellIs" dxfId="3261" priority="3257" stopIfTrue="1" operator="equal">
      <formula>$AX$142</formula>
    </cfRule>
  </conditionalFormatting>
  <conditionalFormatting sqref="S369">
    <cfRule type="cellIs" dxfId="3260" priority="3256" stopIfTrue="1" operator="equal">
      <formula>$AX$141</formula>
    </cfRule>
  </conditionalFormatting>
  <conditionalFormatting sqref="AP370">
    <cfRule type="cellIs" dxfId="3259" priority="3255" stopIfTrue="1" operator="equal">
      <formula>$AX$142</formula>
    </cfRule>
  </conditionalFormatting>
  <conditionalFormatting sqref="AD370">
    <cfRule type="cellIs" dxfId="3258" priority="3254" stopIfTrue="1" operator="equal">
      <formula>$AX$142</formula>
    </cfRule>
  </conditionalFormatting>
  <conditionalFormatting sqref="P370">
    <cfRule type="cellIs" dxfId="3257" priority="3253" stopIfTrue="1" operator="equal">
      <formula>$AX$142</formula>
    </cfRule>
  </conditionalFormatting>
  <conditionalFormatting sqref="H370">
    <cfRule type="cellIs" dxfId="3256" priority="3252" stopIfTrue="1" operator="equal">
      <formula>$AX$142</formula>
    </cfRule>
  </conditionalFormatting>
  <conditionalFormatting sqref="AE370">
    <cfRule type="cellIs" dxfId="3255" priority="3251" stopIfTrue="1" operator="equal">
      <formula>$AX$142</formula>
    </cfRule>
  </conditionalFormatting>
  <conditionalFormatting sqref="Q370">
    <cfRule type="cellIs" dxfId="3254" priority="3250" stopIfTrue="1" operator="equal">
      <formula>$AX$142</formula>
    </cfRule>
  </conditionalFormatting>
  <conditionalFormatting sqref="AJ370">
    <cfRule type="cellIs" dxfId="3253" priority="3249" stopIfTrue="1" operator="equal">
      <formula>$AX$142</formula>
    </cfRule>
  </conditionalFormatting>
  <conditionalFormatting sqref="T370:U370">
    <cfRule type="cellIs" dxfId="3252" priority="3248" stopIfTrue="1" operator="equal">
      <formula>$AX$142</formula>
    </cfRule>
  </conditionalFormatting>
  <conditionalFormatting sqref="F370">
    <cfRule type="cellIs" dxfId="3251" priority="3247" stopIfTrue="1" operator="equal">
      <formula>$AX$142</formula>
    </cfRule>
  </conditionalFormatting>
  <conditionalFormatting sqref="AH370">
    <cfRule type="cellIs" dxfId="3250" priority="3246" stopIfTrue="1" operator="equal">
      <formula>$AX$142</formula>
    </cfRule>
  </conditionalFormatting>
  <conditionalFormatting sqref="AK370">
    <cfRule type="cellIs" dxfId="3249" priority="3245" stopIfTrue="1" operator="equal">
      <formula>$AX$142</formula>
    </cfRule>
  </conditionalFormatting>
  <conditionalFormatting sqref="G370">
    <cfRule type="cellIs" dxfId="3248" priority="3244" stopIfTrue="1" operator="equal">
      <formula>$AX$142</formula>
    </cfRule>
  </conditionalFormatting>
  <conditionalFormatting sqref="V370">
    <cfRule type="cellIs" dxfId="3247" priority="3243" stopIfTrue="1" operator="equal">
      <formula>$AX$142</formula>
    </cfRule>
  </conditionalFormatting>
  <conditionalFormatting sqref="AB370">
    <cfRule type="cellIs" dxfId="3246" priority="3242" stopIfTrue="1" operator="equal">
      <formula>$AX$142</formula>
    </cfRule>
  </conditionalFormatting>
  <conditionalFormatting sqref="W370">
    <cfRule type="cellIs" dxfId="3245" priority="3241" stopIfTrue="1" operator="equal">
      <formula>$AX$142</formula>
    </cfRule>
  </conditionalFormatting>
  <conditionalFormatting sqref="Z370:AA370">
    <cfRule type="cellIs" dxfId="3244" priority="3238" stopIfTrue="1" operator="equal">
      <formula>$AX$142</formula>
    </cfRule>
  </conditionalFormatting>
  <conditionalFormatting sqref="AF370:AG370">
    <cfRule type="cellIs" dxfId="3243" priority="3240" stopIfTrue="1" operator="equal">
      <formula>$AX$142</formula>
    </cfRule>
  </conditionalFormatting>
  <conditionalFormatting sqref="AC370">
    <cfRule type="cellIs" dxfId="3242" priority="3239" stopIfTrue="1" operator="equal">
      <formula>$AX$142</formula>
    </cfRule>
  </conditionalFormatting>
  <conditionalFormatting sqref="E370">
    <cfRule type="cellIs" dxfId="3241" priority="3237" stopIfTrue="1" operator="equal">
      <formula>$AX$142</formula>
    </cfRule>
  </conditionalFormatting>
  <conditionalFormatting sqref="M370:O370">
    <cfRule type="cellIs" dxfId="3240" priority="3236" stopIfTrue="1" operator="equal">
      <formula>$AX$142</formula>
    </cfRule>
  </conditionalFormatting>
  <conditionalFormatting sqref="C370:D370">
    <cfRule type="cellIs" dxfId="3239" priority="3235" stopIfTrue="1" operator="equal">
      <formula>$AX$142</formula>
    </cfRule>
  </conditionalFormatting>
  <conditionalFormatting sqref="S370">
    <cfRule type="cellIs" dxfId="3238" priority="3234" stopIfTrue="1" operator="equal">
      <formula>$AX$141</formula>
    </cfRule>
  </conditionalFormatting>
  <conditionalFormatting sqref="AP371">
    <cfRule type="cellIs" dxfId="3237" priority="3233" stopIfTrue="1" operator="equal">
      <formula>$AX$142</formula>
    </cfRule>
  </conditionalFormatting>
  <conditionalFormatting sqref="AD371">
    <cfRule type="cellIs" dxfId="3236" priority="3232" stopIfTrue="1" operator="equal">
      <formula>$AX$142</formula>
    </cfRule>
  </conditionalFormatting>
  <conditionalFormatting sqref="P371">
    <cfRule type="cellIs" dxfId="3235" priority="3231" stopIfTrue="1" operator="equal">
      <formula>$AX$142</formula>
    </cfRule>
  </conditionalFormatting>
  <conditionalFormatting sqref="H371">
    <cfRule type="cellIs" dxfId="3234" priority="3230" stopIfTrue="1" operator="equal">
      <formula>$AX$142</formula>
    </cfRule>
  </conditionalFormatting>
  <conditionalFormatting sqref="AE371">
    <cfRule type="cellIs" dxfId="3233" priority="3229" stopIfTrue="1" operator="equal">
      <formula>$AX$142</formula>
    </cfRule>
  </conditionalFormatting>
  <conditionalFormatting sqref="Q371">
    <cfRule type="cellIs" dxfId="3232" priority="3228" stopIfTrue="1" operator="equal">
      <formula>$AX$142</formula>
    </cfRule>
  </conditionalFormatting>
  <conditionalFormatting sqref="AJ371">
    <cfRule type="cellIs" dxfId="3231" priority="3227" stopIfTrue="1" operator="equal">
      <formula>$AX$142</formula>
    </cfRule>
  </conditionalFormatting>
  <conditionalFormatting sqref="T371:U371">
    <cfRule type="cellIs" dxfId="3230" priority="3226" stopIfTrue="1" operator="equal">
      <formula>$AX$142</formula>
    </cfRule>
  </conditionalFormatting>
  <conditionalFormatting sqref="F371">
    <cfRule type="cellIs" dxfId="3229" priority="3225" stopIfTrue="1" operator="equal">
      <formula>$AX$142</formula>
    </cfRule>
  </conditionalFormatting>
  <conditionalFormatting sqref="AH371">
    <cfRule type="cellIs" dxfId="3228" priority="3224" stopIfTrue="1" operator="equal">
      <formula>$AX$142</formula>
    </cfRule>
  </conditionalFormatting>
  <conditionalFormatting sqref="AK371">
    <cfRule type="cellIs" dxfId="3227" priority="3223" stopIfTrue="1" operator="equal">
      <formula>$AX$142</formula>
    </cfRule>
  </conditionalFormatting>
  <conditionalFormatting sqref="G371">
    <cfRule type="cellIs" dxfId="3226" priority="3222" stopIfTrue="1" operator="equal">
      <formula>$AX$142</formula>
    </cfRule>
  </conditionalFormatting>
  <conditionalFormatting sqref="V371">
    <cfRule type="cellIs" dxfId="3225" priority="3221" stopIfTrue="1" operator="equal">
      <formula>$AX$142</formula>
    </cfRule>
  </conditionalFormatting>
  <conditionalFormatting sqref="AB371">
    <cfRule type="cellIs" dxfId="3224" priority="3220" stopIfTrue="1" operator="equal">
      <formula>$AX$142</formula>
    </cfRule>
  </conditionalFormatting>
  <conditionalFormatting sqref="W371">
    <cfRule type="cellIs" dxfId="3223" priority="3219" stopIfTrue="1" operator="equal">
      <formula>$AX$142</formula>
    </cfRule>
  </conditionalFormatting>
  <conditionalFormatting sqref="Z371:AA371">
    <cfRule type="cellIs" dxfId="3222" priority="3216" stopIfTrue="1" operator="equal">
      <formula>$AX$142</formula>
    </cfRule>
  </conditionalFormatting>
  <conditionalFormatting sqref="AF371:AG371">
    <cfRule type="cellIs" dxfId="3221" priority="3218" stopIfTrue="1" operator="equal">
      <formula>$AX$142</formula>
    </cfRule>
  </conditionalFormatting>
  <conditionalFormatting sqref="AC371">
    <cfRule type="cellIs" dxfId="3220" priority="3217" stopIfTrue="1" operator="equal">
      <formula>$AX$142</formula>
    </cfRule>
  </conditionalFormatting>
  <conditionalFormatting sqref="E371">
    <cfRule type="cellIs" dxfId="3219" priority="3215" stopIfTrue="1" operator="equal">
      <formula>$AX$142</formula>
    </cfRule>
  </conditionalFormatting>
  <conditionalFormatting sqref="M371:O371">
    <cfRule type="cellIs" dxfId="3218" priority="3214" stopIfTrue="1" operator="equal">
      <formula>$AX$142</formula>
    </cfRule>
  </conditionalFormatting>
  <conditionalFormatting sqref="C371:D371">
    <cfRule type="cellIs" dxfId="3217" priority="3213" stopIfTrue="1" operator="equal">
      <formula>$AX$142</formula>
    </cfRule>
  </conditionalFormatting>
  <conditionalFormatting sqref="S371">
    <cfRule type="cellIs" dxfId="3216" priority="3212" stopIfTrue="1" operator="equal">
      <formula>$AX$141</formula>
    </cfRule>
  </conditionalFormatting>
  <conditionalFormatting sqref="AP372">
    <cfRule type="cellIs" dxfId="3215" priority="3211" stopIfTrue="1" operator="equal">
      <formula>$AX$142</formula>
    </cfRule>
  </conditionalFormatting>
  <conditionalFormatting sqref="AD372">
    <cfRule type="cellIs" dxfId="3214" priority="3210" stopIfTrue="1" operator="equal">
      <formula>$AX$142</formula>
    </cfRule>
  </conditionalFormatting>
  <conditionalFormatting sqref="P372">
    <cfRule type="cellIs" dxfId="3213" priority="3209" stopIfTrue="1" operator="equal">
      <formula>$AX$142</formula>
    </cfRule>
  </conditionalFormatting>
  <conditionalFormatting sqref="H372">
    <cfRule type="cellIs" dxfId="3212" priority="3208" stopIfTrue="1" operator="equal">
      <formula>$AX$142</formula>
    </cfRule>
  </conditionalFormatting>
  <conditionalFormatting sqref="AE372">
    <cfRule type="cellIs" dxfId="3211" priority="3207" stopIfTrue="1" operator="equal">
      <formula>$AX$142</formula>
    </cfRule>
  </conditionalFormatting>
  <conditionalFormatting sqref="Q372">
    <cfRule type="cellIs" dxfId="3210" priority="3206" stopIfTrue="1" operator="equal">
      <formula>$AX$142</formula>
    </cfRule>
  </conditionalFormatting>
  <conditionalFormatting sqref="AJ372">
    <cfRule type="cellIs" dxfId="3209" priority="3205" stopIfTrue="1" operator="equal">
      <formula>$AX$142</formula>
    </cfRule>
  </conditionalFormatting>
  <conditionalFormatting sqref="T372:U372">
    <cfRule type="cellIs" dxfId="3208" priority="3204" stopIfTrue="1" operator="equal">
      <formula>$AX$142</formula>
    </cfRule>
  </conditionalFormatting>
  <conditionalFormatting sqref="F372">
    <cfRule type="cellIs" dxfId="3207" priority="3203" stopIfTrue="1" operator="equal">
      <formula>$AX$142</formula>
    </cfRule>
  </conditionalFormatting>
  <conditionalFormatting sqref="AH372">
    <cfRule type="cellIs" dxfId="3206" priority="3202" stopIfTrue="1" operator="equal">
      <formula>$AX$142</formula>
    </cfRule>
  </conditionalFormatting>
  <conditionalFormatting sqref="AK372">
    <cfRule type="cellIs" dxfId="3205" priority="3201" stopIfTrue="1" operator="equal">
      <formula>$AX$142</formula>
    </cfRule>
  </conditionalFormatting>
  <conditionalFormatting sqref="G372">
    <cfRule type="cellIs" dxfId="3204" priority="3200" stopIfTrue="1" operator="equal">
      <formula>$AX$142</formula>
    </cfRule>
  </conditionalFormatting>
  <conditionalFormatting sqref="V372">
    <cfRule type="cellIs" dxfId="3203" priority="3199" stopIfTrue="1" operator="equal">
      <formula>$AX$142</formula>
    </cfRule>
  </conditionalFormatting>
  <conditionalFormatting sqref="AB372">
    <cfRule type="cellIs" dxfId="3202" priority="3198" stopIfTrue="1" operator="equal">
      <formula>$AX$142</formula>
    </cfRule>
  </conditionalFormatting>
  <conditionalFormatting sqref="W372">
    <cfRule type="cellIs" dxfId="3201" priority="3197" stopIfTrue="1" operator="equal">
      <formula>$AX$142</formula>
    </cfRule>
  </conditionalFormatting>
  <conditionalFormatting sqref="Z372:AA372">
    <cfRule type="cellIs" dxfId="3200" priority="3194" stopIfTrue="1" operator="equal">
      <formula>$AX$142</formula>
    </cfRule>
  </conditionalFormatting>
  <conditionalFormatting sqref="AF372:AG372">
    <cfRule type="cellIs" dxfId="3199" priority="3196" stopIfTrue="1" operator="equal">
      <formula>$AX$142</formula>
    </cfRule>
  </conditionalFormatting>
  <conditionalFormatting sqref="AC372">
    <cfRule type="cellIs" dxfId="3198" priority="3195" stopIfTrue="1" operator="equal">
      <formula>$AX$142</formula>
    </cfRule>
  </conditionalFormatting>
  <conditionalFormatting sqref="E372">
    <cfRule type="cellIs" dxfId="3197" priority="3193" stopIfTrue="1" operator="equal">
      <formula>$AX$142</formula>
    </cfRule>
  </conditionalFormatting>
  <conditionalFormatting sqref="M372:O372">
    <cfRule type="cellIs" dxfId="3196" priority="3192" stopIfTrue="1" operator="equal">
      <formula>$AX$142</formula>
    </cfRule>
  </conditionalFormatting>
  <conditionalFormatting sqref="C372:D372">
    <cfRule type="cellIs" dxfId="3195" priority="3191" stopIfTrue="1" operator="equal">
      <formula>$AX$142</formula>
    </cfRule>
  </conditionalFormatting>
  <conditionalFormatting sqref="S372">
    <cfRule type="cellIs" dxfId="3194" priority="3190" stopIfTrue="1" operator="equal">
      <formula>$AX$141</formula>
    </cfRule>
  </conditionalFormatting>
  <conditionalFormatting sqref="AP373">
    <cfRule type="cellIs" dxfId="3193" priority="3189" stopIfTrue="1" operator="equal">
      <formula>$AX$142</formula>
    </cfRule>
  </conditionalFormatting>
  <conditionalFormatting sqref="AD373">
    <cfRule type="cellIs" dxfId="3192" priority="3188" stopIfTrue="1" operator="equal">
      <formula>$AX$142</formula>
    </cfRule>
  </conditionalFormatting>
  <conditionalFormatting sqref="P373">
    <cfRule type="cellIs" dxfId="3191" priority="3187" stopIfTrue="1" operator="equal">
      <formula>$AX$142</formula>
    </cfRule>
  </conditionalFormatting>
  <conditionalFormatting sqref="H373">
    <cfRule type="cellIs" dxfId="3190" priority="3186" stopIfTrue="1" operator="equal">
      <formula>$AX$142</formula>
    </cfRule>
  </conditionalFormatting>
  <conditionalFormatting sqref="AE373">
    <cfRule type="cellIs" dxfId="3189" priority="3185" stopIfTrue="1" operator="equal">
      <formula>$AX$142</formula>
    </cfRule>
  </conditionalFormatting>
  <conditionalFormatting sqref="Q373">
    <cfRule type="cellIs" dxfId="3188" priority="3184" stopIfTrue="1" operator="equal">
      <formula>$AX$142</formula>
    </cfRule>
  </conditionalFormatting>
  <conditionalFormatting sqref="AJ373">
    <cfRule type="cellIs" dxfId="3187" priority="3183" stopIfTrue="1" operator="equal">
      <formula>$AX$142</formula>
    </cfRule>
  </conditionalFormatting>
  <conditionalFormatting sqref="T373:U373">
    <cfRule type="cellIs" dxfId="3186" priority="3182" stopIfTrue="1" operator="equal">
      <formula>$AX$142</formula>
    </cfRule>
  </conditionalFormatting>
  <conditionalFormatting sqref="F373">
    <cfRule type="cellIs" dxfId="3185" priority="3181" stopIfTrue="1" operator="equal">
      <formula>$AX$142</formula>
    </cfRule>
  </conditionalFormatting>
  <conditionalFormatting sqref="AH373">
    <cfRule type="cellIs" dxfId="3184" priority="3180" stopIfTrue="1" operator="equal">
      <formula>$AX$142</formula>
    </cfRule>
  </conditionalFormatting>
  <conditionalFormatting sqref="AK373">
    <cfRule type="cellIs" dxfId="3183" priority="3179" stopIfTrue="1" operator="equal">
      <formula>$AX$142</formula>
    </cfRule>
  </conditionalFormatting>
  <conditionalFormatting sqref="G373">
    <cfRule type="cellIs" dxfId="3182" priority="3178" stopIfTrue="1" operator="equal">
      <formula>$AX$142</formula>
    </cfRule>
  </conditionalFormatting>
  <conditionalFormatting sqref="V373">
    <cfRule type="cellIs" dxfId="3181" priority="3177" stopIfTrue="1" operator="equal">
      <formula>$AX$142</formula>
    </cfRule>
  </conditionalFormatting>
  <conditionalFormatting sqref="AB373">
    <cfRule type="cellIs" dxfId="3180" priority="3176" stopIfTrue="1" operator="equal">
      <formula>$AX$142</formula>
    </cfRule>
  </conditionalFormatting>
  <conditionalFormatting sqref="W373">
    <cfRule type="cellIs" dxfId="3179" priority="3175" stopIfTrue="1" operator="equal">
      <formula>$AX$142</formula>
    </cfRule>
  </conditionalFormatting>
  <conditionalFormatting sqref="Z373:AA373">
    <cfRule type="cellIs" dxfId="3178" priority="3172" stopIfTrue="1" operator="equal">
      <formula>$AX$142</formula>
    </cfRule>
  </conditionalFormatting>
  <conditionalFormatting sqref="AF373:AG373">
    <cfRule type="cellIs" dxfId="3177" priority="3174" stopIfTrue="1" operator="equal">
      <formula>$AX$142</formula>
    </cfRule>
  </conditionalFormatting>
  <conditionalFormatting sqref="AC373">
    <cfRule type="cellIs" dxfId="3176" priority="3173" stopIfTrue="1" operator="equal">
      <formula>$AX$142</formula>
    </cfRule>
  </conditionalFormatting>
  <conditionalFormatting sqref="E373">
    <cfRule type="cellIs" dxfId="3175" priority="3171" stopIfTrue="1" operator="equal">
      <formula>$AX$142</formula>
    </cfRule>
  </conditionalFormatting>
  <conditionalFormatting sqref="M373:O373">
    <cfRule type="cellIs" dxfId="3174" priority="3170" stopIfTrue="1" operator="equal">
      <formula>$AX$142</formula>
    </cfRule>
  </conditionalFormatting>
  <conditionalFormatting sqref="C373:D373">
    <cfRule type="cellIs" dxfId="3173" priority="3169" stopIfTrue="1" operator="equal">
      <formula>$AX$142</formula>
    </cfRule>
  </conditionalFormatting>
  <conditionalFormatting sqref="S373">
    <cfRule type="cellIs" dxfId="3172" priority="3168" stopIfTrue="1" operator="equal">
      <formula>$AX$141</formula>
    </cfRule>
  </conditionalFormatting>
  <conditionalFormatting sqref="AP374">
    <cfRule type="cellIs" dxfId="3171" priority="3167" stopIfTrue="1" operator="equal">
      <formula>$AX$142</formula>
    </cfRule>
  </conditionalFormatting>
  <conditionalFormatting sqref="AD374">
    <cfRule type="cellIs" dxfId="3170" priority="3166" stopIfTrue="1" operator="equal">
      <formula>$AX$142</formula>
    </cfRule>
  </conditionalFormatting>
  <conditionalFormatting sqref="P374">
    <cfRule type="cellIs" dxfId="3169" priority="3165" stopIfTrue="1" operator="equal">
      <formula>$AX$142</formula>
    </cfRule>
  </conditionalFormatting>
  <conditionalFormatting sqref="H374">
    <cfRule type="cellIs" dxfId="3168" priority="3164" stopIfTrue="1" operator="equal">
      <formula>$AX$142</formula>
    </cfRule>
  </conditionalFormatting>
  <conditionalFormatting sqref="AE374">
    <cfRule type="cellIs" dxfId="3167" priority="3163" stopIfTrue="1" operator="equal">
      <formula>$AX$142</formula>
    </cfRule>
  </conditionalFormatting>
  <conditionalFormatting sqref="Q374">
    <cfRule type="cellIs" dxfId="3166" priority="3162" stopIfTrue="1" operator="equal">
      <formula>$AX$142</formula>
    </cfRule>
  </conditionalFormatting>
  <conditionalFormatting sqref="AJ374">
    <cfRule type="cellIs" dxfId="3165" priority="3161" stopIfTrue="1" operator="equal">
      <formula>$AX$142</formula>
    </cfRule>
  </conditionalFormatting>
  <conditionalFormatting sqref="T374:U374">
    <cfRule type="cellIs" dxfId="3164" priority="3160" stopIfTrue="1" operator="equal">
      <formula>$AX$142</formula>
    </cfRule>
  </conditionalFormatting>
  <conditionalFormatting sqref="F374">
    <cfRule type="cellIs" dxfId="3163" priority="3159" stopIfTrue="1" operator="equal">
      <formula>$AX$142</formula>
    </cfRule>
  </conditionalFormatting>
  <conditionalFormatting sqref="AH374">
    <cfRule type="cellIs" dxfId="3162" priority="3158" stopIfTrue="1" operator="equal">
      <formula>$AX$142</formula>
    </cfRule>
  </conditionalFormatting>
  <conditionalFormatting sqref="AK374">
    <cfRule type="cellIs" dxfId="3161" priority="3157" stopIfTrue="1" operator="equal">
      <formula>$AX$142</formula>
    </cfRule>
  </conditionalFormatting>
  <conditionalFormatting sqref="G374">
    <cfRule type="cellIs" dxfId="3160" priority="3156" stopIfTrue="1" operator="equal">
      <formula>$AX$142</formula>
    </cfRule>
  </conditionalFormatting>
  <conditionalFormatting sqref="V374">
    <cfRule type="cellIs" dxfId="3159" priority="3155" stopIfTrue="1" operator="equal">
      <formula>$AX$142</formula>
    </cfRule>
  </conditionalFormatting>
  <conditionalFormatting sqref="AB374">
    <cfRule type="cellIs" dxfId="3158" priority="3154" stopIfTrue="1" operator="equal">
      <formula>$AX$142</formula>
    </cfRule>
  </conditionalFormatting>
  <conditionalFormatting sqref="W374">
    <cfRule type="cellIs" dxfId="3157" priority="3153" stopIfTrue="1" operator="equal">
      <formula>$AX$142</formula>
    </cfRule>
  </conditionalFormatting>
  <conditionalFormatting sqref="Z374:AA374">
    <cfRule type="cellIs" dxfId="3156" priority="3150" stopIfTrue="1" operator="equal">
      <formula>$AX$142</formula>
    </cfRule>
  </conditionalFormatting>
  <conditionalFormatting sqref="AF374:AG374">
    <cfRule type="cellIs" dxfId="3155" priority="3152" stopIfTrue="1" operator="equal">
      <formula>$AX$142</formula>
    </cfRule>
  </conditionalFormatting>
  <conditionalFormatting sqref="AC374">
    <cfRule type="cellIs" dxfId="3154" priority="3151" stopIfTrue="1" operator="equal">
      <formula>$AX$142</formula>
    </cfRule>
  </conditionalFormatting>
  <conditionalFormatting sqref="E374">
    <cfRule type="cellIs" dxfId="3153" priority="3149" stopIfTrue="1" operator="equal">
      <formula>$AX$142</formula>
    </cfRule>
  </conditionalFormatting>
  <conditionalFormatting sqref="M374:O374">
    <cfRule type="cellIs" dxfId="3152" priority="3148" stopIfTrue="1" operator="equal">
      <formula>$AX$142</formula>
    </cfRule>
  </conditionalFormatting>
  <conditionalFormatting sqref="C374:D374">
    <cfRule type="cellIs" dxfId="3151" priority="3147" stopIfTrue="1" operator="equal">
      <formula>$AX$142</formula>
    </cfRule>
  </conditionalFormatting>
  <conditionalFormatting sqref="S374">
    <cfRule type="cellIs" dxfId="3150" priority="3146" stopIfTrue="1" operator="equal">
      <formula>$AX$141</formula>
    </cfRule>
  </conditionalFormatting>
  <conditionalFormatting sqref="AP375">
    <cfRule type="cellIs" dxfId="3149" priority="3145" stopIfTrue="1" operator="equal">
      <formula>$AX$142</formula>
    </cfRule>
  </conditionalFormatting>
  <conditionalFormatting sqref="AD375">
    <cfRule type="cellIs" dxfId="3148" priority="3144" stopIfTrue="1" operator="equal">
      <formula>$AX$142</formula>
    </cfRule>
  </conditionalFormatting>
  <conditionalFormatting sqref="P375">
    <cfRule type="cellIs" dxfId="3147" priority="3143" stopIfTrue="1" operator="equal">
      <formula>$AX$142</formula>
    </cfRule>
  </conditionalFormatting>
  <conditionalFormatting sqref="H375">
    <cfRule type="cellIs" dxfId="3146" priority="3142" stopIfTrue="1" operator="equal">
      <formula>$AX$142</formula>
    </cfRule>
  </conditionalFormatting>
  <conditionalFormatting sqref="AE375">
    <cfRule type="cellIs" dxfId="3145" priority="3141" stopIfTrue="1" operator="equal">
      <formula>$AX$142</formula>
    </cfRule>
  </conditionalFormatting>
  <conditionalFormatting sqref="Q375">
    <cfRule type="cellIs" dxfId="3144" priority="3140" stopIfTrue="1" operator="equal">
      <formula>$AX$142</formula>
    </cfRule>
  </conditionalFormatting>
  <conditionalFormatting sqref="AJ375">
    <cfRule type="cellIs" dxfId="3143" priority="3139" stopIfTrue="1" operator="equal">
      <formula>$AX$142</formula>
    </cfRule>
  </conditionalFormatting>
  <conditionalFormatting sqref="T375:U375">
    <cfRule type="cellIs" dxfId="3142" priority="3138" stopIfTrue="1" operator="equal">
      <formula>$AX$142</formula>
    </cfRule>
  </conditionalFormatting>
  <conditionalFormatting sqref="F375">
    <cfRule type="cellIs" dxfId="3141" priority="3137" stopIfTrue="1" operator="equal">
      <formula>$AX$142</formula>
    </cfRule>
  </conditionalFormatting>
  <conditionalFormatting sqref="AH375">
    <cfRule type="cellIs" dxfId="3140" priority="3136" stopIfTrue="1" operator="equal">
      <formula>$AX$142</formula>
    </cfRule>
  </conditionalFormatting>
  <conditionalFormatting sqref="AK375">
    <cfRule type="cellIs" dxfId="3139" priority="3135" stopIfTrue="1" operator="equal">
      <formula>$AX$142</formula>
    </cfRule>
  </conditionalFormatting>
  <conditionalFormatting sqref="G375">
    <cfRule type="cellIs" dxfId="3138" priority="3134" stopIfTrue="1" operator="equal">
      <formula>$AX$142</formula>
    </cfRule>
  </conditionalFormatting>
  <conditionalFormatting sqref="V375">
    <cfRule type="cellIs" dxfId="3137" priority="3133" stopIfTrue="1" operator="equal">
      <formula>$AX$142</formula>
    </cfRule>
  </conditionalFormatting>
  <conditionalFormatting sqref="AB375">
    <cfRule type="cellIs" dxfId="3136" priority="3132" stopIfTrue="1" operator="equal">
      <formula>$AX$142</formula>
    </cfRule>
  </conditionalFormatting>
  <conditionalFormatting sqref="W375">
    <cfRule type="cellIs" dxfId="3135" priority="3131" stopIfTrue="1" operator="equal">
      <formula>$AX$142</formula>
    </cfRule>
  </conditionalFormatting>
  <conditionalFormatting sqref="Z375:AA375">
    <cfRule type="cellIs" dxfId="3134" priority="3128" stopIfTrue="1" operator="equal">
      <formula>$AX$142</formula>
    </cfRule>
  </conditionalFormatting>
  <conditionalFormatting sqref="AF375:AG375">
    <cfRule type="cellIs" dxfId="3133" priority="3130" stopIfTrue="1" operator="equal">
      <formula>$AX$142</formula>
    </cfRule>
  </conditionalFormatting>
  <conditionalFormatting sqref="AC375">
    <cfRule type="cellIs" dxfId="3132" priority="3129" stopIfTrue="1" operator="equal">
      <formula>$AX$142</formula>
    </cfRule>
  </conditionalFormatting>
  <conditionalFormatting sqref="E375">
    <cfRule type="cellIs" dxfId="3131" priority="3127" stopIfTrue="1" operator="equal">
      <formula>$AX$142</formula>
    </cfRule>
  </conditionalFormatting>
  <conditionalFormatting sqref="M375:O375">
    <cfRule type="cellIs" dxfId="3130" priority="3126" stopIfTrue="1" operator="equal">
      <formula>$AX$142</formula>
    </cfRule>
  </conditionalFormatting>
  <conditionalFormatting sqref="C375:D375">
    <cfRule type="cellIs" dxfId="3129" priority="3125" stopIfTrue="1" operator="equal">
      <formula>$AX$142</formula>
    </cfRule>
  </conditionalFormatting>
  <conditionalFormatting sqref="S375">
    <cfRule type="cellIs" dxfId="3128" priority="3124" stopIfTrue="1" operator="equal">
      <formula>$AX$141</formula>
    </cfRule>
  </conditionalFormatting>
  <conditionalFormatting sqref="AD376">
    <cfRule type="cellIs" dxfId="3127" priority="3123" stopIfTrue="1" operator="equal">
      <formula>$AX$142</formula>
    </cfRule>
  </conditionalFormatting>
  <conditionalFormatting sqref="P376">
    <cfRule type="cellIs" dxfId="3126" priority="3122" stopIfTrue="1" operator="equal">
      <formula>$AX$142</formula>
    </cfRule>
  </conditionalFormatting>
  <conditionalFormatting sqref="H376">
    <cfRule type="cellIs" dxfId="3125" priority="3121" stopIfTrue="1" operator="equal">
      <formula>$AX$142</formula>
    </cfRule>
  </conditionalFormatting>
  <conditionalFormatting sqref="AE376">
    <cfRule type="cellIs" dxfId="3124" priority="3120" stopIfTrue="1" operator="equal">
      <formula>$AX$142</formula>
    </cfRule>
  </conditionalFormatting>
  <conditionalFormatting sqref="Q376">
    <cfRule type="cellIs" dxfId="3123" priority="3119" stopIfTrue="1" operator="equal">
      <formula>$AX$142</formula>
    </cfRule>
  </conditionalFormatting>
  <conditionalFormatting sqref="AJ376">
    <cfRule type="cellIs" dxfId="3122" priority="3118" stopIfTrue="1" operator="equal">
      <formula>$AX$142</formula>
    </cfRule>
  </conditionalFormatting>
  <conditionalFormatting sqref="T376:U376">
    <cfRule type="cellIs" dxfId="3121" priority="3117" stopIfTrue="1" operator="equal">
      <formula>$AX$142</formula>
    </cfRule>
  </conditionalFormatting>
  <conditionalFormatting sqref="F376">
    <cfRule type="cellIs" dxfId="3120" priority="3116" stopIfTrue="1" operator="equal">
      <formula>$AX$142</formula>
    </cfRule>
  </conditionalFormatting>
  <conditionalFormatting sqref="AH376">
    <cfRule type="cellIs" dxfId="3119" priority="3115" stopIfTrue="1" operator="equal">
      <formula>$AX$142</formula>
    </cfRule>
  </conditionalFormatting>
  <conditionalFormatting sqref="AK376">
    <cfRule type="cellIs" dxfId="3118" priority="3114" stopIfTrue="1" operator="equal">
      <formula>$AX$142</formula>
    </cfRule>
  </conditionalFormatting>
  <conditionalFormatting sqref="G376">
    <cfRule type="cellIs" dxfId="3117" priority="3113" stopIfTrue="1" operator="equal">
      <formula>$AX$142</formula>
    </cfRule>
  </conditionalFormatting>
  <conditionalFormatting sqref="V376">
    <cfRule type="cellIs" dxfId="3116" priority="3112" stopIfTrue="1" operator="equal">
      <formula>$AX$142</formula>
    </cfRule>
  </conditionalFormatting>
  <conditionalFormatting sqref="AB376">
    <cfRule type="cellIs" dxfId="3115" priority="3111" stopIfTrue="1" operator="equal">
      <formula>$AX$142</formula>
    </cfRule>
  </conditionalFormatting>
  <conditionalFormatting sqref="W376">
    <cfRule type="cellIs" dxfId="3114" priority="3110" stopIfTrue="1" operator="equal">
      <formula>$AX$142</formula>
    </cfRule>
  </conditionalFormatting>
  <conditionalFormatting sqref="Z376:AA376">
    <cfRule type="cellIs" dxfId="3113" priority="3107" stopIfTrue="1" operator="equal">
      <formula>$AX$142</formula>
    </cfRule>
  </conditionalFormatting>
  <conditionalFormatting sqref="AF376:AG376">
    <cfRule type="cellIs" dxfId="3112" priority="3109" stopIfTrue="1" operator="equal">
      <formula>$AX$142</formula>
    </cfRule>
  </conditionalFormatting>
  <conditionalFormatting sqref="AC376">
    <cfRule type="cellIs" dxfId="3111" priority="3108" stopIfTrue="1" operator="equal">
      <formula>$AX$142</formula>
    </cfRule>
  </conditionalFormatting>
  <conditionalFormatting sqref="E376">
    <cfRule type="cellIs" dxfId="3110" priority="3106" stopIfTrue="1" operator="equal">
      <formula>$AX$142</formula>
    </cfRule>
  </conditionalFormatting>
  <conditionalFormatting sqref="M376:O376">
    <cfRule type="cellIs" dxfId="3109" priority="3105" stopIfTrue="1" operator="equal">
      <formula>$AX$142</formula>
    </cfRule>
  </conditionalFormatting>
  <conditionalFormatting sqref="C376:D376">
    <cfRule type="cellIs" dxfId="3108" priority="3104" stopIfTrue="1" operator="equal">
      <formula>$AX$142</formula>
    </cfRule>
  </conditionalFormatting>
  <conditionalFormatting sqref="S376">
    <cfRule type="cellIs" dxfId="3107" priority="3103" stopIfTrue="1" operator="equal">
      <formula>$AX$141</formula>
    </cfRule>
  </conditionalFormatting>
  <conditionalFormatting sqref="AD377">
    <cfRule type="cellIs" dxfId="3106" priority="3102" stopIfTrue="1" operator="equal">
      <formula>$AX$142</formula>
    </cfRule>
  </conditionalFormatting>
  <conditionalFormatting sqref="P377">
    <cfRule type="cellIs" dxfId="3105" priority="3101" stopIfTrue="1" operator="equal">
      <formula>$AX$142</formula>
    </cfRule>
  </conditionalFormatting>
  <conditionalFormatting sqref="H377">
    <cfRule type="cellIs" dxfId="3104" priority="3100" stopIfTrue="1" operator="equal">
      <formula>$AX$142</formula>
    </cfRule>
  </conditionalFormatting>
  <conditionalFormatting sqref="AE377">
    <cfRule type="cellIs" dxfId="3103" priority="3099" stopIfTrue="1" operator="equal">
      <formula>$AX$142</formula>
    </cfRule>
  </conditionalFormatting>
  <conditionalFormatting sqref="Q377">
    <cfRule type="cellIs" dxfId="3102" priority="3098" stopIfTrue="1" operator="equal">
      <formula>$AX$142</formula>
    </cfRule>
  </conditionalFormatting>
  <conditionalFormatting sqref="AJ377">
    <cfRule type="cellIs" dxfId="3101" priority="3097" stopIfTrue="1" operator="equal">
      <formula>$AX$142</formula>
    </cfRule>
  </conditionalFormatting>
  <conditionalFormatting sqref="T377:U377">
    <cfRule type="cellIs" dxfId="3100" priority="3096" stopIfTrue="1" operator="equal">
      <formula>$AX$142</formula>
    </cfRule>
  </conditionalFormatting>
  <conditionalFormatting sqref="F377">
    <cfRule type="cellIs" dxfId="3099" priority="3095" stopIfTrue="1" operator="equal">
      <formula>$AX$142</formula>
    </cfRule>
  </conditionalFormatting>
  <conditionalFormatting sqref="AH377">
    <cfRule type="cellIs" dxfId="3098" priority="3094" stopIfTrue="1" operator="equal">
      <formula>$AX$142</formula>
    </cfRule>
  </conditionalFormatting>
  <conditionalFormatting sqref="AK377">
    <cfRule type="cellIs" dxfId="3097" priority="3093" stopIfTrue="1" operator="equal">
      <formula>$AX$142</formula>
    </cfRule>
  </conditionalFormatting>
  <conditionalFormatting sqref="G377">
    <cfRule type="cellIs" dxfId="3096" priority="3092" stopIfTrue="1" operator="equal">
      <formula>$AX$142</formula>
    </cfRule>
  </conditionalFormatting>
  <conditionalFormatting sqref="V377">
    <cfRule type="cellIs" dxfId="3095" priority="3091" stopIfTrue="1" operator="equal">
      <formula>$AX$142</formula>
    </cfRule>
  </conditionalFormatting>
  <conditionalFormatting sqref="AB377">
    <cfRule type="cellIs" dxfId="3094" priority="3090" stopIfTrue="1" operator="equal">
      <formula>$AX$142</formula>
    </cfRule>
  </conditionalFormatting>
  <conditionalFormatting sqref="W377">
    <cfRule type="cellIs" dxfId="3093" priority="3089" stopIfTrue="1" operator="equal">
      <formula>$AX$142</formula>
    </cfRule>
  </conditionalFormatting>
  <conditionalFormatting sqref="Z377:AA377">
    <cfRule type="cellIs" dxfId="3092" priority="3086" stopIfTrue="1" operator="equal">
      <formula>$AX$142</formula>
    </cfRule>
  </conditionalFormatting>
  <conditionalFormatting sqref="AF377:AG377">
    <cfRule type="cellIs" dxfId="3091" priority="3088" stopIfTrue="1" operator="equal">
      <formula>$AX$142</formula>
    </cfRule>
  </conditionalFormatting>
  <conditionalFormatting sqref="AC377">
    <cfRule type="cellIs" dxfId="3090" priority="3087" stopIfTrue="1" operator="equal">
      <formula>$AX$142</formula>
    </cfRule>
  </conditionalFormatting>
  <conditionalFormatting sqref="E377">
    <cfRule type="cellIs" dxfId="3089" priority="3085" stopIfTrue="1" operator="equal">
      <formula>$AX$142</formula>
    </cfRule>
  </conditionalFormatting>
  <conditionalFormatting sqref="M377:O377">
    <cfRule type="cellIs" dxfId="3088" priority="3084" stopIfTrue="1" operator="equal">
      <formula>$AX$142</formula>
    </cfRule>
  </conditionalFormatting>
  <conditionalFormatting sqref="C377:D377">
    <cfRule type="cellIs" dxfId="3087" priority="3083" stopIfTrue="1" operator="equal">
      <formula>$AX$142</formula>
    </cfRule>
  </conditionalFormatting>
  <conditionalFormatting sqref="S377">
    <cfRule type="cellIs" dxfId="3086" priority="3082" stopIfTrue="1" operator="equal">
      <formula>$AX$141</formula>
    </cfRule>
  </conditionalFormatting>
  <conditionalFormatting sqref="AD378">
    <cfRule type="cellIs" dxfId="3085" priority="3081" stopIfTrue="1" operator="equal">
      <formula>$AX$142</formula>
    </cfRule>
  </conditionalFormatting>
  <conditionalFormatting sqref="P378">
    <cfRule type="cellIs" dxfId="3084" priority="3080" stopIfTrue="1" operator="equal">
      <formula>$AX$142</formula>
    </cfRule>
  </conditionalFormatting>
  <conditionalFormatting sqref="H378">
    <cfRule type="cellIs" dxfId="3083" priority="3079" stopIfTrue="1" operator="equal">
      <formula>$AX$142</formula>
    </cfRule>
  </conditionalFormatting>
  <conditionalFormatting sqref="AE378">
    <cfRule type="cellIs" dxfId="3082" priority="3078" stopIfTrue="1" operator="equal">
      <formula>$AX$142</formula>
    </cfRule>
  </conditionalFormatting>
  <conditionalFormatting sqref="Q378">
    <cfRule type="cellIs" dxfId="3081" priority="3077" stopIfTrue="1" operator="equal">
      <formula>$AX$142</formula>
    </cfRule>
  </conditionalFormatting>
  <conditionalFormatting sqref="AJ378">
    <cfRule type="cellIs" dxfId="3080" priority="3076" stopIfTrue="1" operator="equal">
      <formula>$AX$142</formula>
    </cfRule>
  </conditionalFormatting>
  <conditionalFormatting sqref="T378:U378">
    <cfRule type="cellIs" dxfId="3079" priority="3075" stopIfTrue="1" operator="equal">
      <formula>$AX$142</formula>
    </cfRule>
  </conditionalFormatting>
  <conditionalFormatting sqref="F378">
    <cfRule type="cellIs" dxfId="3078" priority="3074" stopIfTrue="1" operator="equal">
      <formula>$AX$142</formula>
    </cfRule>
  </conditionalFormatting>
  <conditionalFormatting sqref="AH378">
    <cfRule type="cellIs" dxfId="3077" priority="3073" stopIfTrue="1" operator="equal">
      <formula>$AX$142</formula>
    </cfRule>
  </conditionalFormatting>
  <conditionalFormatting sqref="AK378">
    <cfRule type="cellIs" dxfId="3076" priority="3072" stopIfTrue="1" operator="equal">
      <formula>$AX$142</formula>
    </cfRule>
  </conditionalFormatting>
  <conditionalFormatting sqref="G378">
    <cfRule type="cellIs" dxfId="3075" priority="3071" stopIfTrue="1" operator="equal">
      <formula>$AX$142</formula>
    </cfRule>
  </conditionalFormatting>
  <conditionalFormatting sqref="V378">
    <cfRule type="cellIs" dxfId="3074" priority="3070" stopIfTrue="1" operator="equal">
      <formula>$AX$142</formula>
    </cfRule>
  </conditionalFormatting>
  <conditionalFormatting sqref="AB378">
    <cfRule type="cellIs" dxfId="3073" priority="3069" stopIfTrue="1" operator="equal">
      <formula>$AX$142</formula>
    </cfRule>
  </conditionalFormatting>
  <conditionalFormatting sqref="W378">
    <cfRule type="cellIs" dxfId="3072" priority="3068" stopIfTrue="1" operator="equal">
      <formula>$AX$142</formula>
    </cfRule>
  </conditionalFormatting>
  <conditionalFormatting sqref="Z378:AA378">
    <cfRule type="cellIs" dxfId="3071" priority="3065" stopIfTrue="1" operator="equal">
      <formula>$AX$142</formula>
    </cfRule>
  </conditionalFormatting>
  <conditionalFormatting sqref="AF378:AG378">
    <cfRule type="cellIs" dxfId="3070" priority="3067" stopIfTrue="1" operator="equal">
      <formula>$AX$142</formula>
    </cfRule>
  </conditionalFormatting>
  <conditionalFormatting sqref="AC378">
    <cfRule type="cellIs" dxfId="3069" priority="3066" stopIfTrue="1" operator="equal">
      <formula>$AX$142</formula>
    </cfRule>
  </conditionalFormatting>
  <conditionalFormatting sqref="E378">
    <cfRule type="cellIs" dxfId="3068" priority="3064" stopIfTrue="1" operator="equal">
      <formula>$AX$142</formula>
    </cfRule>
  </conditionalFormatting>
  <conditionalFormatting sqref="M378:O378">
    <cfRule type="cellIs" dxfId="3067" priority="3063" stopIfTrue="1" operator="equal">
      <formula>$AX$142</formula>
    </cfRule>
  </conditionalFormatting>
  <conditionalFormatting sqref="C378:D378">
    <cfRule type="cellIs" dxfId="3066" priority="3062" stopIfTrue="1" operator="equal">
      <formula>$AX$142</formula>
    </cfRule>
  </conditionalFormatting>
  <conditionalFormatting sqref="S378">
    <cfRule type="cellIs" dxfId="3065" priority="3061" stopIfTrue="1" operator="equal">
      <formula>$AX$141</formula>
    </cfRule>
  </conditionalFormatting>
  <conditionalFormatting sqref="AD379">
    <cfRule type="cellIs" dxfId="3064" priority="3060" stopIfTrue="1" operator="equal">
      <formula>$AX$142</formula>
    </cfRule>
  </conditionalFormatting>
  <conditionalFormatting sqref="P379">
    <cfRule type="cellIs" dxfId="3063" priority="3059" stopIfTrue="1" operator="equal">
      <formula>$AX$142</formula>
    </cfRule>
  </conditionalFormatting>
  <conditionalFormatting sqref="H379">
    <cfRule type="cellIs" dxfId="3062" priority="3058" stopIfTrue="1" operator="equal">
      <formula>$AX$142</formula>
    </cfRule>
  </conditionalFormatting>
  <conditionalFormatting sqref="AE379">
    <cfRule type="cellIs" dxfId="3061" priority="3057" stopIfTrue="1" operator="equal">
      <formula>$AX$142</formula>
    </cfRule>
  </conditionalFormatting>
  <conditionalFormatting sqref="Q379">
    <cfRule type="cellIs" dxfId="3060" priority="3056" stopIfTrue="1" operator="equal">
      <formula>$AX$142</formula>
    </cfRule>
  </conditionalFormatting>
  <conditionalFormatting sqref="AJ379">
    <cfRule type="cellIs" dxfId="3059" priority="3055" stopIfTrue="1" operator="equal">
      <formula>$AX$142</formula>
    </cfRule>
  </conditionalFormatting>
  <conditionalFormatting sqref="T379:U379">
    <cfRule type="cellIs" dxfId="3058" priority="3054" stopIfTrue="1" operator="equal">
      <formula>$AX$142</formula>
    </cfRule>
  </conditionalFormatting>
  <conditionalFormatting sqref="F379">
    <cfRule type="cellIs" dxfId="3057" priority="3053" stopIfTrue="1" operator="equal">
      <formula>$AX$142</formula>
    </cfRule>
  </conditionalFormatting>
  <conditionalFormatting sqref="AH379">
    <cfRule type="cellIs" dxfId="3056" priority="3052" stopIfTrue="1" operator="equal">
      <formula>$AX$142</formula>
    </cfRule>
  </conditionalFormatting>
  <conditionalFormatting sqref="AK379">
    <cfRule type="cellIs" dxfId="3055" priority="3051" stopIfTrue="1" operator="equal">
      <formula>$AX$142</formula>
    </cfRule>
  </conditionalFormatting>
  <conditionalFormatting sqref="G379">
    <cfRule type="cellIs" dxfId="3054" priority="3050" stopIfTrue="1" operator="equal">
      <formula>$AX$142</formula>
    </cfRule>
  </conditionalFormatting>
  <conditionalFormatting sqref="V379">
    <cfRule type="cellIs" dxfId="3053" priority="3049" stopIfTrue="1" operator="equal">
      <formula>$AX$142</formula>
    </cfRule>
  </conditionalFormatting>
  <conditionalFormatting sqref="AB379">
    <cfRule type="cellIs" dxfId="3052" priority="3048" stopIfTrue="1" operator="equal">
      <formula>$AX$142</formula>
    </cfRule>
  </conditionalFormatting>
  <conditionalFormatting sqref="W379">
    <cfRule type="cellIs" dxfId="3051" priority="3047" stopIfTrue="1" operator="equal">
      <formula>$AX$142</formula>
    </cfRule>
  </conditionalFormatting>
  <conditionalFormatting sqref="Z379:AA379">
    <cfRule type="cellIs" dxfId="3050" priority="3044" stopIfTrue="1" operator="equal">
      <formula>$AX$142</formula>
    </cfRule>
  </conditionalFormatting>
  <conditionalFormatting sqref="AF379:AG379">
    <cfRule type="cellIs" dxfId="3049" priority="3046" stopIfTrue="1" operator="equal">
      <formula>$AX$142</formula>
    </cfRule>
  </conditionalFormatting>
  <conditionalFormatting sqref="AC379">
    <cfRule type="cellIs" dxfId="3048" priority="3045" stopIfTrue="1" operator="equal">
      <formula>$AX$142</formula>
    </cfRule>
  </conditionalFormatting>
  <conditionalFormatting sqref="E379">
    <cfRule type="cellIs" dxfId="3047" priority="3043" stopIfTrue="1" operator="equal">
      <formula>$AX$142</formula>
    </cfRule>
  </conditionalFormatting>
  <conditionalFormatting sqref="M379:O379">
    <cfRule type="cellIs" dxfId="3046" priority="3042" stopIfTrue="1" operator="equal">
      <formula>$AX$142</formula>
    </cfRule>
  </conditionalFormatting>
  <conditionalFormatting sqref="C379:D379">
    <cfRule type="cellIs" dxfId="3045" priority="3041" stopIfTrue="1" operator="equal">
      <formula>$AX$142</formula>
    </cfRule>
  </conditionalFormatting>
  <conditionalFormatting sqref="S379">
    <cfRule type="cellIs" dxfId="3044" priority="3040" stopIfTrue="1" operator="equal">
      <formula>$AX$141</formula>
    </cfRule>
  </conditionalFormatting>
  <conditionalFormatting sqref="AD380">
    <cfRule type="cellIs" dxfId="3043" priority="3039" stopIfTrue="1" operator="equal">
      <formula>$AX$142</formula>
    </cfRule>
  </conditionalFormatting>
  <conditionalFormatting sqref="P380">
    <cfRule type="cellIs" dxfId="3042" priority="3038" stopIfTrue="1" operator="equal">
      <formula>$AX$142</formula>
    </cfRule>
  </conditionalFormatting>
  <conditionalFormatting sqref="H380">
    <cfRule type="cellIs" dxfId="3041" priority="3037" stopIfTrue="1" operator="equal">
      <formula>$AX$142</formula>
    </cfRule>
  </conditionalFormatting>
  <conditionalFormatting sqref="AE380">
    <cfRule type="cellIs" dxfId="3040" priority="3036" stopIfTrue="1" operator="equal">
      <formula>$AX$142</formula>
    </cfRule>
  </conditionalFormatting>
  <conditionalFormatting sqref="Q380">
    <cfRule type="cellIs" dxfId="3039" priority="3035" stopIfTrue="1" operator="equal">
      <formula>$AX$142</formula>
    </cfRule>
  </conditionalFormatting>
  <conditionalFormatting sqref="AJ380">
    <cfRule type="cellIs" dxfId="3038" priority="3034" stopIfTrue="1" operator="equal">
      <formula>$AX$142</formula>
    </cfRule>
  </conditionalFormatting>
  <conditionalFormatting sqref="T380:U380">
    <cfRule type="cellIs" dxfId="3037" priority="3033" stopIfTrue="1" operator="equal">
      <formula>$AX$142</formula>
    </cfRule>
  </conditionalFormatting>
  <conditionalFormatting sqref="F380">
    <cfRule type="cellIs" dxfId="3036" priority="3032" stopIfTrue="1" operator="equal">
      <formula>$AX$142</formula>
    </cfRule>
  </conditionalFormatting>
  <conditionalFormatting sqref="AH380">
    <cfRule type="cellIs" dxfId="3035" priority="3031" stopIfTrue="1" operator="equal">
      <formula>$AX$142</formula>
    </cfRule>
  </conditionalFormatting>
  <conditionalFormatting sqref="AK380">
    <cfRule type="cellIs" dxfId="3034" priority="3030" stopIfTrue="1" operator="equal">
      <formula>$AX$142</formula>
    </cfRule>
  </conditionalFormatting>
  <conditionalFormatting sqref="G380">
    <cfRule type="cellIs" dxfId="3033" priority="3029" stopIfTrue="1" operator="equal">
      <formula>$AX$142</formula>
    </cfRule>
  </conditionalFormatting>
  <conditionalFormatting sqref="V380">
    <cfRule type="cellIs" dxfId="3032" priority="3028" stopIfTrue="1" operator="equal">
      <formula>$AX$142</formula>
    </cfRule>
  </conditionalFormatting>
  <conditionalFormatting sqref="AB380">
    <cfRule type="cellIs" dxfId="3031" priority="3027" stopIfTrue="1" operator="equal">
      <formula>$AX$142</formula>
    </cfRule>
  </conditionalFormatting>
  <conditionalFormatting sqref="W380">
    <cfRule type="cellIs" dxfId="3030" priority="3026" stopIfTrue="1" operator="equal">
      <formula>$AX$142</formula>
    </cfRule>
  </conditionalFormatting>
  <conditionalFormatting sqref="Z380:AA380">
    <cfRule type="cellIs" dxfId="3029" priority="3023" stopIfTrue="1" operator="equal">
      <formula>$AX$142</formula>
    </cfRule>
  </conditionalFormatting>
  <conditionalFormatting sqref="AF380:AG380">
    <cfRule type="cellIs" dxfId="3028" priority="3025" stopIfTrue="1" operator="equal">
      <formula>$AX$142</formula>
    </cfRule>
  </conditionalFormatting>
  <conditionalFormatting sqref="AC380">
    <cfRule type="cellIs" dxfId="3027" priority="3024" stopIfTrue="1" operator="equal">
      <formula>$AX$142</formula>
    </cfRule>
  </conditionalFormatting>
  <conditionalFormatting sqref="E380">
    <cfRule type="cellIs" dxfId="3026" priority="3022" stopIfTrue="1" operator="equal">
      <formula>$AX$142</formula>
    </cfRule>
  </conditionalFormatting>
  <conditionalFormatting sqref="M380:O380">
    <cfRule type="cellIs" dxfId="3025" priority="3021" stopIfTrue="1" operator="equal">
      <formula>$AX$142</formula>
    </cfRule>
  </conditionalFormatting>
  <conditionalFormatting sqref="C380:D380">
    <cfRule type="cellIs" dxfId="3024" priority="3020" stopIfTrue="1" operator="equal">
      <formula>$AX$142</formula>
    </cfRule>
  </conditionalFormatting>
  <conditionalFormatting sqref="S380">
    <cfRule type="cellIs" dxfId="3023" priority="3019" stopIfTrue="1" operator="equal">
      <formula>$AX$141</formula>
    </cfRule>
  </conditionalFormatting>
  <conditionalFormatting sqref="AD381">
    <cfRule type="cellIs" dxfId="3022" priority="3018" stopIfTrue="1" operator="equal">
      <formula>$AX$142</formula>
    </cfRule>
  </conditionalFormatting>
  <conditionalFormatting sqref="P381">
    <cfRule type="cellIs" dxfId="3021" priority="3017" stopIfTrue="1" operator="equal">
      <formula>$AX$142</formula>
    </cfRule>
  </conditionalFormatting>
  <conditionalFormatting sqref="H381">
    <cfRule type="cellIs" dxfId="3020" priority="3016" stopIfTrue="1" operator="equal">
      <formula>$AX$142</formula>
    </cfRule>
  </conditionalFormatting>
  <conditionalFormatting sqref="AE381">
    <cfRule type="cellIs" dxfId="3019" priority="3015" stopIfTrue="1" operator="equal">
      <formula>$AX$142</formula>
    </cfRule>
  </conditionalFormatting>
  <conditionalFormatting sqref="Q381">
    <cfRule type="cellIs" dxfId="3018" priority="3014" stopIfTrue="1" operator="equal">
      <formula>$AX$142</formula>
    </cfRule>
  </conditionalFormatting>
  <conditionalFormatting sqref="AJ381">
    <cfRule type="cellIs" dxfId="3017" priority="3013" stopIfTrue="1" operator="equal">
      <formula>$AX$142</formula>
    </cfRule>
  </conditionalFormatting>
  <conditionalFormatting sqref="T381:U381">
    <cfRule type="cellIs" dxfId="3016" priority="3012" stopIfTrue="1" operator="equal">
      <formula>$AX$142</formula>
    </cfRule>
  </conditionalFormatting>
  <conditionalFormatting sqref="F381">
    <cfRule type="cellIs" dxfId="3015" priority="3011" stopIfTrue="1" operator="equal">
      <formula>$AX$142</formula>
    </cfRule>
  </conditionalFormatting>
  <conditionalFormatting sqref="AH381">
    <cfRule type="cellIs" dxfId="3014" priority="3010" stopIfTrue="1" operator="equal">
      <formula>$AX$142</formula>
    </cfRule>
  </conditionalFormatting>
  <conditionalFormatting sqref="AK381">
    <cfRule type="cellIs" dxfId="3013" priority="3009" stopIfTrue="1" operator="equal">
      <formula>$AX$142</formula>
    </cfRule>
  </conditionalFormatting>
  <conditionalFormatting sqref="G381">
    <cfRule type="cellIs" dxfId="3012" priority="3008" stopIfTrue="1" operator="equal">
      <formula>$AX$142</formula>
    </cfRule>
  </conditionalFormatting>
  <conditionalFormatting sqref="V381">
    <cfRule type="cellIs" dxfId="3011" priority="3007" stopIfTrue="1" operator="equal">
      <formula>$AX$142</formula>
    </cfRule>
  </conditionalFormatting>
  <conditionalFormatting sqref="AB381">
    <cfRule type="cellIs" dxfId="3010" priority="3006" stopIfTrue="1" operator="equal">
      <formula>$AX$142</formula>
    </cfRule>
  </conditionalFormatting>
  <conditionalFormatting sqref="W381">
    <cfRule type="cellIs" dxfId="3009" priority="3005" stopIfTrue="1" operator="equal">
      <formula>$AX$142</formula>
    </cfRule>
  </conditionalFormatting>
  <conditionalFormatting sqref="Z381:AA381">
    <cfRule type="cellIs" dxfId="3008" priority="3002" stopIfTrue="1" operator="equal">
      <formula>$AX$142</formula>
    </cfRule>
  </conditionalFormatting>
  <conditionalFormatting sqref="AF381:AG381">
    <cfRule type="cellIs" dxfId="3007" priority="3004" stopIfTrue="1" operator="equal">
      <formula>$AX$142</formula>
    </cfRule>
  </conditionalFormatting>
  <conditionalFormatting sqref="AC381">
    <cfRule type="cellIs" dxfId="3006" priority="3003" stopIfTrue="1" operator="equal">
      <formula>$AX$142</formula>
    </cfRule>
  </conditionalFormatting>
  <conditionalFormatting sqref="E381">
    <cfRule type="cellIs" dxfId="3005" priority="3001" stopIfTrue="1" operator="equal">
      <formula>$AX$142</formula>
    </cfRule>
  </conditionalFormatting>
  <conditionalFormatting sqref="M381:O381">
    <cfRule type="cellIs" dxfId="3004" priority="3000" stopIfTrue="1" operator="equal">
      <formula>$AX$142</formula>
    </cfRule>
  </conditionalFormatting>
  <conditionalFormatting sqref="C381:D381">
    <cfRule type="cellIs" dxfId="3003" priority="2999" stopIfTrue="1" operator="equal">
      <formula>$AX$142</formula>
    </cfRule>
  </conditionalFormatting>
  <conditionalFormatting sqref="S381">
    <cfRule type="cellIs" dxfId="3002" priority="2998" stopIfTrue="1" operator="equal">
      <formula>$AX$141</formula>
    </cfRule>
  </conditionalFormatting>
  <conditionalFormatting sqref="AD382">
    <cfRule type="cellIs" dxfId="3001" priority="2997" stopIfTrue="1" operator="equal">
      <formula>$AX$142</formula>
    </cfRule>
  </conditionalFormatting>
  <conditionalFormatting sqref="P382">
    <cfRule type="cellIs" dxfId="3000" priority="2996" stopIfTrue="1" operator="equal">
      <formula>$AX$142</formula>
    </cfRule>
  </conditionalFormatting>
  <conditionalFormatting sqref="H382">
    <cfRule type="cellIs" dxfId="2999" priority="2995" stopIfTrue="1" operator="equal">
      <formula>$AX$142</formula>
    </cfRule>
  </conditionalFormatting>
  <conditionalFormatting sqref="AE382">
    <cfRule type="cellIs" dxfId="2998" priority="2994" stopIfTrue="1" operator="equal">
      <formula>$AX$142</formula>
    </cfRule>
  </conditionalFormatting>
  <conditionalFormatting sqref="Q382">
    <cfRule type="cellIs" dxfId="2997" priority="2993" stopIfTrue="1" operator="equal">
      <formula>$AX$142</formula>
    </cfRule>
  </conditionalFormatting>
  <conditionalFormatting sqref="AJ382">
    <cfRule type="cellIs" dxfId="2996" priority="2992" stopIfTrue="1" operator="equal">
      <formula>$AX$142</formula>
    </cfRule>
  </conditionalFormatting>
  <conditionalFormatting sqref="T382:U382">
    <cfRule type="cellIs" dxfId="2995" priority="2991" stopIfTrue="1" operator="equal">
      <formula>$AX$142</formula>
    </cfRule>
  </conditionalFormatting>
  <conditionalFormatting sqref="F382">
    <cfRule type="cellIs" dxfId="2994" priority="2990" stopIfTrue="1" operator="equal">
      <formula>$AX$142</formula>
    </cfRule>
  </conditionalFormatting>
  <conditionalFormatting sqref="AH382">
    <cfRule type="cellIs" dxfId="2993" priority="2989" stopIfTrue="1" operator="equal">
      <formula>$AX$142</formula>
    </cfRule>
  </conditionalFormatting>
  <conditionalFormatting sqref="AK382">
    <cfRule type="cellIs" dxfId="2992" priority="2988" stopIfTrue="1" operator="equal">
      <formula>$AX$142</formula>
    </cfRule>
  </conditionalFormatting>
  <conditionalFormatting sqref="G382">
    <cfRule type="cellIs" dxfId="2991" priority="2987" stopIfTrue="1" operator="equal">
      <formula>$AX$142</formula>
    </cfRule>
  </conditionalFormatting>
  <conditionalFormatting sqref="V382">
    <cfRule type="cellIs" dxfId="2990" priority="2986" stopIfTrue="1" operator="equal">
      <formula>$AX$142</formula>
    </cfRule>
  </conditionalFormatting>
  <conditionalFormatting sqref="AB382">
    <cfRule type="cellIs" dxfId="2989" priority="2985" stopIfTrue="1" operator="equal">
      <formula>$AX$142</formula>
    </cfRule>
  </conditionalFormatting>
  <conditionalFormatting sqref="W382">
    <cfRule type="cellIs" dxfId="2988" priority="2984" stopIfTrue="1" operator="equal">
      <formula>$AX$142</formula>
    </cfRule>
  </conditionalFormatting>
  <conditionalFormatting sqref="Z382:AA382">
    <cfRule type="cellIs" dxfId="2987" priority="2981" stopIfTrue="1" operator="equal">
      <formula>$AX$142</formula>
    </cfRule>
  </conditionalFormatting>
  <conditionalFormatting sqref="AF382:AG382">
    <cfRule type="cellIs" dxfId="2986" priority="2983" stopIfTrue="1" operator="equal">
      <formula>$AX$142</formula>
    </cfRule>
  </conditionalFormatting>
  <conditionalFormatting sqref="AC382">
    <cfRule type="cellIs" dxfId="2985" priority="2982" stopIfTrue="1" operator="equal">
      <formula>$AX$142</formula>
    </cfRule>
  </conditionalFormatting>
  <conditionalFormatting sqref="E382">
    <cfRule type="cellIs" dxfId="2984" priority="2980" stopIfTrue="1" operator="equal">
      <formula>$AX$142</formula>
    </cfRule>
  </conditionalFormatting>
  <conditionalFormatting sqref="M382:O382">
    <cfRule type="cellIs" dxfId="2983" priority="2979" stopIfTrue="1" operator="equal">
      <formula>$AX$142</formula>
    </cfRule>
  </conditionalFormatting>
  <conditionalFormatting sqref="C382:D382">
    <cfRule type="cellIs" dxfId="2982" priority="2978" stopIfTrue="1" operator="equal">
      <formula>$AX$142</formula>
    </cfRule>
  </conditionalFormatting>
  <conditionalFormatting sqref="S382">
    <cfRule type="cellIs" dxfId="2981" priority="2977" stopIfTrue="1" operator="equal">
      <formula>$AX$141</formula>
    </cfRule>
  </conditionalFormatting>
  <conditionalFormatting sqref="AD383">
    <cfRule type="cellIs" dxfId="2980" priority="2976" stopIfTrue="1" operator="equal">
      <formula>$AX$142</formula>
    </cfRule>
  </conditionalFormatting>
  <conditionalFormatting sqref="P383">
    <cfRule type="cellIs" dxfId="2979" priority="2975" stopIfTrue="1" operator="equal">
      <formula>$AX$142</formula>
    </cfRule>
  </conditionalFormatting>
  <conditionalFormatting sqref="H383">
    <cfRule type="cellIs" dxfId="2978" priority="2974" stopIfTrue="1" operator="equal">
      <formula>$AX$142</formula>
    </cfRule>
  </conditionalFormatting>
  <conditionalFormatting sqref="AE383">
    <cfRule type="cellIs" dxfId="2977" priority="2973" stopIfTrue="1" operator="equal">
      <formula>$AX$142</formula>
    </cfRule>
  </conditionalFormatting>
  <conditionalFormatting sqref="Q383">
    <cfRule type="cellIs" dxfId="2976" priority="2972" stopIfTrue="1" operator="equal">
      <formula>$AX$142</formula>
    </cfRule>
  </conditionalFormatting>
  <conditionalFormatting sqref="AJ383">
    <cfRule type="cellIs" dxfId="2975" priority="2971" stopIfTrue="1" operator="equal">
      <formula>$AX$142</formula>
    </cfRule>
  </conditionalFormatting>
  <conditionalFormatting sqref="T383:U383">
    <cfRule type="cellIs" dxfId="2974" priority="2970" stopIfTrue="1" operator="equal">
      <formula>$AX$142</formula>
    </cfRule>
  </conditionalFormatting>
  <conditionalFormatting sqref="F383">
    <cfRule type="cellIs" dxfId="2973" priority="2969" stopIfTrue="1" operator="equal">
      <formula>$AX$142</formula>
    </cfRule>
  </conditionalFormatting>
  <conditionalFormatting sqref="AH383">
    <cfRule type="cellIs" dxfId="2972" priority="2968" stopIfTrue="1" operator="equal">
      <formula>$AX$142</formula>
    </cfRule>
  </conditionalFormatting>
  <conditionalFormatting sqref="AK383">
    <cfRule type="cellIs" dxfId="2971" priority="2967" stopIfTrue="1" operator="equal">
      <formula>$AX$142</formula>
    </cfRule>
  </conditionalFormatting>
  <conditionalFormatting sqref="G383">
    <cfRule type="cellIs" dxfId="2970" priority="2966" stopIfTrue="1" operator="equal">
      <formula>$AX$142</formula>
    </cfRule>
  </conditionalFormatting>
  <conditionalFormatting sqref="V383">
    <cfRule type="cellIs" dxfId="2969" priority="2965" stopIfTrue="1" operator="equal">
      <formula>$AX$142</formula>
    </cfRule>
  </conditionalFormatting>
  <conditionalFormatting sqref="AB383">
    <cfRule type="cellIs" dxfId="2968" priority="2964" stopIfTrue="1" operator="equal">
      <formula>$AX$142</formula>
    </cfRule>
  </conditionalFormatting>
  <conditionalFormatting sqref="W383">
    <cfRule type="cellIs" dxfId="2967" priority="2963" stopIfTrue="1" operator="equal">
      <formula>$AX$142</formula>
    </cfRule>
  </conditionalFormatting>
  <conditionalFormatting sqref="Z383:AA383">
    <cfRule type="cellIs" dxfId="2966" priority="2960" stopIfTrue="1" operator="equal">
      <formula>$AX$142</formula>
    </cfRule>
  </conditionalFormatting>
  <conditionalFormatting sqref="AF383:AG383">
    <cfRule type="cellIs" dxfId="2965" priority="2962" stopIfTrue="1" operator="equal">
      <formula>$AX$142</formula>
    </cfRule>
  </conditionalFormatting>
  <conditionalFormatting sqref="AC383">
    <cfRule type="cellIs" dxfId="2964" priority="2961" stopIfTrue="1" operator="equal">
      <formula>$AX$142</formula>
    </cfRule>
  </conditionalFormatting>
  <conditionalFormatting sqref="E383">
    <cfRule type="cellIs" dxfId="2963" priority="2959" stopIfTrue="1" operator="equal">
      <formula>$AX$142</formula>
    </cfRule>
  </conditionalFormatting>
  <conditionalFormatting sqref="M383:O383">
    <cfRule type="cellIs" dxfId="2962" priority="2958" stopIfTrue="1" operator="equal">
      <formula>$AX$142</formula>
    </cfRule>
  </conditionalFormatting>
  <conditionalFormatting sqref="C383:D383">
    <cfRule type="cellIs" dxfId="2961" priority="2957" stopIfTrue="1" operator="equal">
      <formula>$AX$142</formula>
    </cfRule>
  </conditionalFormatting>
  <conditionalFormatting sqref="S383">
    <cfRule type="cellIs" dxfId="2960" priority="2956" stopIfTrue="1" operator="equal">
      <formula>$AX$141</formula>
    </cfRule>
  </conditionalFormatting>
  <conditionalFormatting sqref="AD384">
    <cfRule type="cellIs" dxfId="2959" priority="2955" stopIfTrue="1" operator="equal">
      <formula>$AX$142</formula>
    </cfRule>
  </conditionalFormatting>
  <conditionalFormatting sqref="P384">
    <cfRule type="cellIs" dxfId="2958" priority="2954" stopIfTrue="1" operator="equal">
      <formula>$AX$142</formula>
    </cfRule>
  </conditionalFormatting>
  <conditionalFormatting sqref="H384">
    <cfRule type="cellIs" dxfId="2957" priority="2953" stopIfTrue="1" operator="equal">
      <formula>$AX$142</formula>
    </cfRule>
  </conditionalFormatting>
  <conditionalFormatting sqref="AE384">
    <cfRule type="cellIs" dxfId="2956" priority="2952" stopIfTrue="1" operator="equal">
      <formula>$AX$142</formula>
    </cfRule>
  </conditionalFormatting>
  <conditionalFormatting sqref="Q384">
    <cfRule type="cellIs" dxfId="2955" priority="2951" stopIfTrue="1" operator="equal">
      <formula>$AX$142</formula>
    </cfRule>
  </conditionalFormatting>
  <conditionalFormatting sqref="AJ384">
    <cfRule type="cellIs" dxfId="2954" priority="2950" stopIfTrue="1" operator="equal">
      <formula>$AX$142</formula>
    </cfRule>
  </conditionalFormatting>
  <conditionalFormatting sqref="T384:U384">
    <cfRule type="cellIs" dxfId="2953" priority="2949" stopIfTrue="1" operator="equal">
      <formula>$AX$142</formula>
    </cfRule>
  </conditionalFormatting>
  <conditionalFormatting sqref="F384">
    <cfRule type="cellIs" dxfId="2952" priority="2948" stopIfTrue="1" operator="equal">
      <formula>$AX$142</formula>
    </cfRule>
  </conditionalFormatting>
  <conditionalFormatting sqref="AH384">
    <cfRule type="cellIs" dxfId="2951" priority="2947" stopIfTrue="1" operator="equal">
      <formula>$AX$142</formula>
    </cfRule>
  </conditionalFormatting>
  <conditionalFormatting sqref="AK384">
    <cfRule type="cellIs" dxfId="2950" priority="2946" stopIfTrue="1" operator="equal">
      <formula>$AX$142</formula>
    </cfRule>
  </conditionalFormatting>
  <conditionalFormatting sqref="G384">
    <cfRule type="cellIs" dxfId="2949" priority="2945" stopIfTrue="1" operator="equal">
      <formula>$AX$142</formula>
    </cfRule>
  </conditionalFormatting>
  <conditionalFormatting sqref="V384">
    <cfRule type="cellIs" dxfId="2948" priority="2944" stopIfTrue="1" operator="equal">
      <formula>$AX$142</formula>
    </cfRule>
  </conditionalFormatting>
  <conditionalFormatting sqref="AB384">
    <cfRule type="cellIs" dxfId="2947" priority="2943" stopIfTrue="1" operator="equal">
      <formula>$AX$142</formula>
    </cfRule>
  </conditionalFormatting>
  <conditionalFormatting sqref="W384">
    <cfRule type="cellIs" dxfId="2946" priority="2942" stopIfTrue="1" operator="equal">
      <formula>$AX$142</formula>
    </cfRule>
  </conditionalFormatting>
  <conditionalFormatting sqref="Z384:AA384">
    <cfRule type="cellIs" dxfId="2945" priority="2939" stopIfTrue="1" operator="equal">
      <formula>$AX$142</formula>
    </cfRule>
  </conditionalFormatting>
  <conditionalFormatting sqref="AF384:AG384">
    <cfRule type="cellIs" dxfId="2944" priority="2941" stopIfTrue="1" operator="equal">
      <formula>$AX$142</formula>
    </cfRule>
  </conditionalFormatting>
  <conditionalFormatting sqref="AC384">
    <cfRule type="cellIs" dxfId="2943" priority="2940" stopIfTrue="1" operator="equal">
      <formula>$AX$142</formula>
    </cfRule>
  </conditionalFormatting>
  <conditionalFormatting sqref="E384">
    <cfRule type="cellIs" dxfId="2942" priority="2938" stopIfTrue="1" operator="equal">
      <formula>$AX$142</formula>
    </cfRule>
  </conditionalFormatting>
  <conditionalFormatting sqref="M384:O384">
    <cfRule type="cellIs" dxfId="2941" priority="2937" stopIfTrue="1" operator="equal">
      <formula>$AX$142</formula>
    </cfRule>
  </conditionalFormatting>
  <conditionalFormatting sqref="C384:D384">
    <cfRule type="cellIs" dxfId="2940" priority="2936" stopIfTrue="1" operator="equal">
      <formula>$AX$142</formula>
    </cfRule>
  </conditionalFormatting>
  <conditionalFormatting sqref="S384">
    <cfRule type="cellIs" dxfId="2939" priority="2935" stopIfTrue="1" operator="equal">
      <formula>$AX$141</formula>
    </cfRule>
  </conditionalFormatting>
  <conditionalFormatting sqref="AD385">
    <cfRule type="cellIs" dxfId="2938" priority="2934" stopIfTrue="1" operator="equal">
      <formula>$AX$142</formula>
    </cfRule>
  </conditionalFormatting>
  <conditionalFormatting sqref="P385">
    <cfRule type="cellIs" dxfId="2937" priority="2933" stopIfTrue="1" operator="equal">
      <formula>$AX$142</formula>
    </cfRule>
  </conditionalFormatting>
  <conditionalFormatting sqref="H385">
    <cfRule type="cellIs" dxfId="2936" priority="2932" stopIfTrue="1" operator="equal">
      <formula>$AX$142</formula>
    </cfRule>
  </conditionalFormatting>
  <conditionalFormatting sqref="AE385">
    <cfRule type="cellIs" dxfId="2935" priority="2931" stopIfTrue="1" operator="equal">
      <formula>$AX$142</formula>
    </cfRule>
  </conditionalFormatting>
  <conditionalFormatting sqref="Q385">
    <cfRule type="cellIs" dxfId="2934" priority="2930" stopIfTrue="1" operator="equal">
      <formula>$AX$142</formula>
    </cfRule>
  </conditionalFormatting>
  <conditionalFormatting sqref="AJ385">
    <cfRule type="cellIs" dxfId="2933" priority="2929" stopIfTrue="1" operator="equal">
      <formula>$AX$142</formula>
    </cfRule>
  </conditionalFormatting>
  <conditionalFormatting sqref="T385:U385">
    <cfRule type="cellIs" dxfId="2932" priority="2928" stopIfTrue="1" operator="equal">
      <formula>$AX$142</formula>
    </cfRule>
  </conditionalFormatting>
  <conditionalFormatting sqref="F385">
    <cfRule type="cellIs" dxfId="2931" priority="2927" stopIfTrue="1" operator="equal">
      <formula>$AX$142</formula>
    </cfRule>
  </conditionalFormatting>
  <conditionalFormatting sqref="AH385">
    <cfRule type="cellIs" dxfId="2930" priority="2926" stopIfTrue="1" operator="equal">
      <formula>$AX$142</formula>
    </cfRule>
  </conditionalFormatting>
  <conditionalFormatting sqref="AK385">
    <cfRule type="cellIs" dxfId="2929" priority="2925" stopIfTrue="1" operator="equal">
      <formula>$AX$142</formula>
    </cfRule>
  </conditionalFormatting>
  <conditionalFormatting sqref="G385">
    <cfRule type="cellIs" dxfId="2928" priority="2924" stopIfTrue="1" operator="equal">
      <formula>$AX$142</formula>
    </cfRule>
  </conditionalFormatting>
  <conditionalFormatting sqref="V385">
    <cfRule type="cellIs" dxfId="2927" priority="2923" stopIfTrue="1" operator="equal">
      <formula>$AX$142</formula>
    </cfRule>
  </conditionalFormatting>
  <conditionalFormatting sqref="AB385">
    <cfRule type="cellIs" dxfId="2926" priority="2922" stopIfTrue="1" operator="equal">
      <formula>$AX$142</formula>
    </cfRule>
  </conditionalFormatting>
  <conditionalFormatting sqref="W385">
    <cfRule type="cellIs" dxfId="2925" priority="2921" stopIfTrue="1" operator="equal">
      <formula>$AX$142</formula>
    </cfRule>
  </conditionalFormatting>
  <conditionalFormatting sqref="Z385:AA385">
    <cfRule type="cellIs" dxfId="2924" priority="2918" stopIfTrue="1" operator="equal">
      <formula>$AX$142</formula>
    </cfRule>
  </conditionalFormatting>
  <conditionalFormatting sqref="AF385:AG385">
    <cfRule type="cellIs" dxfId="2923" priority="2920" stopIfTrue="1" operator="equal">
      <formula>$AX$142</formula>
    </cfRule>
  </conditionalFormatting>
  <conditionalFormatting sqref="AC385">
    <cfRule type="cellIs" dxfId="2922" priority="2919" stopIfTrue="1" operator="equal">
      <formula>$AX$142</formula>
    </cfRule>
  </conditionalFormatting>
  <conditionalFormatting sqref="E385">
    <cfRule type="cellIs" dxfId="2921" priority="2917" stopIfTrue="1" operator="equal">
      <formula>$AX$142</formula>
    </cfRule>
  </conditionalFormatting>
  <conditionalFormatting sqref="M385:O385">
    <cfRule type="cellIs" dxfId="2920" priority="2916" stopIfTrue="1" operator="equal">
      <formula>$AX$142</formula>
    </cfRule>
  </conditionalFormatting>
  <conditionalFormatting sqref="C385:D385">
    <cfRule type="cellIs" dxfId="2919" priority="2915" stopIfTrue="1" operator="equal">
      <formula>$AX$142</formula>
    </cfRule>
  </conditionalFormatting>
  <conditionalFormatting sqref="S385">
    <cfRule type="cellIs" dxfId="2918" priority="2914" stopIfTrue="1" operator="equal">
      <formula>$AX$141</formula>
    </cfRule>
  </conditionalFormatting>
  <conditionalFormatting sqref="AD386">
    <cfRule type="cellIs" dxfId="2917" priority="2913" stopIfTrue="1" operator="equal">
      <formula>$AX$142</formula>
    </cfRule>
  </conditionalFormatting>
  <conditionalFormatting sqref="P386">
    <cfRule type="cellIs" dxfId="2916" priority="2912" stopIfTrue="1" operator="equal">
      <formula>$AX$142</formula>
    </cfRule>
  </conditionalFormatting>
  <conditionalFormatting sqref="H386">
    <cfRule type="cellIs" dxfId="2915" priority="2911" stopIfTrue="1" operator="equal">
      <formula>$AX$142</formula>
    </cfRule>
  </conditionalFormatting>
  <conditionalFormatting sqref="AE386">
    <cfRule type="cellIs" dxfId="2914" priority="2910" stopIfTrue="1" operator="equal">
      <formula>$AX$142</formula>
    </cfRule>
  </conditionalFormatting>
  <conditionalFormatting sqref="Q386">
    <cfRule type="cellIs" dxfId="2913" priority="2909" stopIfTrue="1" operator="equal">
      <formula>$AX$142</formula>
    </cfRule>
  </conditionalFormatting>
  <conditionalFormatting sqref="AJ386">
    <cfRule type="cellIs" dxfId="2912" priority="2908" stopIfTrue="1" operator="equal">
      <formula>$AX$142</formula>
    </cfRule>
  </conditionalFormatting>
  <conditionalFormatting sqref="T386:U386">
    <cfRule type="cellIs" dxfId="2911" priority="2907" stopIfTrue="1" operator="equal">
      <formula>$AX$142</formula>
    </cfRule>
  </conditionalFormatting>
  <conditionalFormatting sqref="F386">
    <cfRule type="cellIs" dxfId="2910" priority="2906" stopIfTrue="1" operator="equal">
      <formula>$AX$142</formula>
    </cfRule>
  </conditionalFormatting>
  <conditionalFormatting sqref="AH386">
    <cfRule type="cellIs" dxfId="2909" priority="2905" stopIfTrue="1" operator="equal">
      <formula>$AX$142</formula>
    </cfRule>
  </conditionalFormatting>
  <conditionalFormatting sqref="AK386">
    <cfRule type="cellIs" dxfId="2908" priority="2904" stopIfTrue="1" operator="equal">
      <formula>$AX$142</formula>
    </cfRule>
  </conditionalFormatting>
  <conditionalFormatting sqref="G386">
    <cfRule type="cellIs" dxfId="2907" priority="2903" stopIfTrue="1" operator="equal">
      <formula>$AX$142</formula>
    </cfRule>
  </conditionalFormatting>
  <conditionalFormatting sqref="V386">
    <cfRule type="cellIs" dxfId="2906" priority="2902" stopIfTrue="1" operator="equal">
      <formula>$AX$142</formula>
    </cfRule>
  </conditionalFormatting>
  <conditionalFormatting sqref="AB386">
    <cfRule type="cellIs" dxfId="2905" priority="2901" stopIfTrue="1" operator="equal">
      <formula>$AX$142</formula>
    </cfRule>
  </conditionalFormatting>
  <conditionalFormatting sqref="W386">
    <cfRule type="cellIs" dxfId="2904" priority="2900" stopIfTrue="1" operator="equal">
      <formula>$AX$142</formula>
    </cfRule>
  </conditionalFormatting>
  <conditionalFormatting sqref="Z386:AA386">
    <cfRule type="cellIs" dxfId="2903" priority="2897" stopIfTrue="1" operator="equal">
      <formula>$AX$142</formula>
    </cfRule>
  </conditionalFormatting>
  <conditionalFormatting sqref="AF386:AG386">
    <cfRule type="cellIs" dxfId="2902" priority="2899" stopIfTrue="1" operator="equal">
      <formula>$AX$142</formula>
    </cfRule>
  </conditionalFormatting>
  <conditionalFormatting sqref="AC386">
    <cfRule type="cellIs" dxfId="2901" priority="2898" stopIfTrue="1" operator="equal">
      <formula>$AX$142</formula>
    </cfRule>
  </conditionalFormatting>
  <conditionalFormatting sqref="E386">
    <cfRule type="cellIs" dxfId="2900" priority="2896" stopIfTrue="1" operator="equal">
      <formula>$AX$142</formula>
    </cfRule>
  </conditionalFormatting>
  <conditionalFormatting sqref="M386:O386">
    <cfRule type="cellIs" dxfId="2899" priority="2895" stopIfTrue="1" operator="equal">
      <formula>$AX$142</formula>
    </cfRule>
  </conditionalFormatting>
  <conditionalFormatting sqref="C386:D386">
    <cfRule type="cellIs" dxfId="2898" priority="2894" stopIfTrue="1" operator="equal">
      <formula>$AX$142</formula>
    </cfRule>
  </conditionalFormatting>
  <conditionalFormatting sqref="S386">
    <cfRule type="cellIs" dxfId="2897" priority="2893" stopIfTrue="1" operator="equal">
      <formula>$AX$141</formula>
    </cfRule>
  </conditionalFormatting>
  <conditionalFormatting sqref="AD387">
    <cfRule type="cellIs" dxfId="2896" priority="2892" stopIfTrue="1" operator="equal">
      <formula>$AX$142</formula>
    </cfRule>
  </conditionalFormatting>
  <conditionalFormatting sqref="P387">
    <cfRule type="cellIs" dxfId="2895" priority="2891" stopIfTrue="1" operator="equal">
      <formula>$AX$142</formula>
    </cfRule>
  </conditionalFormatting>
  <conditionalFormatting sqref="H387">
    <cfRule type="cellIs" dxfId="2894" priority="2890" stopIfTrue="1" operator="equal">
      <formula>$AX$142</formula>
    </cfRule>
  </conditionalFormatting>
  <conditionalFormatting sqref="AE387">
    <cfRule type="cellIs" dxfId="2893" priority="2889" stopIfTrue="1" operator="equal">
      <formula>$AX$142</formula>
    </cfRule>
  </conditionalFormatting>
  <conditionalFormatting sqref="Q387">
    <cfRule type="cellIs" dxfId="2892" priority="2888" stopIfTrue="1" operator="equal">
      <formula>$AX$142</formula>
    </cfRule>
  </conditionalFormatting>
  <conditionalFormatting sqref="AJ387">
    <cfRule type="cellIs" dxfId="2891" priority="2887" stopIfTrue="1" operator="equal">
      <formula>$AX$142</formula>
    </cfRule>
  </conditionalFormatting>
  <conditionalFormatting sqref="T387:U387">
    <cfRule type="cellIs" dxfId="2890" priority="2886" stopIfTrue="1" operator="equal">
      <formula>$AX$142</formula>
    </cfRule>
  </conditionalFormatting>
  <conditionalFormatting sqref="F387">
    <cfRule type="cellIs" dxfId="2889" priority="2885" stopIfTrue="1" operator="equal">
      <formula>$AX$142</formula>
    </cfRule>
  </conditionalFormatting>
  <conditionalFormatting sqref="AH387">
    <cfRule type="cellIs" dxfId="2888" priority="2884" stopIfTrue="1" operator="equal">
      <formula>$AX$142</formula>
    </cfRule>
  </conditionalFormatting>
  <conditionalFormatting sqref="AK387">
    <cfRule type="cellIs" dxfId="2887" priority="2883" stopIfTrue="1" operator="equal">
      <formula>$AX$142</formula>
    </cfRule>
  </conditionalFormatting>
  <conditionalFormatting sqref="G387">
    <cfRule type="cellIs" dxfId="2886" priority="2882" stopIfTrue="1" operator="equal">
      <formula>$AX$142</formula>
    </cfRule>
  </conditionalFormatting>
  <conditionalFormatting sqref="V387">
    <cfRule type="cellIs" dxfId="2885" priority="2881" stopIfTrue="1" operator="equal">
      <formula>$AX$142</formula>
    </cfRule>
  </conditionalFormatting>
  <conditionalFormatting sqref="AB387">
    <cfRule type="cellIs" dxfId="2884" priority="2880" stopIfTrue="1" operator="equal">
      <formula>$AX$142</formula>
    </cfRule>
  </conditionalFormatting>
  <conditionalFormatting sqref="W387">
    <cfRule type="cellIs" dxfId="2883" priority="2879" stopIfTrue="1" operator="equal">
      <formula>$AX$142</formula>
    </cfRule>
  </conditionalFormatting>
  <conditionalFormatting sqref="Z387:AA387">
    <cfRule type="cellIs" dxfId="2882" priority="2876" stopIfTrue="1" operator="equal">
      <formula>$AX$142</formula>
    </cfRule>
  </conditionalFormatting>
  <conditionalFormatting sqref="AF387:AG387">
    <cfRule type="cellIs" dxfId="2881" priority="2878" stopIfTrue="1" operator="equal">
      <formula>$AX$142</formula>
    </cfRule>
  </conditionalFormatting>
  <conditionalFormatting sqref="AC387">
    <cfRule type="cellIs" dxfId="2880" priority="2877" stopIfTrue="1" operator="equal">
      <formula>$AX$142</formula>
    </cfRule>
  </conditionalFormatting>
  <conditionalFormatting sqref="E387">
    <cfRule type="cellIs" dxfId="2879" priority="2875" stopIfTrue="1" operator="equal">
      <formula>$AX$142</formula>
    </cfRule>
  </conditionalFormatting>
  <conditionalFormatting sqref="M387:O387">
    <cfRule type="cellIs" dxfId="2878" priority="2874" stopIfTrue="1" operator="equal">
      <formula>$AX$142</formula>
    </cfRule>
  </conditionalFormatting>
  <conditionalFormatting sqref="C387:D387">
    <cfRule type="cellIs" dxfId="2877" priority="2873" stopIfTrue="1" operator="equal">
      <formula>$AX$142</formula>
    </cfRule>
  </conditionalFormatting>
  <conditionalFormatting sqref="S387">
    <cfRule type="cellIs" dxfId="2876" priority="2872" stopIfTrue="1" operator="equal">
      <formula>$AX$141</formula>
    </cfRule>
  </conditionalFormatting>
  <conditionalFormatting sqref="AD388">
    <cfRule type="cellIs" dxfId="2875" priority="2871" stopIfTrue="1" operator="equal">
      <formula>$AX$142</formula>
    </cfRule>
  </conditionalFormatting>
  <conditionalFormatting sqref="P388">
    <cfRule type="cellIs" dxfId="2874" priority="2870" stopIfTrue="1" operator="equal">
      <formula>$AX$142</formula>
    </cfRule>
  </conditionalFormatting>
  <conditionalFormatting sqref="H388">
    <cfRule type="cellIs" dxfId="2873" priority="2869" stopIfTrue="1" operator="equal">
      <formula>$AX$142</formula>
    </cfRule>
  </conditionalFormatting>
  <conditionalFormatting sqref="AE388">
    <cfRule type="cellIs" dxfId="2872" priority="2868" stopIfTrue="1" operator="equal">
      <formula>$AX$142</formula>
    </cfRule>
  </conditionalFormatting>
  <conditionalFormatting sqref="Q388">
    <cfRule type="cellIs" dxfId="2871" priority="2867" stopIfTrue="1" operator="equal">
      <formula>$AX$142</formula>
    </cfRule>
  </conditionalFormatting>
  <conditionalFormatting sqref="AJ388">
    <cfRule type="cellIs" dxfId="2870" priority="2866" stopIfTrue="1" operator="equal">
      <formula>$AX$142</formula>
    </cfRule>
  </conditionalFormatting>
  <conditionalFormatting sqref="T388:U388">
    <cfRule type="cellIs" dxfId="2869" priority="2865" stopIfTrue="1" operator="equal">
      <formula>$AX$142</formula>
    </cfRule>
  </conditionalFormatting>
  <conditionalFormatting sqref="F388">
    <cfRule type="cellIs" dxfId="2868" priority="2864" stopIfTrue="1" operator="equal">
      <formula>$AX$142</formula>
    </cfRule>
  </conditionalFormatting>
  <conditionalFormatting sqref="AH388">
    <cfRule type="cellIs" dxfId="2867" priority="2863" stopIfTrue="1" operator="equal">
      <formula>$AX$142</formula>
    </cfRule>
  </conditionalFormatting>
  <conditionalFormatting sqref="AK388">
    <cfRule type="cellIs" dxfId="2866" priority="2862" stopIfTrue="1" operator="equal">
      <formula>$AX$142</formula>
    </cfRule>
  </conditionalFormatting>
  <conditionalFormatting sqref="G388">
    <cfRule type="cellIs" dxfId="2865" priority="2861" stopIfTrue="1" operator="equal">
      <formula>$AX$142</formula>
    </cfRule>
  </conditionalFormatting>
  <conditionalFormatting sqref="V388">
    <cfRule type="cellIs" dxfId="2864" priority="2860" stopIfTrue="1" operator="equal">
      <formula>$AX$142</formula>
    </cfRule>
  </conditionalFormatting>
  <conditionalFormatting sqref="AB388">
    <cfRule type="cellIs" dxfId="2863" priority="2859" stopIfTrue="1" operator="equal">
      <formula>$AX$142</formula>
    </cfRule>
  </conditionalFormatting>
  <conditionalFormatting sqref="W388">
    <cfRule type="cellIs" dxfId="2862" priority="2858" stopIfTrue="1" operator="equal">
      <formula>$AX$142</formula>
    </cfRule>
  </conditionalFormatting>
  <conditionalFormatting sqref="Z388:AA388">
    <cfRule type="cellIs" dxfId="2861" priority="2855" stopIfTrue="1" operator="equal">
      <formula>$AX$142</formula>
    </cfRule>
  </conditionalFormatting>
  <conditionalFormatting sqref="AF388:AG388">
    <cfRule type="cellIs" dxfId="2860" priority="2857" stopIfTrue="1" operator="equal">
      <formula>$AX$142</formula>
    </cfRule>
  </conditionalFormatting>
  <conditionalFormatting sqref="AC388">
    <cfRule type="cellIs" dxfId="2859" priority="2856" stopIfTrue="1" operator="equal">
      <formula>$AX$142</formula>
    </cfRule>
  </conditionalFormatting>
  <conditionalFormatting sqref="E388">
    <cfRule type="cellIs" dxfId="2858" priority="2854" stopIfTrue="1" operator="equal">
      <formula>$AX$142</formula>
    </cfRule>
  </conditionalFormatting>
  <conditionalFormatting sqref="M388:O388">
    <cfRule type="cellIs" dxfId="2857" priority="2853" stopIfTrue="1" operator="equal">
      <formula>$AX$142</formula>
    </cfRule>
  </conditionalFormatting>
  <conditionalFormatting sqref="C388:D388">
    <cfRule type="cellIs" dxfId="2856" priority="2852" stopIfTrue="1" operator="equal">
      <formula>$AX$142</formula>
    </cfRule>
  </conditionalFormatting>
  <conditionalFormatting sqref="S388">
    <cfRule type="cellIs" dxfId="2855" priority="2851" stopIfTrue="1" operator="equal">
      <formula>$AX$141</formula>
    </cfRule>
  </conditionalFormatting>
  <conditionalFormatting sqref="AD389">
    <cfRule type="cellIs" dxfId="2854" priority="2850" stopIfTrue="1" operator="equal">
      <formula>$AX$142</formula>
    </cfRule>
  </conditionalFormatting>
  <conditionalFormatting sqref="P389">
    <cfRule type="cellIs" dxfId="2853" priority="2849" stopIfTrue="1" operator="equal">
      <formula>$AX$142</formula>
    </cfRule>
  </conditionalFormatting>
  <conditionalFormatting sqref="H389">
    <cfRule type="cellIs" dxfId="2852" priority="2848" stopIfTrue="1" operator="equal">
      <formula>$AX$142</formula>
    </cfRule>
  </conditionalFormatting>
  <conditionalFormatting sqref="AE389">
    <cfRule type="cellIs" dxfId="2851" priority="2847" stopIfTrue="1" operator="equal">
      <formula>$AX$142</formula>
    </cfRule>
  </conditionalFormatting>
  <conditionalFormatting sqref="Q389">
    <cfRule type="cellIs" dxfId="2850" priority="2846" stopIfTrue="1" operator="equal">
      <formula>$AX$142</formula>
    </cfRule>
  </conditionalFormatting>
  <conditionalFormatting sqref="AJ389">
    <cfRule type="cellIs" dxfId="2849" priority="2845" stopIfTrue="1" operator="equal">
      <formula>$AX$142</formula>
    </cfRule>
  </conditionalFormatting>
  <conditionalFormatting sqref="T389:U389">
    <cfRule type="cellIs" dxfId="2848" priority="2844" stopIfTrue="1" operator="equal">
      <formula>$AX$142</formula>
    </cfRule>
  </conditionalFormatting>
  <conditionalFormatting sqref="F389">
    <cfRule type="cellIs" dxfId="2847" priority="2843" stopIfTrue="1" operator="equal">
      <formula>$AX$142</formula>
    </cfRule>
  </conditionalFormatting>
  <conditionalFormatting sqref="AH389">
    <cfRule type="cellIs" dxfId="2846" priority="2842" stopIfTrue="1" operator="equal">
      <formula>$AX$142</formula>
    </cfRule>
  </conditionalFormatting>
  <conditionalFormatting sqref="AK389">
    <cfRule type="cellIs" dxfId="2845" priority="2841" stopIfTrue="1" operator="equal">
      <formula>$AX$142</formula>
    </cfRule>
  </conditionalFormatting>
  <conditionalFormatting sqref="G389">
    <cfRule type="cellIs" dxfId="2844" priority="2840" stopIfTrue="1" operator="equal">
      <formula>$AX$142</formula>
    </cfRule>
  </conditionalFormatting>
  <conditionalFormatting sqref="V389">
    <cfRule type="cellIs" dxfId="2843" priority="2839" stopIfTrue="1" operator="equal">
      <formula>$AX$142</formula>
    </cfRule>
  </conditionalFormatting>
  <conditionalFormatting sqref="AB389">
    <cfRule type="cellIs" dxfId="2842" priority="2838" stopIfTrue="1" operator="equal">
      <formula>$AX$142</formula>
    </cfRule>
  </conditionalFormatting>
  <conditionalFormatting sqref="W389">
    <cfRule type="cellIs" dxfId="2841" priority="2837" stopIfTrue="1" operator="equal">
      <formula>$AX$142</formula>
    </cfRule>
  </conditionalFormatting>
  <conditionalFormatting sqref="Z389:AA389">
    <cfRule type="cellIs" dxfId="2840" priority="2834" stopIfTrue="1" operator="equal">
      <formula>$AX$142</formula>
    </cfRule>
  </conditionalFormatting>
  <conditionalFormatting sqref="AF389:AG389">
    <cfRule type="cellIs" dxfId="2839" priority="2836" stopIfTrue="1" operator="equal">
      <formula>$AX$142</formula>
    </cfRule>
  </conditionalFormatting>
  <conditionalFormatting sqref="AC389">
    <cfRule type="cellIs" dxfId="2838" priority="2835" stopIfTrue="1" operator="equal">
      <formula>$AX$142</formula>
    </cfRule>
  </conditionalFormatting>
  <conditionalFormatting sqref="E389">
    <cfRule type="cellIs" dxfId="2837" priority="2833" stopIfTrue="1" operator="equal">
      <formula>$AX$142</formula>
    </cfRule>
  </conditionalFormatting>
  <conditionalFormatting sqref="M389:O389">
    <cfRule type="cellIs" dxfId="2836" priority="2832" stopIfTrue="1" operator="equal">
      <formula>$AX$142</formula>
    </cfRule>
  </conditionalFormatting>
  <conditionalFormatting sqref="C389:D389">
    <cfRule type="cellIs" dxfId="2835" priority="2831" stopIfTrue="1" operator="equal">
      <formula>$AX$142</formula>
    </cfRule>
  </conditionalFormatting>
  <conditionalFormatting sqref="S389">
    <cfRule type="cellIs" dxfId="2834" priority="2830" stopIfTrue="1" operator="equal">
      <formula>$AX$141</formula>
    </cfRule>
  </conditionalFormatting>
  <conditionalFormatting sqref="AD390">
    <cfRule type="cellIs" dxfId="2833" priority="2829" stopIfTrue="1" operator="equal">
      <formula>$AX$142</formula>
    </cfRule>
  </conditionalFormatting>
  <conditionalFormatting sqref="P390">
    <cfRule type="cellIs" dxfId="2832" priority="2828" stopIfTrue="1" operator="equal">
      <formula>$AX$142</formula>
    </cfRule>
  </conditionalFormatting>
  <conditionalFormatting sqref="H390">
    <cfRule type="cellIs" dxfId="2831" priority="2827" stopIfTrue="1" operator="equal">
      <formula>$AX$142</formula>
    </cfRule>
  </conditionalFormatting>
  <conditionalFormatting sqref="AE390">
    <cfRule type="cellIs" dxfId="2830" priority="2826" stopIfTrue="1" operator="equal">
      <formula>$AX$142</formula>
    </cfRule>
  </conditionalFormatting>
  <conditionalFormatting sqref="Q390">
    <cfRule type="cellIs" dxfId="2829" priority="2825" stopIfTrue="1" operator="equal">
      <formula>$AX$142</formula>
    </cfRule>
  </conditionalFormatting>
  <conditionalFormatting sqref="AJ390">
    <cfRule type="cellIs" dxfId="2828" priority="2824" stopIfTrue="1" operator="equal">
      <formula>$AX$142</formula>
    </cfRule>
  </conditionalFormatting>
  <conditionalFormatting sqref="T390:U390">
    <cfRule type="cellIs" dxfId="2827" priority="2823" stopIfTrue="1" operator="equal">
      <formula>$AX$142</formula>
    </cfRule>
  </conditionalFormatting>
  <conditionalFormatting sqref="F390">
    <cfRule type="cellIs" dxfId="2826" priority="2822" stopIfTrue="1" operator="equal">
      <formula>$AX$142</formula>
    </cfRule>
  </conditionalFormatting>
  <conditionalFormatting sqref="AH390">
    <cfRule type="cellIs" dxfId="2825" priority="2821" stopIfTrue="1" operator="equal">
      <formula>$AX$142</formula>
    </cfRule>
  </conditionalFormatting>
  <conditionalFormatting sqref="AK390">
    <cfRule type="cellIs" dxfId="2824" priority="2820" stopIfTrue="1" operator="equal">
      <formula>$AX$142</formula>
    </cfRule>
  </conditionalFormatting>
  <conditionalFormatting sqref="G390">
    <cfRule type="cellIs" dxfId="2823" priority="2819" stopIfTrue="1" operator="equal">
      <formula>$AX$142</formula>
    </cfRule>
  </conditionalFormatting>
  <conditionalFormatting sqref="V390">
    <cfRule type="cellIs" dxfId="2822" priority="2818" stopIfTrue="1" operator="equal">
      <formula>$AX$142</formula>
    </cfRule>
  </conditionalFormatting>
  <conditionalFormatting sqref="AB390">
    <cfRule type="cellIs" dxfId="2821" priority="2817" stopIfTrue="1" operator="equal">
      <formula>$AX$142</formula>
    </cfRule>
  </conditionalFormatting>
  <conditionalFormatting sqref="W390">
    <cfRule type="cellIs" dxfId="2820" priority="2816" stopIfTrue="1" operator="equal">
      <formula>$AX$142</formula>
    </cfRule>
  </conditionalFormatting>
  <conditionalFormatting sqref="Z390:AA390">
    <cfRule type="cellIs" dxfId="2819" priority="2813" stopIfTrue="1" operator="equal">
      <formula>$AX$142</formula>
    </cfRule>
  </conditionalFormatting>
  <conditionalFormatting sqref="AF390:AG390">
    <cfRule type="cellIs" dxfId="2818" priority="2815" stopIfTrue="1" operator="equal">
      <formula>$AX$142</formula>
    </cfRule>
  </conditionalFormatting>
  <conditionalFormatting sqref="AC390">
    <cfRule type="cellIs" dxfId="2817" priority="2814" stopIfTrue="1" operator="equal">
      <formula>$AX$142</formula>
    </cfRule>
  </conditionalFormatting>
  <conditionalFormatting sqref="E390">
    <cfRule type="cellIs" dxfId="2816" priority="2812" stopIfTrue="1" operator="equal">
      <formula>$AX$142</formula>
    </cfRule>
  </conditionalFormatting>
  <conditionalFormatting sqref="M390:O390">
    <cfRule type="cellIs" dxfId="2815" priority="2811" stopIfTrue="1" operator="equal">
      <formula>$AX$142</formula>
    </cfRule>
  </conditionalFormatting>
  <conditionalFormatting sqref="C390:D390">
    <cfRule type="cellIs" dxfId="2814" priority="2810" stopIfTrue="1" operator="equal">
      <formula>$AX$142</formula>
    </cfRule>
  </conditionalFormatting>
  <conditionalFormatting sqref="S390">
    <cfRule type="cellIs" dxfId="2813" priority="2809" stopIfTrue="1" operator="equal">
      <formula>$AX$141</formula>
    </cfRule>
  </conditionalFormatting>
  <conditionalFormatting sqref="AD391">
    <cfRule type="cellIs" dxfId="2812" priority="2808" stopIfTrue="1" operator="equal">
      <formula>$AX$142</formula>
    </cfRule>
  </conditionalFormatting>
  <conditionalFormatting sqref="P391">
    <cfRule type="cellIs" dxfId="2811" priority="2807" stopIfTrue="1" operator="equal">
      <formula>$AX$142</formula>
    </cfRule>
  </conditionalFormatting>
  <conditionalFormatting sqref="H391">
    <cfRule type="cellIs" dxfId="2810" priority="2806" stopIfTrue="1" operator="equal">
      <formula>$AX$142</formula>
    </cfRule>
  </conditionalFormatting>
  <conditionalFormatting sqref="AE391">
    <cfRule type="cellIs" dxfId="2809" priority="2805" stopIfTrue="1" operator="equal">
      <formula>$AX$142</formula>
    </cfRule>
  </conditionalFormatting>
  <conditionalFormatting sqref="Q391">
    <cfRule type="cellIs" dxfId="2808" priority="2804" stopIfTrue="1" operator="equal">
      <formula>$AX$142</formula>
    </cfRule>
  </conditionalFormatting>
  <conditionalFormatting sqref="AJ391">
    <cfRule type="cellIs" dxfId="2807" priority="2803" stopIfTrue="1" operator="equal">
      <formula>$AX$142</formula>
    </cfRule>
  </conditionalFormatting>
  <conditionalFormatting sqref="T391:U391">
    <cfRule type="cellIs" dxfId="2806" priority="2802" stopIfTrue="1" operator="equal">
      <formula>$AX$142</formula>
    </cfRule>
  </conditionalFormatting>
  <conditionalFormatting sqref="F391">
    <cfRule type="cellIs" dxfId="2805" priority="2801" stopIfTrue="1" operator="equal">
      <formula>$AX$142</formula>
    </cfRule>
  </conditionalFormatting>
  <conditionalFormatting sqref="AH391">
    <cfRule type="cellIs" dxfId="2804" priority="2800" stopIfTrue="1" operator="equal">
      <formula>$AX$142</formula>
    </cfRule>
  </conditionalFormatting>
  <conditionalFormatting sqref="AK391">
    <cfRule type="cellIs" dxfId="2803" priority="2799" stopIfTrue="1" operator="equal">
      <formula>$AX$142</formula>
    </cfRule>
  </conditionalFormatting>
  <conditionalFormatting sqref="G391">
    <cfRule type="cellIs" dxfId="2802" priority="2798" stopIfTrue="1" operator="equal">
      <formula>$AX$142</formula>
    </cfRule>
  </conditionalFormatting>
  <conditionalFormatting sqref="V391">
    <cfRule type="cellIs" dxfId="2801" priority="2797" stopIfTrue="1" operator="equal">
      <formula>$AX$142</formula>
    </cfRule>
  </conditionalFormatting>
  <conditionalFormatting sqref="AB391">
    <cfRule type="cellIs" dxfId="2800" priority="2796" stopIfTrue="1" operator="equal">
      <formula>$AX$142</formula>
    </cfRule>
  </conditionalFormatting>
  <conditionalFormatting sqref="W391">
    <cfRule type="cellIs" dxfId="2799" priority="2795" stopIfTrue="1" operator="equal">
      <formula>$AX$142</formula>
    </cfRule>
  </conditionalFormatting>
  <conditionalFormatting sqref="Z391:AA391">
    <cfRule type="cellIs" dxfId="2798" priority="2792" stopIfTrue="1" operator="equal">
      <formula>$AX$142</formula>
    </cfRule>
  </conditionalFormatting>
  <conditionalFormatting sqref="AF391:AG391">
    <cfRule type="cellIs" dxfId="2797" priority="2794" stopIfTrue="1" operator="equal">
      <formula>$AX$142</formula>
    </cfRule>
  </conditionalFormatting>
  <conditionalFormatting sqref="AC391">
    <cfRule type="cellIs" dxfId="2796" priority="2793" stopIfTrue="1" operator="equal">
      <formula>$AX$142</formula>
    </cfRule>
  </conditionalFormatting>
  <conditionalFormatting sqref="E391">
    <cfRule type="cellIs" dxfId="2795" priority="2791" stopIfTrue="1" operator="equal">
      <formula>$AX$142</formula>
    </cfRule>
  </conditionalFormatting>
  <conditionalFormatting sqref="M391:O391">
    <cfRule type="cellIs" dxfId="2794" priority="2790" stopIfTrue="1" operator="equal">
      <formula>$AX$142</formula>
    </cfRule>
  </conditionalFormatting>
  <conditionalFormatting sqref="C391:D391">
    <cfRule type="cellIs" dxfId="2793" priority="2789" stopIfTrue="1" operator="equal">
      <formula>$AX$142</formula>
    </cfRule>
  </conditionalFormatting>
  <conditionalFormatting sqref="S391">
    <cfRule type="cellIs" dxfId="2792" priority="2788" stopIfTrue="1" operator="equal">
      <formula>$AX$141</formula>
    </cfRule>
  </conditionalFormatting>
  <conditionalFormatting sqref="AD392">
    <cfRule type="cellIs" dxfId="2791" priority="2787" stopIfTrue="1" operator="equal">
      <formula>$AX$142</formula>
    </cfRule>
  </conditionalFormatting>
  <conditionalFormatting sqref="P392">
    <cfRule type="cellIs" dxfId="2790" priority="2786" stopIfTrue="1" operator="equal">
      <formula>$AX$142</formula>
    </cfRule>
  </conditionalFormatting>
  <conditionalFormatting sqref="H392">
    <cfRule type="cellIs" dxfId="2789" priority="2785" stopIfTrue="1" operator="equal">
      <formula>$AX$142</formula>
    </cfRule>
  </conditionalFormatting>
  <conditionalFormatting sqref="AE392">
    <cfRule type="cellIs" dxfId="2788" priority="2784" stopIfTrue="1" operator="equal">
      <formula>$AX$142</formula>
    </cfRule>
  </conditionalFormatting>
  <conditionalFormatting sqref="Q392">
    <cfRule type="cellIs" dxfId="2787" priority="2783" stopIfTrue="1" operator="equal">
      <formula>$AX$142</formula>
    </cfRule>
  </conditionalFormatting>
  <conditionalFormatting sqref="AJ392">
    <cfRule type="cellIs" dxfId="2786" priority="2782" stopIfTrue="1" operator="equal">
      <formula>$AX$142</formula>
    </cfRule>
  </conditionalFormatting>
  <conditionalFormatting sqref="T392:U392">
    <cfRule type="cellIs" dxfId="2785" priority="2781" stopIfTrue="1" operator="equal">
      <formula>$AX$142</formula>
    </cfRule>
  </conditionalFormatting>
  <conditionalFormatting sqref="F392">
    <cfRule type="cellIs" dxfId="2784" priority="2780" stopIfTrue="1" operator="equal">
      <formula>$AX$142</formula>
    </cfRule>
  </conditionalFormatting>
  <conditionalFormatting sqref="AH392">
    <cfRule type="cellIs" dxfId="2783" priority="2779" stopIfTrue="1" operator="equal">
      <formula>$AX$142</formula>
    </cfRule>
  </conditionalFormatting>
  <conditionalFormatting sqref="AK392">
    <cfRule type="cellIs" dxfId="2782" priority="2778" stopIfTrue="1" operator="equal">
      <formula>$AX$142</formula>
    </cfRule>
  </conditionalFormatting>
  <conditionalFormatting sqref="G392">
    <cfRule type="cellIs" dxfId="2781" priority="2777" stopIfTrue="1" operator="equal">
      <formula>$AX$142</formula>
    </cfRule>
  </conditionalFormatting>
  <conditionalFormatting sqref="V392">
    <cfRule type="cellIs" dxfId="2780" priority="2776" stopIfTrue="1" operator="equal">
      <formula>$AX$142</formula>
    </cfRule>
  </conditionalFormatting>
  <conditionalFormatting sqref="AB392">
    <cfRule type="cellIs" dxfId="2779" priority="2775" stopIfTrue="1" operator="equal">
      <formula>$AX$142</formula>
    </cfRule>
  </conditionalFormatting>
  <conditionalFormatting sqref="W392">
    <cfRule type="cellIs" dxfId="2778" priority="2774" stopIfTrue="1" operator="equal">
      <formula>$AX$142</formula>
    </cfRule>
  </conditionalFormatting>
  <conditionalFormatting sqref="Z392:AA392">
    <cfRule type="cellIs" dxfId="2777" priority="2771" stopIfTrue="1" operator="equal">
      <formula>$AX$142</formula>
    </cfRule>
  </conditionalFormatting>
  <conditionalFormatting sqref="AF392:AG392">
    <cfRule type="cellIs" dxfId="2776" priority="2773" stopIfTrue="1" operator="equal">
      <formula>$AX$142</formula>
    </cfRule>
  </conditionalFormatting>
  <conditionalFormatting sqref="AC392">
    <cfRule type="cellIs" dxfId="2775" priority="2772" stopIfTrue="1" operator="equal">
      <formula>$AX$142</formula>
    </cfRule>
  </conditionalFormatting>
  <conditionalFormatting sqref="E392">
    <cfRule type="cellIs" dxfId="2774" priority="2770" stopIfTrue="1" operator="equal">
      <formula>$AX$142</formula>
    </cfRule>
  </conditionalFormatting>
  <conditionalFormatting sqref="M392:O392">
    <cfRule type="cellIs" dxfId="2773" priority="2769" stopIfTrue="1" operator="equal">
      <formula>$AX$142</formula>
    </cfRule>
  </conditionalFormatting>
  <conditionalFormatting sqref="C392:D392">
    <cfRule type="cellIs" dxfId="2772" priority="2768" stopIfTrue="1" operator="equal">
      <formula>$AX$142</formula>
    </cfRule>
  </conditionalFormatting>
  <conditionalFormatting sqref="S392">
    <cfRule type="cellIs" dxfId="2771" priority="2767" stopIfTrue="1" operator="equal">
      <formula>$AX$141</formula>
    </cfRule>
  </conditionalFormatting>
  <conditionalFormatting sqref="AD393">
    <cfRule type="cellIs" dxfId="2770" priority="2766" stopIfTrue="1" operator="equal">
      <formula>$AX$142</formula>
    </cfRule>
  </conditionalFormatting>
  <conditionalFormatting sqref="P393">
    <cfRule type="cellIs" dxfId="2769" priority="2765" stopIfTrue="1" operator="equal">
      <formula>$AX$142</formula>
    </cfRule>
  </conditionalFormatting>
  <conditionalFormatting sqref="H393">
    <cfRule type="cellIs" dxfId="2768" priority="2764" stopIfTrue="1" operator="equal">
      <formula>$AX$142</formula>
    </cfRule>
  </conditionalFormatting>
  <conditionalFormatting sqref="AE393">
    <cfRule type="cellIs" dxfId="2767" priority="2763" stopIfTrue="1" operator="equal">
      <formula>$AX$142</formula>
    </cfRule>
  </conditionalFormatting>
  <conditionalFormatting sqref="Q393">
    <cfRule type="cellIs" dxfId="2766" priority="2762" stopIfTrue="1" operator="equal">
      <formula>$AX$142</formula>
    </cfRule>
  </conditionalFormatting>
  <conditionalFormatting sqref="AJ393">
    <cfRule type="cellIs" dxfId="2765" priority="2761" stopIfTrue="1" operator="equal">
      <formula>$AX$142</formula>
    </cfRule>
  </conditionalFormatting>
  <conditionalFormatting sqref="T393:U393">
    <cfRule type="cellIs" dxfId="2764" priority="2760" stopIfTrue="1" operator="equal">
      <formula>$AX$142</formula>
    </cfRule>
  </conditionalFormatting>
  <conditionalFormatting sqref="F393">
    <cfRule type="cellIs" dxfId="2763" priority="2759" stopIfTrue="1" operator="equal">
      <formula>$AX$142</formula>
    </cfRule>
  </conditionalFormatting>
  <conditionalFormatting sqref="AH393">
    <cfRule type="cellIs" dxfId="2762" priority="2758" stopIfTrue="1" operator="equal">
      <formula>$AX$142</formula>
    </cfRule>
  </conditionalFormatting>
  <conditionalFormatting sqref="AK393">
    <cfRule type="cellIs" dxfId="2761" priority="2757" stopIfTrue="1" operator="equal">
      <formula>$AX$142</formula>
    </cfRule>
  </conditionalFormatting>
  <conditionalFormatting sqref="G393">
    <cfRule type="cellIs" dxfId="2760" priority="2756" stopIfTrue="1" operator="equal">
      <formula>$AX$142</formula>
    </cfRule>
  </conditionalFormatting>
  <conditionalFormatting sqref="V393">
    <cfRule type="cellIs" dxfId="2759" priority="2755" stopIfTrue="1" operator="equal">
      <formula>$AX$142</formula>
    </cfRule>
  </conditionalFormatting>
  <conditionalFormatting sqref="AB393">
    <cfRule type="cellIs" dxfId="2758" priority="2754" stopIfTrue="1" operator="equal">
      <formula>$AX$142</formula>
    </cfRule>
  </conditionalFormatting>
  <conditionalFormatting sqref="W393">
    <cfRule type="cellIs" dxfId="2757" priority="2753" stopIfTrue="1" operator="equal">
      <formula>$AX$142</formula>
    </cfRule>
  </conditionalFormatting>
  <conditionalFormatting sqref="Z393:AA393">
    <cfRule type="cellIs" dxfId="2756" priority="2750" stopIfTrue="1" operator="equal">
      <formula>$AX$142</formula>
    </cfRule>
  </conditionalFormatting>
  <conditionalFormatting sqref="AF393:AG393">
    <cfRule type="cellIs" dxfId="2755" priority="2752" stopIfTrue="1" operator="equal">
      <formula>$AX$142</formula>
    </cfRule>
  </conditionalFormatting>
  <conditionalFormatting sqref="AC393">
    <cfRule type="cellIs" dxfId="2754" priority="2751" stopIfTrue="1" operator="equal">
      <formula>$AX$142</formula>
    </cfRule>
  </conditionalFormatting>
  <conditionalFormatting sqref="E393">
    <cfRule type="cellIs" dxfId="2753" priority="2749" stopIfTrue="1" operator="equal">
      <formula>$AX$142</formula>
    </cfRule>
  </conditionalFormatting>
  <conditionalFormatting sqref="M393:O393">
    <cfRule type="cellIs" dxfId="2752" priority="2748" stopIfTrue="1" operator="equal">
      <formula>$AX$142</formula>
    </cfRule>
  </conditionalFormatting>
  <conditionalFormatting sqref="C393:D393">
    <cfRule type="cellIs" dxfId="2751" priority="2747" stopIfTrue="1" operator="equal">
      <formula>$AX$142</formula>
    </cfRule>
  </conditionalFormatting>
  <conditionalFormatting sqref="S393">
    <cfRule type="cellIs" dxfId="2750" priority="2746" stopIfTrue="1" operator="equal">
      <formula>$AX$141</formula>
    </cfRule>
  </conditionalFormatting>
  <conditionalFormatting sqref="AD394">
    <cfRule type="cellIs" dxfId="2749" priority="2745" stopIfTrue="1" operator="equal">
      <formula>$AX$142</formula>
    </cfRule>
  </conditionalFormatting>
  <conditionalFormatting sqref="P394">
    <cfRule type="cellIs" dxfId="2748" priority="2744" stopIfTrue="1" operator="equal">
      <formula>$AX$142</formula>
    </cfRule>
  </conditionalFormatting>
  <conditionalFormatting sqref="H394">
    <cfRule type="cellIs" dxfId="2747" priority="2743" stopIfTrue="1" operator="equal">
      <formula>$AX$142</formula>
    </cfRule>
  </conditionalFormatting>
  <conditionalFormatting sqref="AE394">
    <cfRule type="cellIs" dxfId="2746" priority="2742" stopIfTrue="1" operator="equal">
      <formula>$AX$142</formula>
    </cfRule>
  </conditionalFormatting>
  <conditionalFormatting sqref="Q394">
    <cfRule type="cellIs" dxfId="2745" priority="2741" stopIfTrue="1" operator="equal">
      <formula>$AX$142</formula>
    </cfRule>
  </conditionalFormatting>
  <conditionalFormatting sqref="AJ394">
    <cfRule type="cellIs" dxfId="2744" priority="2740" stopIfTrue="1" operator="equal">
      <formula>$AX$142</formula>
    </cfRule>
  </conditionalFormatting>
  <conditionalFormatting sqref="T394:U394">
    <cfRule type="cellIs" dxfId="2743" priority="2739" stopIfTrue="1" operator="equal">
      <formula>$AX$142</formula>
    </cfRule>
  </conditionalFormatting>
  <conditionalFormatting sqref="F394">
    <cfRule type="cellIs" dxfId="2742" priority="2738" stopIfTrue="1" operator="equal">
      <formula>$AX$142</formula>
    </cfRule>
  </conditionalFormatting>
  <conditionalFormatting sqref="AH394">
    <cfRule type="cellIs" dxfId="2741" priority="2737" stopIfTrue="1" operator="equal">
      <formula>$AX$142</formula>
    </cfRule>
  </conditionalFormatting>
  <conditionalFormatting sqref="AK394">
    <cfRule type="cellIs" dxfId="2740" priority="2736" stopIfTrue="1" operator="equal">
      <formula>$AX$142</formula>
    </cfRule>
  </conditionalFormatting>
  <conditionalFormatting sqref="G394">
    <cfRule type="cellIs" dxfId="2739" priority="2735" stopIfTrue="1" operator="equal">
      <formula>$AX$142</formula>
    </cfRule>
  </conditionalFormatting>
  <conditionalFormatting sqref="V394">
    <cfRule type="cellIs" dxfId="2738" priority="2734" stopIfTrue="1" operator="equal">
      <formula>$AX$142</formula>
    </cfRule>
  </conditionalFormatting>
  <conditionalFormatting sqref="AB394">
    <cfRule type="cellIs" dxfId="2737" priority="2733" stopIfTrue="1" operator="equal">
      <formula>$AX$142</formula>
    </cfRule>
  </conditionalFormatting>
  <conditionalFormatting sqref="W394">
    <cfRule type="cellIs" dxfId="2736" priority="2732" stopIfTrue="1" operator="equal">
      <formula>$AX$142</formula>
    </cfRule>
  </conditionalFormatting>
  <conditionalFormatting sqref="Z394:AA394">
    <cfRule type="cellIs" dxfId="2735" priority="2729" stopIfTrue="1" operator="equal">
      <formula>$AX$142</formula>
    </cfRule>
  </conditionalFormatting>
  <conditionalFormatting sqref="AF394:AG394">
    <cfRule type="cellIs" dxfId="2734" priority="2731" stopIfTrue="1" operator="equal">
      <formula>$AX$142</formula>
    </cfRule>
  </conditionalFormatting>
  <conditionalFormatting sqref="AC394">
    <cfRule type="cellIs" dxfId="2733" priority="2730" stopIfTrue="1" operator="equal">
      <formula>$AX$142</formula>
    </cfRule>
  </conditionalFormatting>
  <conditionalFormatting sqref="E394">
    <cfRule type="cellIs" dxfId="2732" priority="2728" stopIfTrue="1" operator="equal">
      <formula>$AX$142</formula>
    </cfRule>
  </conditionalFormatting>
  <conditionalFormatting sqref="M394:O394">
    <cfRule type="cellIs" dxfId="2731" priority="2727" stopIfTrue="1" operator="equal">
      <formula>$AX$142</formula>
    </cfRule>
  </conditionalFormatting>
  <conditionalFormatting sqref="C394:D394">
    <cfRule type="cellIs" dxfId="2730" priority="2726" stopIfTrue="1" operator="equal">
      <formula>$AX$142</formula>
    </cfRule>
  </conditionalFormatting>
  <conditionalFormatting sqref="S394">
    <cfRule type="cellIs" dxfId="2729" priority="2725" stopIfTrue="1" operator="equal">
      <formula>$AX$141</formula>
    </cfRule>
  </conditionalFormatting>
  <conditionalFormatting sqref="AD395">
    <cfRule type="cellIs" dxfId="2728" priority="2724" stopIfTrue="1" operator="equal">
      <formula>$AX$142</formula>
    </cfRule>
  </conditionalFormatting>
  <conditionalFormatting sqref="P395">
    <cfRule type="cellIs" dxfId="2727" priority="2723" stopIfTrue="1" operator="equal">
      <formula>$AX$142</formula>
    </cfRule>
  </conditionalFormatting>
  <conditionalFormatting sqref="H395">
    <cfRule type="cellIs" dxfId="2726" priority="2722" stopIfTrue="1" operator="equal">
      <formula>$AX$142</formula>
    </cfRule>
  </conditionalFormatting>
  <conditionalFormatting sqref="AE395">
    <cfRule type="cellIs" dxfId="2725" priority="2721" stopIfTrue="1" operator="equal">
      <formula>$AX$142</formula>
    </cfRule>
  </conditionalFormatting>
  <conditionalFormatting sqref="Q395">
    <cfRule type="cellIs" dxfId="2724" priority="2720" stopIfTrue="1" operator="equal">
      <formula>$AX$142</formula>
    </cfRule>
  </conditionalFormatting>
  <conditionalFormatting sqref="AJ395">
    <cfRule type="cellIs" dxfId="2723" priority="2719" stopIfTrue="1" operator="equal">
      <formula>$AX$142</formula>
    </cfRule>
  </conditionalFormatting>
  <conditionalFormatting sqref="T395:U395">
    <cfRule type="cellIs" dxfId="2722" priority="2718" stopIfTrue="1" operator="equal">
      <formula>$AX$142</formula>
    </cfRule>
  </conditionalFormatting>
  <conditionalFormatting sqref="F395">
    <cfRule type="cellIs" dxfId="2721" priority="2717" stopIfTrue="1" operator="equal">
      <formula>$AX$142</formula>
    </cfRule>
  </conditionalFormatting>
  <conditionalFormatting sqref="AH395">
    <cfRule type="cellIs" dxfId="2720" priority="2716" stopIfTrue="1" operator="equal">
      <formula>$AX$142</formula>
    </cfRule>
  </conditionalFormatting>
  <conditionalFormatting sqref="AK395">
    <cfRule type="cellIs" dxfId="2719" priority="2715" stopIfTrue="1" operator="equal">
      <formula>$AX$142</formula>
    </cfRule>
  </conditionalFormatting>
  <conditionalFormatting sqref="G395">
    <cfRule type="cellIs" dxfId="2718" priority="2714" stopIfTrue="1" operator="equal">
      <formula>$AX$142</formula>
    </cfRule>
  </conditionalFormatting>
  <conditionalFormatting sqref="V395">
    <cfRule type="cellIs" dxfId="2717" priority="2713" stopIfTrue="1" operator="equal">
      <formula>$AX$142</formula>
    </cfRule>
  </conditionalFormatting>
  <conditionalFormatting sqref="AB395">
    <cfRule type="cellIs" dxfId="2716" priority="2712" stopIfTrue="1" operator="equal">
      <formula>$AX$142</formula>
    </cfRule>
  </conditionalFormatting>
  <conditionalFormatting sqref="W395">
    <cfRule type="cellIs" dxfId="2715" priority="2711" stopIfTrue="1" operator="equal">
      <formula>$AX$142</formula>
    </cfRule>
  </conditionalFormatting>
  <conditionalFormatting sqref="Z395:AA395">
    <cfRule type="cellIs" dxfId="2714" priority="2708" stopIfTrue="1" operator="equal">
      <formula>$AX$142</formula>
    </cfRule>
  </conditionalFormatting>
  <conditionalFormatting sqref="AF395:AG395">
    <cfRule type="cellIs" dxfId="2713" priority="2710" stopIfTrue="1" operator="equal">
      <formula>$AX$142</formula>
    </cfRule>
  </conditionalFormatting>
  <conditionalFormatting sqref="AC395">
    <cfRule type="cellIs" dxfId="2712" priority="2709" stopIfTrue="1" operator="equal">
      <formula>$AX$142</formula>
    </cfRule>
  </conditionalFormatting>
  <conditionalFormatting sqref="E395">
    <cfRule type="cellIs" dxfId="2711" priority="2707" stopIfTrue="1" operator="equal">
      <formula>$AX$142</formula>
    </cfRule>
  </conditionalFormatting>
  <conditionalFormatting sqref="M395:O395">
    <cfRule type="cellIs" dxfId="2710" priority="2706" stopIfTrue="1" operator="equal">
      <formula>$AX$142</formula>
    </cfRule>
  </conditionalFormatting>
  <conditionalFormatting sqref="C395:D395">
    <cfRule type="cellIs" dxfId="2709" priority="2705" stopIfTrue="1" operator="equal">
      <formula>$AX$142</formula>
    </cfRule>
  </conditionalFormatting>
  <conditionalFormatting sqref="S395">
    <cfRule type="cellIs" dxfId="2708" priority="2704" stopIfTrue="1" operator="equal">
      <formula>$AX$141</formula>
    </cfRule>
  </conditionalFormatting>
  <conditionalFormatting sqref="AD396">
    <cfRule type="cellIs" dxfId="2707" priority="2703" stopIfTrue="1" operator="equal">
      <formula>$AX$142</formula>
    </cfRule>
  </conditionalFormatting>
  <conditionalFormatting sqref="P396">
    <cfRule type="cellIs" dxfId="2706" priority="2702" stopIfTrue="1" operator="equal">
      <formula>$AX$142</formula>
    </cfRule>
  </conditionalFormatting>
  <conditionalFormatting sqref="H396">
    <cfRule type="cellIs" dxfId="2705" priority="2701" stopIfTrue="1" operator="equal">
      <formula>$AX$142</formula>
    </cfRule>
  </conditionalFormatting>
  <conditionalFormatting sqref="AE396">
    <cfRule type="cellIs" dxfId="2704" priority="2700" stopIfTrue="1" operator="equal">
      <formula>$AX$142</formula>
    </cfRule>
  </conditionalFormatting>
  <conditionalFormatting sqref="Q396">
    <cfRule type="cellIs" dxfId="2703" priority="2699" stopIfTrue="1" operator="equal">
      <formula>$AX$142</formula>
    </cfRule>
  </conditionalFormatting>
  <conditionalFormatting sqref="AJ396">
    <cfRule type="cellIs" dxfId="2702" priority="2698" stopIfTrue="1" operator="equal">
      <formula>$AX$142</formula>
    </cfRule>
  </conditionalFormatting>
  <conditionalFormatting sqref="T396:U396">
    <cfRule type="cellIs" dxfId="2701" priority="2697" stopIfTrue="1" operator="equal">
      <formula>$AX$142</formula>
    </cfRule>
  </conditionalFormatting>
  <conditionalFormatting sqref="F396">
    <cfRule type="cellIs" dxfId="2700" priority="2696" stopIfTrue="1" operator="equal">
      <formula>$AX$142</formula>
    </cfRule>
  </conditionalFormatting>
  <conditionalFormatting sqref="AH396">
    <cfRule type="cellIs" dxfId="2699" priority="2695" stopIfTrue="1" operator="equal">
      <formula>$AX$142</formula>
    </cfRule>
  </conditionalFormatting>
  <conditionalFormatting sqref="AK396">
    <cfRule type="cellIs" dxfId="2698" priority="2694" stopIfTrue="1" operator="equal">
      <formula>$AX$142</formula>
    </cfRule>
  </conditionalFormatting>
  <conditionalFormatting sqref="G396">
    <cfRule type="cellIs" dxfId="2697" priority="2693" stopIfTrue="1" operator="equal">
      <formula>$AX$142</formula>
    </cfRule>
  </conditionalFormatting>
  <conditionalFormatting sqref="V396">
    <cfRule type="cellIs" dxfId="2696" priority="2692" stopIfTrue="1" operator="equal">
      <formula>$AX$142</formula>
    </cfRule>
  </conditionalFormatting>
  <conditionalFormatting sqref="AB396">
    <cfRule type="cellIs" dxfId="2695" priority="2691" stopIfTrue="1" operator="equal">
      <formula>$AX$142</formula>
    </cfRule>
  </conditionalFormatting>
  <conditionalFormatting sqref="W396">
    <cfRule type="cellIs" dxfId="2694" priority="2690" stopIfTrue="1" operator="equal">
      <formula>$AX$142</formula>
    </cfRule>
  </conditionalFormatting>
  <conditionalFormatting sqref="Z396:AA396">
    <cfRule type="cellIs" dxfId="2693" priority="2687" stopIfTrue="1" operator="equal">
      <formula>$AX$142</formula>
    </cfRule>
  </conditionalFormatting>
  <conditionalFormatting sqref="AF396:AG396">
    <cfRule type="cellIs" dxfId="2692" priority="2689" stopIfTrue="1" operator="equal">
      <formula>$AX$142</formula>
    </cfRule>
  </conditionalFormatting>
  <conditionalFormatting sqref="AC396">
    <cfRule type="cellIs" dxfId="2691" priority="2688" stopIfTrue="1" operator="equal">
      <formula>$AX$142</formula>
    </cfRule>
  </conditionalFormatting>
  <conditionalFormatting sqref="E396">
    <cfRule type="cellIs" dxfId="2690" priority="2686" stopIfTrue="1" operator="equal">
      <formula>$AX$142</formula>
    </cfRule>
  </conditionalFormatting>
  <conditionalFormatting sqref="M396:O396">
    <cfRule type="cellIs" dxfId="2689" priority="2685" stopIfTrue="1" operator="equal">
      <formula>$AX$142</formula>
    </cfRule>
  </conditionalFormatting>
  <conditionalFormatting sqref="C396:D396">
    <cfRule type="cellIs" dxfId="2688" priority="2684" stopIfTrue="1" operator="equal">
      <formula>$AX$142</formula>
    </cfRule>
  </conditionalFormatting>
  <conditionalFormatting sqref="S396">
    <cfRule type="cellIs" dxfId="2687" priority="2683" stopIfTrue="1" operator="equal">
      <formula>$AX$141</formula>
    </cfRule>
  </conditionalFormatting>
  <conditionalFormatting sqref="AD397">
    <cfRule type="cellIs" dxfId="2686" priority="2682" stopIfTrue="1" operator="equal">
      <formula>$AX$142</formula>
    </cfRule>
  </conditionalFormatting>
  <conditionalFormatting sqref="P397">
    <cfRule type="cellIs" dxfId="2685" priority="2681" stopIfTrue="1" operator="equal">
      <formula>$AX$142</formula>
    </cfRule>
  </conditionalFormatting>
  <conditionalFormatting sqref="H397">
    <cfRule type="cellIs" dxfId="2684" priority="2680" stopIfTrue="1" operator="equal">
      <formula>$AX$142</formula>
    </cfRule>
  </conditionalFormatting>
  <conditionalFormatting sqref="AE397">
    <cfRule type="cellIs" dxfId="2683" priority="2679" stopIfTrue="1" operator="equal">
      <formula>$AX$142</formula>
    </cfRule>
  </conditionalFormatting>
  <conditionalFormatting sqref="Q397">
    <cfRule type="cellIs" dxfId="2682" priority="2678" stopIfTrue="1" operator="equal">
      <formula>$AX$142</formula>
    </cfRule>
  </conditionalFormatting>
  <conditionalFormatting sqref="AJ397">
    <cfRule type="cellIs" dxfId="2681" priority="2677" stopIfTrue="1" operator="equal">
      <formula>$AX$142</formula>
    </cfRule>
  </conditionalFormatting>
  <conditionalFormatting sqref="T397:U397">
    <cfRule type="cellIs" dxfId="2680" priority="2676" stopIfTrue="1" operator="equal">
      <formula>$AX$142</formula>
    </cfRule>
  </conditionalFormatting>
  <conditionalFormatting sqref="F397">
    <cfRule type="cellIs" dxfId="2679" priority="2675" stopIfTrue="1" operator="equal">
      <formula>$AX$142</formula>
    </cfRule>
  </conditionalFormatting>
  <conditionalFormatting sqref="AH397">
    <cfRule type="cellIs" dxfId="2678" priority="2674" stopIfTrue="1" operator="equal">
      <formula>$AX$142</formula>
    </cfRule>
  </conditionalFormatting>
  <conditionalFormatting sqref="AK397">
    <cfRule type="cellIs" dxfId="2677" priority="2673" stopIfTrue="1" operator="equal">
      <formula>$AX$142</formula>
    </cfRule>
  </conditionalFormatting>
  <conditionalFormatting sqref="G397">
    <cfRule type="cellIs" dxfId="2676" priority="2672" stopIfTrue="1" operator="equal">
      <formula>$AX$142</formula>
    </cfRule>
  </conditionalFormatting>
  <conditionalFormatting sqref="V397">
    <cfRule type="cellIs" dxfId="2675" priority="2671" stopIfTrue="1" operator="equal">
      <formula>$AX$142</formula>
    </cfRule>
  </conditionalFormatting>
  <conditionalFormatting sqref="AB397">
    <cfRule type="cellIs" dxfId="2674" priority="2670" stopIfTrue="1" operator="equal">
      <formula>$AX$142</formula>
    </cfRule>
  </conditionalFormatting>
  <conditionalFormatting sqref="W397">
    <cfRule type="cellIs" dxfId="2673" priority="2669" stopIfTrue="1" operator="equal">
      <formula>$AX$142</formula>
    </cfRule>
  </conditionalFormatting>
  <conditionalFormatting sqref="Z397:AA397">
    <cfRule type="cellIs" dxfId="2672" priority="2666" stopIfTrue="1" operator="equal">
      <formula>$AX$142</formula>
    </cfRule>
  </conditionalFormatting>
  <conditionalFormatting sqref="AF397:AG397">
    <cfRule type="cellIs" dxfId="2671" priority="2668" stopIfTrue="1" operator="equal">
      <formula>$AX$142</formula>
    </cfRule>
  </conditionalFormatting>
  <conditionalFormatting sqref="AC397">
    <cfRule type="cellIs" dxfId="2670" priority="2667" stopIfTrue="1" operator="equal">
      <formula>$AX$142</formula>
    </cfRule>
  </conditionalFormatting>
  <conditionalFormatting sqref="E397">
    <cfRule type="cellIs" dxfId="2669" priority="2665" stopIfTrue="1" operator="equal">
      <formula>$AX$142</formula>
    </cfRule>
  </conditionalFormatting>
  <conditionalFormatting sqref="M397:O397">
    <cfRule type="cellIs" dxfId="2668" priority="2664" stopIfTrue="1" operator="equal">
      <formula>$AX$142</formula>
    </cfRule>
  </conditionalFormatting>
  <conditionalFormatting sqref="C397:D397">
    <cfRule type="cellIs" dxfId="2667" priority="2663" stopIfTrue="1" operator="equal">
      <formula>$AX$142</formula>
    </cfRule>
  </conditionalFormatting>
  <conditionalFormatting sqref="S397">
    <cfRule type="cellIs" dxfId="2666" priority="2662" stopIfTrue="1" operator="equal">
      <formula>$AX$141</formula>
    </cfRule>
  </conditionalFormatting>
  <conditionalFormatting sqref="AD398">
    <cfRule type="cellIs" dxfId="2665" priority="2661" stopIfTrue="1" operator="equal">
      <formula>$AX$142</formula>
    </cfRule>
  </conditionalFormatting>
  <conditionalFormatting sqref="P398">
    <cfRule type="cellIs" dxfId="2664" priority="2660" stopIfTrue="1" operator="equal">
      <formula>$AX$142</formula>
    </cfRule>
  </conditionalFormatting>
  <conditionalFormatting sqref="H398">
    <cfRule type="cellIs" dxfId="2663" priority="2659" stopIfTrue="1" operator="equal">
      <formula>$AX$142</formula>
    </cfRule>
  </conditionalFormatting>
  <conditionalFormatting sqref="AE398">
    <cfRule type="cellIs" dxfId="2662" priority="2658" stopIfTrue="1" operator="equal">
      <formula>$AX$142</formula>
    </cfRule>
  </conditionalFormatting>
  <conditionalFormatting sqref="Q398">
    <cfRule type="cellIs" dxfId="2661" priority="2657" stopIfTrue="1" operator="equal">
      <formula>$AX$142</formula>
    </cfRule>
  </conditionalFormatting>
  <conditionalFormatting sqref="AJ398">
    <cfRule type="cellIs" dxfId="2660" priority="2656" stopIfTrue="1" operator="equal">
      <formula>$AX$142</formula>
    </cfRule>
  </conditionalFormatting>
  <conditionalFormatting sqref="T398:U398">
    <cfRule type="cellIs" dxfId="2659" priority="2655" stopIfTrue="1" operator="equal">
      <formula>$AX$142</formula>
    </cfRule>
  </conditionalFormatting>
  <conditionalFormatting sqref="F398">
    <cfRule type="cellIs" dxfId="2658" priority="2654" stopIfTrue="1" operator="equal">
      <formula>$AX$142</formula>
    </cfRule>
  </conditionalFormatting>
  <conditionalFormatting sqref="AH398">
    <cfRule type="cellIs" dxfId="2657" priority="2653" stopIfTrue="1" operator="equal">
      <formula>$AX$142</formula>
    </cfRule>
  </conditionalFormatting>
  <conditionalFormatting sqref="AK398">
    <cfRule type="cellIs" dxfId="2656" priority="2652" stopIfTrue="1" operator="equal">
      <formula>$AX$142</formula>
    </cfRule>
  </conditionalFormatting>
  <conditionalFormatting sqref="G398">
    <cfRule type="cellIs" dxfId="2655" priority="2651" stopIfTrue="1" operator="equal">
      <formula>$AX$142</formula>
    </cfRule>
  </conditionalFormatting>
  <conditionalFormatting sqref="V398">
    <cfRule type="cellIs" dxfId="2654" priority="2650" stopIfTrue="1" operator="equal">
      <formula>$AX$142</formula>
    </cfRule>
  </conditionalFormatting>
  <conditionalFormatting sqref="AB398">
    <cfRule type="cellIs" dxfId="2653" priority="2649" stopIfTrue="1" operator="equal">
      <formula>$AX$142</formula>
    </cfRule>
  </conditionalFormatting>
  <conditionalFormatting sqref="W398">
    <cfRule type="cellIs" dxfId="2652" priority="2648" stopIfTrue="1" operator="equal">
      <formula>$AX$142</formula>
    </cfRule>
  </conditionalFormatting>
  <conditionalFormatting sqref="Z398:AA398">
    <cfRule type="cellIs" dxfId="2651" priority="2645" stopIfTrue="1" operator="equal">
      <formula>$AX$142</formula>
    </cfRule>
  </conditionalFormatting>
  <conditionalFormatting sqref="AF398:AG398">
    <cfRule type="cellIs" dxfId="2650" priority="2647" stopIfTrue="1" operator="equal">
      <formula>$AX$142</formula>
    </cfRule>
  </conditionalFormatting>
  <conditionalFormatting sqref="AC398">
    <cfRule type="cellIs" dxfId="2649" priority="2646" stopIfTrue="1" operator="equal">
      <formula>$AX$142</formula>
    </cfRule>
  </conditionalFormatting>
  <conditionalFormatting sqref="E398">
    <cfRule type="cellIs" dxfId="2648" priority="2644" stopIfTrue="1" operator="equal">
      <formula>$AX$142</formula>
    </cfRule>
  </conditionalFormatting>
  <conditionalFormatting sqref="M398:O398">
    <cfRule type="cellIs" dxfId="2647" priority="2643" stopIfTrue="1" operator="equal">
      <formula>$AX$142</formula>
    </cfRule>
  </conditionalFormatting>
  <conditionalFormatting sqref="C398:D398">
    <cfRule type="cellIs" dxfId="2646" priority="2642" stopIfTrue="1" operator="equal">
      <formula>$AX$142</formula>
    </cfRule>
  </conditionalFormatting>
  <conditionalFormatting sqref="S398">
    <cfRule type="cellIs" dxfId="2645" priority="2641" stopIfTrue="1" operator="equal">
      <formula>$AX$141</formula>
    </cfRule>
  </conditionalFormatting>
  <conditionalFormatting sqref="L203 L205:L398">
    <cfRule type="cellIs" dxfId="2644" priority="6719" stopIfTrue="1" operator="equal">
      <formula>#REF!</formula>
    </cfRule>
  </conditionalFormatting>
  <conditionalFormatting sqref="AD399">
    <cfRule type="cellIs" dxfId="2643" priority="2639" stopIfTrue="1" operator="equal">
      <formula>$AX$142</formula>
    </cfRule>
  </conditionalFormatting>
  <conditionalFormatting sqref="P399">
    <cfRule type="cellIs" dxfId="2642" priority="2638" stopIfTrue="1" operator="equal">
      <formula>$AX$142</formula>
    </cfRule>
  </conditionalFormatting>
  <conditionalFormatting sqref="H399">
    <cfRule type="cellIs" dxfId="2641" priority="2637" stopIfTrue="1" operator="equal">
      <formula>$AX$142</formula>
    </cfRule>
  </conditionalFormatting>
  <conditionalFormatting sqref="AE399">
    <cfRule type="cellIs" dxfId="2640" priority="2636" stopIfTrue="1" operator="equal">
      <formula>$AX$142</formula>
    </cfRule>
  </conditionalFormatting>
  <conditionalFormatting sqref="Q399">
    <cfRule type="cellIs" dxfId="2639" priority="2635" stopIfTrue="1" operator="equal">
      <formula>$AX$142</formula>
    </cfRule>
  </conditionalFormatting>
  <conditionalFormatting sqref="AJ399">
    <cfRule type="cellIs" dxfId="2638" priority="2634" stopIfTrue="1" operator="equal">
      <formula>$AX$142</formula>
    </cfRule>
  </conditionalFormatting>
  <conditionalFormatting sqref="T399:U399">
    <cfRule type="cellIs" dxfId="2637" priority="2633" stopIfTrue="1" operator="equal">
      <formula>$AX$142</formula>
    </cfRule>
  </conditionalFormatting>
  <conditionalFormatting sqref="F399">
    <cfRule type="cellIs" dxfId="2636" priority="2632" stopIfTrue="1" operator="equal">
      <formula>$AX$142</formula>
    </cfRule>
  </conditionalFormatting>
  <conditionalFormatting sqref="AH399">
    <cfRule type="cellIs" dxfId="2635" priority="2631" stopIfTrue="1" operator="equal">
      <formula>$AX$142</formula>
    </cfRule>
  </conditionalFormatting>
  <conditionalFormatting sqref="AK399">
    <cfRule type="cellIs" dxfId="2634" priority="2630" stopIfTrue="1" operator="equal">
      <formula>$AX$142</formula>
    </cfRule>
  </conditionalFormatting>
  <conditionalFormatting sqref="G399">
    <cfRule type="cellIs" dxfId="2633" priority="2629" stopIfTrue="1" operator="equal">
      <formula>$AX$142</formula>
    </cfRule>
  </conditionalFormatting>
  <conditionalFormatting sqref="V399">
    <cfRule type="cellIs" dxfId="2632" priority="2628" stopIfTrue="1" operator="equal">
      <formula>$AX$142</formula>
    </cfRule>
  </conditionalFormatting>
  <conditionalFormatting sqref="AB399">
    <cfRule type="cellIs" dxfId="2631" priority="2627" stopIfTrue="1" operator="equal">
      <formula>$AX$142</formula>
    </cfRule>
  </conditionalFormatting>
  <conditionalFormatting sqref="W399">
    <cfRule type="cellIs" dxfId="2630" priority="2626" stopIfTrue="1" operator="equal">
      <formula>$AX$142</formula>
    </cfRule>
  </conditionalFormatting>
  <conditionalFormatting sqref="Z399:AA399">
    <cfRule type="cellIs" dxfId="2629" priority="2623" stopIfTrue="1" operator="equal">
      <formula>$AX$142</formula>
    </cfRule>
  </conditionalFormatting>
  <conditionalFormatting sqref="AF399:AG399">
    <cfRule type="cellIs" dxfId="2628" priority="2625" stopIfTrue="1" operator="equal">
      <formula>$AX$142</formula>
    </cfRule>
  </conditionalFormatting>
  <conditionalFormatting sqref="AC399">
    <cfRule type="cellIs" dxfId="2627" priority="2624" stopIfTrue="1" operator="equal">
      <formula>$AX$142</formula>
    </cfRule>
  </conditionalFormatting>
  <conditionalFormatting sqref="E399">
    <cfRule type="cellIs" dxfId="2626" priority="2622" stopIfTrue="1" operator="equal">
      <formula>$AX$142</formula>
    </cfRule>
  </conditionalFormatting>
  <conditionalFormatting sqref="M399:O399">
    <cfRule type="cellIs" dxfId="2625" priority="2621" stopIfTrue="1" operator="equal">
      <formula>$AX$142</formula>
    </cfRule>
  </conditionalFormatting>
  <conditionalFormatting sqref="C399:D399">
    <cfRule type="cellIs" dxfId="2624" priority="2620" stopIfTrue="1" operator="equal">
      <formula>$AX$142</formula>
    </cfRule>
  </conditionalFormatting>
  <conditionalFormatting sqref="S399">
    <cfRule type="cellIs" dxfId="2623" priority="2619" stopIfTrue="1" operator="equal">
      <formula>$AX$141</formula>
    </cfRule>
  </conditionalFormatting>
  <conditionalFormatting sqref="L399">
    <cfRule type="cellIs" dxfId="2622" priority="2640" stopIfTrue="1" operator="equal">
      <formula>#REF!</formula>
    </cfRule>
  </conditionalFormatting>
  <conditionalFormatting sqref="AD400">
    <cfRule type="cellIs" dxfId="2621" priority="2617" stopIfTrue="1" operator="equal">
      <formula>$AX$142</formula>
    </cfRule>
  </conditionalFormatting>
  <conditionalFormatting sqref="P400">
    <cfRule type="cellIs" dxfId="2620" priority="2616" stopIfTrue="1" operator="equal">
      <formula>$AX$142</formula>
    </cfRule>
  </conditionalFormatting>
  <conditionalFormatting sqref="H400">
    <cfRule type="cellIs" dxfId="2619" priority="2615" stopIfTrue="1" operator="equal">
      <formula>$AX$142</formula>
    </cfRule>
  </conditionalFormatting>
  <conditionalFormatting sqref="AE400">
    <cfRule type="cellIs" dxfId="2618" priority="2614" stopIfTrue="1" operator="equal">
      <formula>$AX$142</formula>
    </cfRule>
  </conditionalFormatting>
  <conditionalFormatting sqref="Q400">
    <cfRule type="cellIs" dxfId="2617" priority="2613" stopIfTrue="1" operator="equal">
      <formula>$AX$142</formula>
    </cfRule>
  </conditionalFormatting>
  <conditionalFormatting sqref="AJ400">
    <cfRule type="cellIs" dxfId="2616" priority="2612" stopIfTrue="1" operator="equal">
      <formula>$AX$142</formula>
    </cfRule>
  </conditionalFormatting>
  <conditionalFormatting sqref="T400:U400">
    <cfRule type="cellIs" dxfId="2615" priority="2611" stopIfTrue="1" operator="equal">
      <formula>$AX$142</formula>
    </cfRule>
  </conditionalFormatting>
  <conditionalFormatting sqref="F400">
    <cfRule type="cellIs" dxfId="2614" priority="2610" stopIfTrue="1" operator="equal">
      <formula>$AX$142</formula>
    </cfRule>
  </conditionalFormatting>
  <conditionalFormatting sqref="AH400">
    <cfRule type="cellIs" dxfId="2613" priority="2609" stopIfTrue="1" operator="equal">
      <formula>$AX$142</formula>
    </cfRule>
  </conditionalFormatting>
  <conditionalFormatting sqref="AK400">
    <cfRule type="cellIs" dxfId="2612" priority="2608" stopIfTrue="1" operator="equal">
      <formula>$AX$142</formula>
    </cfRule>
  </conditionalFormatting>
  <conditionalFormatting sqref="G400">
    <cfRule type="cellIs" dxfId="2611" priority="2607" stopIfTrue="1" operator="equal">
      <formula>$AX$142</formula>
    </cfRule>
  </conditionalFormatting>
  <conditionalFormatting sqref="V400">
    <cfRule type="cellIs" dxfId="2610" priority="2606" stopIfTrue="1" operator="equal">
      <formula>$AX$142</formula>
    </cfRule>
  </conditionalFormatting>
  <conditionalFormatting sqref="AB400">
    <cfRule type="cellIs" dxfId="2609" priority="2605" stopIfTrue="1" operator="equal">
      <formula>$AX$142</formula>
    </cfRule>
  </conditionalFormatting>
  <conditionalFormatting sqref="W400">
    <cfRule type="cellIs" dxfId="2608" priority="2604" stopIfTrue="1" operator="equal">
      <formula>$AX$142</formula>
    </cfRule>
  </conditionalFormatting>
  <conditionalFormatting sqref="Z400:AA400">
    <cfRule type="cellIs" dxfId="2607" priority="2601" stopIfTrue="1" operator="equal">
      <formula>$AX$142</formula>
    </cfRule>
  </conditionalFormatting>
  <conditionalFormatting sqref="AF400:AG400">
    <cfRule type="cellIs" dxfId="2606" priority="2603" stopIfTrue="1" operator="equal">
      <formula>$AX$142</formula>
    </cfRule>
  </conditionalFormatting>
  <conditionalFormatting sqref="AC400">
    <cfRule type="cellIs" dxfId="2605" priority="2602" stopIfTrue="1" operator="equal">
      <formula>$AX$142</formula>
    </cfRule>
  </conditionalFormatting>
  <conditionalFormatting sqref="E400">
    <cfRule type="cellIs" dxfId="2604" priority="2600" stopIfTrue="1" operator="equal">
      <formula>$AX$142</formula>
    </cfRule>
  </conditionalFormatting>
  <conditionalFormatting sqref="M400:O400">
    <cfRule type="cellIs" dxfId="2603" priority="2599" stopIfTrue="1" operator="equal">
      <formula>$AX$142</formula>
    </cfRule>
  </conditionalFormatting>
  <conditionalFormatting sqref="C400:D400">
    <cfRule type="cellIs" dxfId="2602" priority="2598" stopIfTrue="1" operator="equal">
      <formula>$AX$142</formula>
    </cfRule>
  </conditionalFormatting>
  <conditionalFormatting sqref="S400">
    <cfRule type="cellIs" dxfId="2601" priority="2597" stopIfTrue="1" operator="equal">
      <formula>$AX$141</formula>
    </cfRule>
  </conditionalFormatting>
  <conditionalFormatting sqref="L400">
    <cfRule type="cellIs" dxfId="2600" priority="2618" stopIfTrue="1" operator="equal">
      <formula>#REF!</formula>
    </cfRule>
  </conditionalFormatting>
  <conditionalFormatting sqref="AD401">
    <cfRule type="cellIs" dxfId="2599" priority="2595" stopIfTrue="1" operator="equal">
      <formula>$AX$142</formula>
    </cfRule>
  </conditionalFormatting>
  <conditionalFormatting sqref="P401">
    <cfRule type="cellIs" dxfId="2598" priority="2594" stopIfTrue="1" operator="equal">
      <formula>$AX$142</formula>
    </cfRule>
  </conditionalFormatting>
  <conditionalFormatting sqref="H401">
    <cfRule type="cellIs" dxfId="2597" priority="2593" stopIfTrue="1" operator="equal">
      <formula>$AX$142</formula>
    </cfRule>
  </conditionalFormatting>
  <conditionalFormatting sqref="AE401">
    <cfRule type="cellIs" dxfId="2596" priority="2592" stopIfTrue="1" operator="equal">
      <formula>$AX$142</formula>
    </cfRule>
  </conditionalFormatting>
  <conditionalFormatting sqref="Q401">
    <cfRule type="cellIs" dxfId="2595" priority="2591" stopIfTrue="1" operator="equal">
      <formula>$AX$142</formula>
    </cfRule>
  </conditionalFormatting>
  <conditionalFormatting sqref="AJ401">
    <cfRule type="cellIs" dxfId="2594" priority="2590" stopIfTrue="1" operator="equal">
      <formula>$AX$142</formula>
    </cfRule>
  </conditionalFormatting>
  <conditionalFormatting sqref="T401:U401">
    <cfRule type="cellIs" dxfId="2593" priority="2589" stopIfTrue="1" operator="equal">
      <formula>$AX$142</formula>
    </cfRule>
  </conditionalFormatting>
  <conditionalFormatting sqref="F401">
    <cfRule type="cellIs" dxfId="2592" priority="2588" stopIfTrue="1" operator="equal">
      <formula>$AX$142</formula>
    </cfRule>
  </conditionalFormatting>
  <conditionalFormatting sqref="AH401">
    <cfRule type="cellIs" dxfId="2591" priority="2587" stopIfTrue="1" operator="equal">
      <formula>$AX$142</formula>
    </cfRule>
  </conditionalFormatting>
  <conditionalFormatting sqref="AK401">
    <cfRule type="cellIs" dxfId="2590" priority="2586" stopIfTrue="1" operator="equal">
      <formula>$AX$142</formula>
    </cfRule>
  </conditionalFormatting>
  <conditionalFormatting sqref="G401">
    <cfRule type="cellIs" dxfId="2589" priority="2585" stopIfTrue="1" operator="equal">
      <formula>$AX$142</formula>
    </cfRule>
  </conditionalFormatting>
  <conditionalFormatting sqref="V401">
    <cfRule type="cellIs" dxfId="2588" priority="2584" stopIfTrue="1" operator="equal">
      <formula>$AX$142</formula>
    </cfRule>
  </conditionalFormatting>
  <conditionalFormatting sqref="AB401">
    <cfRule type="cellIs" dxfId="2587" priority="2583" stopIfTrue="1" operator="equal">
      <formula>$AX$142</formula>
    </cfRule>
  </conditionalFormatting>
  <conditionalFormatting sqref="W401">
    <cfRule type="cellIs" dxfId="2586" priority="2582" stopIfTrue="1" operator="equal">
      <formula>$AX$142</formula>
    </cfRule>
  </conditionalFormatting>
  <conditionalFormatting sqref="Z401:AA401">
    <cfRule type="cellIs" dxfId="2585" priority="2579" stopIfTrue="1" operator="equal">
      <formula>$AX$142</formula>
    </cfRule>
  </conditionalFormatting>
  <conditionalFormatting sqref="AF401:AG401">
    <cfRule type="cellIs" dxfId="2584" priority="2581" stopIfTrue="1" operator="equal">
      <formula>$AX$142</formula>
    </cfRule>
  </conditionalFormatting>
  <conditionalFormatting sqref="AC401">
    <cfRule type="cellIs" dxfId="2583" priority="2580" stopIfTrue="1" operator="equal">
      <formula>$AX$142</formula>
    </cfRule>
  </conditionalFormatting>
  <conditionalFormatting sqref="E401">
    <cfRule type="cellIs" dxfId="2582" priority="2578" stopIfTrue="1" operator="equal">
      <formula>$AX$142</formula>
    </cfRule>
  </conditionalFormatting>
  <conditionalFormatting sqref="M401:O401">
    <cfRule type="cellIs" dxfId="2581" priority="2577" stopIfTrue="1" operator="equal">
      <formula>$AX$142</formula>
    </cfRule>
  </conditionalFormatting>
  <conditionalFormatting sqref="C401:D401">
    <cfRule type="cellIs" dxfId="2580" priority="2576" stopIfTrue="1" operator="equal">
      <formula>$AX$142</formula>
    </cfRule>
  </conditionalFormatting>
  <conditionalFormatting sqref="S401">
    <cfRule type="cellIs" dxfId="2579" priority="2575" stopIfTrue="1" operator="equal">
      <formula>$AX$141</formula>
    </cfRule>
  </conditionalFormatting>
  <conditionalFormatting sqref="L401">
    <cfRule type="cellIs" dxfId="2578" priority="2596" stopIfTrue="1" operator="equal">
      <formula>#REF!</formula>
    </cfRule>
  </conditionalFormatting>
  <conditionalFormatting sqref="AD402">
    <cfRule type="cellIs" dxfId="2577" priority="2573" stopIfTrue="1" operator="equal">
      <formula>$AX$142</formula>
    </cfRule>
  </conditionalFormatting>
  <conditionalFormatting sqref="P402">
    <cfRule type="cellIs" dxfId="2576" priority="2572" stopIfTrue="1" operator="equal">
      <formula>$AX$142</formula>
    </cfRule>
  </conditionalFormatting>
  <conditionalFormatting sqref="H402">
    <cfRule type="cellIs" dxfId="2575" priority="2571" stopIfTrue="1" operator="equal">
      <formula>$AX$142</formula>
    </cfRule>
  </conditionalFormatting>
  <conditionalFormatting sqref="AE402">
    <cfRule type="cellIs" dxfId="2574" priority="2570" stopIfTrue="1" operator="equal">
      <formula>$AX$142</formula>
    </cfRule>
  </conditionalFormatting>
  <conditionalFormatting sqref="Q402">
    <cfRule type="cellIs" dxfId="2573" priority="2569" stopIfTrue="1" operator="equal">
      <formula>$AX$142</formula>
    </cfRule>
  </conditionalFormatting>
  <conditionalFormatting sqref="AJ402">
    <cfRule type="cellIs" dxfId="2572" priority="2568" stopIfTrue="1" operator="equal">
      <formula>$AX$142</formula>
    </cfRule>
  </conditionalFormatting>
  <conditionalFormatting sqref="T402:U402">
    <cfRule type="cellIs" dxfId="2571" priority="2567" stopIfTrue="1" operator="equal">
      <formula>$AX$142</formula>
    </cfRule>
  </conditionalFormatting>
  <conditionalFormatting sqref="F402">
    <cfRule type="cellIs" dxfId="2570" priority="2566" stopIfTrue="1" operator="equal">
      <formula>$AX$142</formula>
    </cfRule>
  </conditionalFormatting>
  <conditionalFormatting sqref="AH402">
    <cfRule type="cellIs" dxfId="2569" priority="2565" stopIfTrue="1" operator="equal">
      <formula>$AX$142</formula>
    </cfRule>
  </conditionalFormatting>
  <conditionalFormatting sqref="AK402">
    <cfRule type="cellIs" dxfId="2568" priority="2564" stopIfTrue="1" operator="equal">
      <formula>$AX$142</formula>
    </cfRule>
  </conditionalFormatting>
  <conditionalFormatting sqref="G402">
    <cfRule type="cellIs" dxfId="2567" priority="2563" stopIfTrue="1" operator="equal">
      <formula>$AX$142</formula>
    </cfRule>
  </conditionalFormatting>
  <conditionalFormatting sqref="V402">
    <cfRule type="cellIs" dxfId="2566" priority="2562" stopIfTrue="1" operator="equal">
      <formula>$AX$142</formula>
    </cfRule>
  </conditionalFormatting>
  <conditionalFormatting sqref="AB402">
    <cfRule type="cellIs" dxfId="2565" priority="2561" stopIfTrue="1" operator="equal">
      <formula>$AX$142</formula>
    </cfRule>
  </conditionalFormatting>
  <conditionalFormatting sqref="W402">
    <cfRule type="cellIs" dxfId="2564" priority="2560" stopIfTrue="1" operator="equal">
      <formula>$AX$142</formula>
    </cfRule>
  </conditionalFormatting>
  <conditionalFormatting sqref="Z402:AA402">
    <cfRule type="cellIs" dxfId="2563" priority="2557" stopIfTrue="1" operator="equal">
      <formula>$AX$142</formula>
    </cfRule>
  </conditionalFormatting>
  <conditionalFormatting sqref="AF402:AG402">
    <cfRule type="cellIs" dxfId="2562" priority="2559" stopIfTrue="1" operator="equal">
      <formula>$AX$142</formula>
    </cfRule>
  </conditionalFormatting>
  <conditionalFormatting sqref="AC402">
    <cfRule type="cellIs" dxfId="2561" priority="2558" stopIfTrue="1" operator="equal">
      <formula>$AX$142</formula>
    </cfRule>
  </conditionalFormatting>
  <conditionalFormatting sqref="E402">
    <cfRule type="cellIs" dxfId="2560" priority="2556" stopIfTrue="1" operator="equal">
      <formula>$AX$142</formula>
    </cfRule>
  </conditionalFormatting>
  <conditionalFormatting sqref="M402:O402">
    <cfRule type="cellIs" dxfId="2559" priority="2555" stopIfTrue="1" operator="equal">
      <formula>$AX$142</formula>
    </cfRule>
  </conditionalFormatting>
  <conditionalFormatting sqref="C402:D402">
    <cfRule type="cellIs" dxfId="2558" priority="2554" stopIfTrue="1" operator="equal">
      <formula>$AX$142</formula>
    </cfRule>
  </conditionalFormatting>
  <conditionalFormatting sqref="S402">
    <cfRule type="cellIs" dxfId="2557" priority="2553" stopIfTrue="1" operator="equal">
      <formula>$AX$141</formula>
    </cfRule>
  </conditionalFormatting>
  <conditionalFormatting sqref="L402">
    <cfRule type="cellIs" dxfId="2556" priority="2574" stopIfTrue="1" operator="equal">
      <formula>#REF!</formula>
    </cfRule>
  </conditionalFormatting>
  <conditionalFormatting sqref="AD403">
    <cfRule type="cellIs" dxfId="2555" priority="2551" stopIfTrue="1" operator="equal">
      <formula>$AX$142</formula>
    </cfRule>
  </conditionalFormatting>
  <conditionalFormatting sqref="P403">
    <cfRule type="cellIs" dxfId="2554" priority="2550" stopIfTrue="1" operator="equal">
      <formula>$AX$142</formula>
    </cfRule>
  </conditionalFormatting>
  <conditionalFormatting sqref="H403">
    <cfRule type="cellIs" dxfId="2553" priority="2549" stopIfTrue="1" operator="equal">
      <formula>$AX$142</formula>
    </cfRule>
  </conditionalFormatting>
  <conditionalFormatting sqref="AE403">
    <cfRule type="cellIs" dxfId="2552" priority="2548" stopIfTrue="1" operator="equal">
      <formula>$AX$142</formula>
    </cfRule>
  </conditionalFormatting>
  <conditionalFormatting sqref="Q403">
    <cfRule type="cellIs" dxfId="2551" priority="2547" stopIfTrue="1" operator="equal">
      <formula>$AX$142</formula>
    </cfRule>
  </conditionalFormatting>
  <conditionalFormatting sqref="AJ403">
    <cfRule type="cellIs" dxfId="2550" priority="2546" stopIfTrue="1" operator="equal">
      <formula>$AX$142</formula>
    </cfRule>
  </conditionalFormatting>
  <conditionalFormatting sqref="T403:U403">
    <cfRule type="cellIs" dxfId="2549" priority="2545" stopIfTrue="1" operator="equal">
      <formula>$AX$142</formula>
    </cfRule>
  </conditionalFormatting>
  <conditionalFormatting sqref="F403">
    <cfRule type="cellIs" dxfId="2548" priority="2544" stopIfTrue="1" operator="equal">
      <formula>$AX$142</formula>
    </cfRule>
  </conditionalFormatting>
  <conditionalFormatting sqref="AH403">
    <cfRule type="cellIs" dxfId="2547" priority="2543" stopIfTrue="1" operator="equal">
      <formula>$AX$142</formula>
    </cfRule>
  </conditionalFormatting>
  <conditionalFormatting sqref="AK403">
    <cfRule type="cellIs" dxfId="2546" priority="2542" stopIfTrue="1" operator="equal">
      <formula>$AX$142</formula>
    </cfRule>
  </conditionalFormatting>
  <conditionalFormatting sqref="G403">
    <cfRule type="cellIs" dxfId="2545" priority="2541" stopIfTrue="1" operator="equal">
      <formula>$AX$142</formula>
    </cfRule>
  </conditionalFormatting>
  <conditionalFormatting sqref="V403">
    <cfRule type="cellIs" dxfId="2544" priority="2540" stopIfTrue="1" operator="equal">
      <formula>$AX$142</formula>
    </cfRule>
  </conditionalFormatting>
  <conditionalFormatting sqref="AB403">
    <cfRule type="cellIs" dxfId="2543" priority="2539" stopIfTrue="1" operator="equal">
      <formula>$AX$142</formula>
    </cfRule>
  </conditionalFormatting>
  <conditionalFormatting sqref="W403">
    <cfRule type="cellIs" dxfId="2542" priority="2538" stopIfTrue="1" operator="equal">
      <formula>$AX$142</formula>
    </cfRule>
  </conditionalFormatting>
  <conditionalFormatting sqref="Z403:AA403">
    <cfRule type="cellIs" dxfId="2541" priority="2535" stopIfTrue="1" operator="equal">
      <formula>$AX$142</formula>
    </cfRule>
  </conditionalFormatting>
  <conditionalFormatting sqref="AF403:AG403">
    <cfRule type="cellIs" dxfId="2540" priority="2537" stopIfTrue="1" operator="equal">
      <formula>$AX$142</formula>
    </cfRule>
  </conditionalFormatting>
  <conditionalFormatting sqref="AC403">
    <cfRule type="cellIs" dxfId="2539" priority="2536" stopIfTrue="1" operator="equal">
      <formula>$AX$142</formula>
    </cfRule>
  </conditionalFormatting>
  <conditionalFormatting sqref="E403">
    <cfRule type="cellIs" dxfId="2538" priority="2534" stopIfTrue="1" operator="equal">
      <formula>$AX$142</formula>
    </cfRule>
  </conditionalFormatting>
  <conditionalFormatting sqref="M403:O403">
    <cfRule type="cellIs" dxfId="2537" priority="2533" stopIfTrue="1" operator="equal">
      <formula>$AX$142</formula>
    </cfRule>
  </conditionalFormatting>
  <conditionalFormatting sqref="C403:D403">
    <cfRule type="cellIs" dxfId="2536" priority="2532" stopIfTrue="1" operator="equal">
      <formula>$AX$142</formula>
    </cfRule>
  </conditionalFormatting>
  <conditionalFormatting sqref="S403">
    <cfRule type="cellIs" dxfId="2535" priority="2531" stopIfTrue="1" operator="equal">
      <formula>$AX$141</formula>
    </cfRule>
  </conditionalFormatting>
  <conditionalFormatting sqref="L403">
    <cfRule type="cellIs" dxfId="2534" priority="2552" stopIfTrue="1" operator="equal">
      <formula>#REF!</formula>
    </cfRule>
  </conditionalFormatting>
  <conditionalFormatting sqref="AD404">
    <cfRule type="cellIs" dxfId="2533" priority="2529" stopIfTrue="1" operator="equal">
      <formula>$AX$142</formula>
    </cfRule>
  </conditionalFormatting>
  <conditionalFormatting sqref="P404">
    <cfRule type="cellIs" dxfId="2532" priority="2528" stopIfTrue="1" operator="equal">
      <formula>$AX$142</formula>
    </cfRule>
  </conditionalFormatting>
  <conditionalFormatting sqref="H404">
    <cfRule type="cellIs" dxfId="2531" priority="2527" stopIfTrue="1" operator="equal">
      <formula>$AX$142</formula>
    </cfRule>
  </conditionalFormatting>
  <conditionalFormatting sqref="AE404">
    <cfRule type="cellIs" dxfId="2530" priority="2526" stopIfTrue="1" operator="equal">
      <formula>$AX$142</formula>
    </cfRule>
  </conditionalFormatting>
  <conditionalFormatting sqref="Q404">
    <cfRule type="cellIs" dxfId="2529" priority="2525" stopIfTrue="1" operator="equal">
      <formula>$AX$142</formula>
    </cfRule>
  </conditionalFormatting>
  <conditionalFormatting sqref="AJ404">
    <cfRule type="cellIs" dxfId="2528" priority="2524" stopIfTrue="1" operator="equal">
      <formula>$AX$142</formula>
    </cfRule>
  </conditionalFormatting>
  <conditionalFormatting sqref="T404:U404">
    <cfRule type="cellIs" dxfId="2527" priority="2523" stopIfTrue="1" operator="equal">
      <formula>$AX$142</formula>
    </cfRule>
  </conditionalFormatting>
  <conditionalFormatting sqref="F404">
    <cfRule type="cellIs" dxfId="2526" priority="2522" stopIfTrue="1" operator="equal">
      <formula>$AX$142</formula>
    </cfRule>
  </conditionalFormatting>
  <conditionalFormatting sqref="AH404">
    <cfRule type="cellIs" dxfId="2525" priority="2521" stopIfTrue="1" operator="equal">
      <formula>$AX$142</formula>
    </cfRule>
  </conditionalFormatting>
  <conditionalFormatting sqref="AK404">
    <cfRule type="cellIs" dxfId="2524" priority="2520" stopIfTrue="1" operator="equal">
      <formula>$AX$142</formula>
    </cfRule>
  </conditionalFormatting>
  <conditionalFormatting sqref="G404">
    <cfRule type="cellIs" dxfId="2523" priority="2519" stopIfTrue="1" operator="equal">
      <formula>$AX$142</formula>
    </cfRule>
  </conditionalFormatting>
  <conditionalFormatting sqref="V404">
    <cfRule type="cellIs" dxfId="2522" priority="2518" stopIfTrue="1" operator="equal">
      <formula>$AX$142</formula>
    </cfRule>
  </conditionalFormatting>
  <conditionalFormatting sqref="AB404">
    <cfRule type="cellIs" dxfId="2521" priority="2517" stopIfTrue="1" operator="equal">
      <formula>$AX$142</formula>
    </cfRule>
  </conditionalFormatting>
  <conditionalFormatting sqref="W404">
    <cfRule type="cellIs" dxfId="2520" priority="2516" stopIfTrue="1" operator="equal">
      <formula>$AX$142</formula>
    </cfRule>
  </conditionalFormatting>
  <conditionalFormatting sqref="Z404:AA404">
    <cfRule type="cellIs" dxfId="2519" priority="2513" stopIfTrue="1" operator="equal">
      <formula>$AX$142</formula>
    </cfRule>
  </conditionalFormatting>
  <conditionalFormatting sqref="AF404:AG404">
    <cfRule type="cellIs" dxfId="2518" priority="2515" stopIfTrue="1" operator="equal">
      <formula>$AX$142</formula>
    </cfRule>
  </conditionalFormatting>
  <conditionalFormatting sqref="AC404">
    <cfRule type="cellIs" dxfId="2517" priority="2514" stopIfTrue="1" operator="equal">
      <formula>$AX$142</formula>
    </cfRule>
  </conditionalFormatting>
  <conditionalFormatting sqref="E404">
    <cfRule type="cellIs" dxfId="2516" priority="2512" stopIfTrue="1" operator="equal">
      <formula>$AX$142</formula>
    </cfRule>
  </conditionalFormatting>
  <conditionalFormatting sqref="M404:O404">
    <cfRule type="cellIs" dxfId="2515" priority="2511" stopIfTrue="1" operator="equal">
      <formula>$AX$142</formula>
    </cfRule>
  </conditionalFormatting>
  <conditionalFormatting sqref="C404:D404">
    <cfRule type="cellIs" dxfId="2514" priority="2510" stopIfTrue="1" operator="equal">
      <formula>$AX$142</formula>
    </cfRule>
  </conditionalFormatting>
  <conditionalFormatting sqref="S404">
    <cfRule type="cellIs" dxfId="2513" priority="2509" stopIfTrue="1" operator="equal">
      <formula>$AX$141</formula>
    </cfRule>
  </conditionalFormatting>
  <conditionalFormatting sqref="L404">
    <cfRule type="cellIs" dxfId="2512" priority="2530" stopIfTrue="1" operator="equal">
      <formula>#REF!</formula>
    </cfRule>
  </conditionalFormatting>
  <conditionalFormatting sqref="AD405">
    <cfRule type="cellIs" dxfId="2511" priority="2507" stopIfTrue="1" operator="equal">
      <formula>$AX$142</formula>
    </cfRule>
  </conditionalFormatting>
  <conditionalFormatting sqref="P405">
    <cfRule type="cellIs" dxfId="2510" priority="2506" stopIfTrue="1" operator="equal">
      <formula>$AX$142</formula>
    </cfRule>
  </conditionalFormatting>
  <conditionalFormatting sqref="H405">
    <cfRule type="cellIs" dxfId="2509" priority="2505" stopIfTrue="1" operator="equal">
      <formula>$AX$142</formula>
    </cfRule>
  </conditionalFormatting>
  <conditionalFormatting sqref="AE405">
    <cfRule type="cellIs" dxfId="2508" priority="2504" stopIfTrue="1" operator="equal">
      <formula>$AX$142</formula>
    </cfRule>
  </conditionalFormatting>
  <conditionalFormatting sqref="Q405">
    <cfRule type="cellIs" dxfId="2507" priority="2503" stopIfTrue="1" operator="equal">
      <formula>$AX$142</formula>
    </cfRule>
  </conditionalFormatting>
  <conditionalFormatting sqref="AJ405">
    <cfRule type="cellIs" dxfId="2506" priority="2502" stopIfTrue="1" operator="equal">
      <formula>$AX$142</formula>
    </cfRule>
  </conditionalFormatting>
  <conditionalFormatting sqref="T405:U405">
    <cfRule type="cellIs" dxfId="2505" priority="2501" stopIfTrue="1" operator="equal">
      <formula>$AX$142</formula>
    </cfRule>
  </conditionalFormatting>
  <conditionalFormatting sqref="F405">
    <cfRule type="cellIs" dxfId="2504" priority="2500" stopIfTrue="1" operator="equal">
      <formula>$AX$142</formula>
    </cfRule>
  </conditionalFormatting>
  <conditionalFormatting sqref="AH405">
    <cfRule type="cellIs" dxfId="2503" priority="2499" stopIfTrue="1" operator="equal">
      <formula>$AX$142</formula>
    </cfRule>
  </conditionalFormatting>
  <conditionalFormatting sqref="AK405">
    <cfRule type="cellIs" dxfId="2502" priority="2498" stopIfTrue="1" operator="equal">
      <formula>$AX$142</formula>
    </cfRule>
  </conditionalFormatting>
  <conditionalFormatting sqref="G405">
    <cfRule type="cellIs" dxfId="2501" priority="2497" stopIfTrue="1" operator="equal">
      <formula>$AX$142</formula>
    </cfRule>
  </conditionalFormatting>
  <conditionalFormatting sqref="V405">
    <cfRule type="cellIs" dxfId="2500" priority="2496" stopIfTrue="1" operator="equal">
      <formula>$AX$142</formula>
    </cfRule>
  </conditionalFormatting>
  <conditionalFormatting sqref="AB405">
    <cfRule type="cellIs" dxfId="2499" priority="2495" stopIfTrue="1" operator="equal">
      <formula>$AX$142</formula>
    </cfRule>
  </conditionalFormatting>
  <conditionalFormatting sqref="W405">
    <cfRule type="cellIs" dxfId="2498" priority="2494" stopIfTrue="1" operator="equal">
      <formula>$AX$142</formula>
    </cfRule>
  </conditionalFormatting>
  <conditionalFormatting sqref="Z405:AA405">
    <cfRule type="cellIs" dxfId="2497" priority="2491" stopIfTrue="1" operator="equal">
      <formula>$AX$142</formula>
    </cfRule>
  </conditionalFormatting>
  <conditionalFormatting sqref="AF405:AG405">
    <cfRule type="cellIs" dxfId="2496" priority="2493" stopIfTrue="1" operator="equal">
      <formula>$AX$142</formula>
    </cfRule>
  </conditionalFormatting>
  <conditionalFormatting sqref="AC405">
    <cfRule type="cellIs" dxfId="2495" priority="2492" stopIfTrue="1" operator="equal">
      <formula>$AX$142</formula>
    </cfRule>
  </conditionalFormatting>
  <conditionalFormatting sqref="E405">
    <cfRule type="cellIs" dxfId="2494" priority="2490" stopIfTrue="1" operator="equal">
      <formula>$AX$142</formula>
    </cfRule>
  </conditionalFormatting>
  <conditionalFormatting sqref="M405:O405">
    <cfRule type="cellIs" dxfId="2493" priority="2489" stopIfTrue="1" operator="equal">
      <formula>$AX$142</formula>
    </cfRule>
  </conditionalFormatting>
  <conditionalFormatting sqref="C405:D405">
    <cfRule type="cellIs" dxfId="2492" priority="2488" stopIfTrue="1" operator="equal">
      <formula>$AX$142</formula>
    </cfRule>
  </conditionalFormatting>
  <conditionalFormatting sqref="S405">
    <cfRule type="cellIs" dxfId="2491" priority="2487" stopIfTrue="1" operator="equal">
      <formula>$AX$141</formula>
    </cfRule>
  </conditionalFormatting>
  <conditionalFormatting sqref="L405">
    <cfRule type="cellIs" dxfId="2490" priority="2508" stopIfTrue="1" operator="equal">
      <formula>#REF!</formula>
    </cfRule>
  </conditionalFormatting>
  <conditionalFormatting sqref="AD406">
    <cfRule type="cellIs" dxfId="2489" priority="2485" stopIfTrue="1" operator="equal">
      <formula>$AX$142</formula>
    </cfRule>
  </conditionalFormatting>
  <conditionalFormatting sqref="P406">
    <cfRule type="cellIs" dxfId="2488" priority="2484" stopIfTrue="1" operator="equal">
      <formula>$AX$142</formula>
    </cfRule>
  </conditionalFormatting>
  <conditionalFormatting sqref="H406">
    <cfRule type="cellIs" dxfId="2487" priority="2483" stopIfTrue="1" operator="equal">
      <formula>$AX$142</formula>
    </cfRule>
  </conditionalFormatting>
  <conditionalFormatting sqref="AE406">
    <cfRule type="cellIs" dxfId="2486" priority="2482" stopIfTrue="1" operator="equal">
      <formula>$AX$142</formula>
    </cfRule>
  </conditionalFormatting>
  <conditionalFormatting sqref="Q406">
    <cfRule type="cellIs" dxfId="2485" priority="2481" stopIfTrue="1" operator="equal">
      <formula>$AX$142</formula>
    </cfRule>
  </conditionalFormatting>
  <conditionalFormatting sqref="AJ406">
    <cfRule type="cellIs" dxfId="2484" priority="2480" stopIfTrue="1" operator="equal">
      <formula>$AX$142</formula>
    </cfRule>
  </conditionalFormatting>
  <conditionalFormatting sqref="T406:U406">
    <cfRule type="cellIs" dxfId="2483" priority="2479" stopIfTrue="1" operator="equal">
      <formula>$AX$142</formula>
    </cfRule>
  </conditionalFormatting>
  <conditionalFormatting sqref="F406">
    <cfRule type="cellIs" dxfId="2482" priority="2478" stopIfTrue="1" operator="equal">
      <formula>$AX$142</formula>
    </cfRule>
  </conditionalFormatting>
  <conditionalFormatting sqref="AH406">
    <cfRule type="cellIs" dxfId="2481" priority="2477" stopIfTrue="1" operator="equal">
      <formula>$AX$142</formula>
    </cfRule>
  </conditionalFormatting>
  <conditionalFormatting sqref="AK406">
    <cfRule type="cellIs" dxfId="2480" priority="2476" stopIfTrue="1" operator="equal">
      <formula>$AX$142</formula>
    </cfRule>
  </conditionalFormatting>
  <conditionalFormatting sqref="G406">
    <cfRule type="cellIs" dxfId="2479" priority="2475" stopIfTrue="1" operator="equal">
      <formula>$AX$142</formula>
    </cfRule>
  </conditionalFormatting>
  <conditionalFormatting sqref="V406">
    <cfRule type="cellIs" dxfId="2478" priority="2474" stopIfTrue="1" operator="equal">
      <formula>$AX$142</formula>
    </cfRule>
  </conditionalFormatting>
  <conditionalFormatting sqref="AB406">
    <cfRule type="cellIs" dxfId="2477" priority="2473" stopIfTrue="1" operator="equal">
      <formula>$AX$142</formula>
    </cfRule>
  </conditionalFormatting>
  <conditionalFormatting sqref="W406">
    <cfRule type="cellIs" dxfId="2476" priority="2472" stopIfTrue="1" operator="equal">
      <formula>$AX$142</formula>
    </cfRule>
  </conditionalFormatting>
  <conditionalFormatting sqref="Z406:AA406">
    <cfRule type="cellIs" dxfId="2475" priority="2469" stopIfTrue="1" operator="equal">
      <formula>$AX$142</formula>
    </cfRule>
  </conditionalFormatting>
  <conditionalFormatting sqref="AF406:AG406">
    <cfRule type="cellIs" dxfId="2474" priority="2471" stopIfTrue="1" operator="equal">
      <formula>$AX$142</formula>
    </cfRule>
  </conditionalFormatting>
  <conditionalFormatting sqref="AC406">
    <cfRule type="cellIs" dxfId="2473" priority="2470" stopIfTrue="1" operator="equal">
      <formula>$AX$142</formula>
    </cfRule>
  </conditionalFormatting>
  <conditionalFormatting sqref="E406">
    <cfRule type="cellIs" dxfId="2472" priority="2468" stopIfTrue="1" operator="equal">
      <formula>$AX$142</formula>
    </cfRule>
  </conditionalFormatting>
  <conditionalFormatting sqref="M406:O406">
    <cfRule type="cellIs" dxfId="2471" priority="2467" stopIfTrue="1" operator="equal">
      <formula>$AX$142</formula>
    </cfRule>
  </conditionalFormatting>
  <conditionalFormatting sqref="C406:D406">
    <cfRule type="cellIs" dxfId="2470" priority="2466" stopIfTrue="1" operator="equal">
      <formula>$AX$142</formula>
    </cfRule>
  </conditionalFormatting>
  <conditionalFormatting sqref="S406">
    <cfRule type="cellIs" dxfId="2469" priority="2465" stopIfTrue="1" operator="equal">
      <formula>$AX$141</formula>
    </cfRule>
  </conditionalFormatting>
  <conditionalFormatting sqref="L406">
    <cfRule type="cellIs" dxfId="2468" priority="2486" stopIfTrue="1" operator="equal">
      <formula>#REF!</formula>
    </cfRule>
  </conditionalFormatting>
  <conditionalFormatting sqref="AD407">
    <cfRule type="cellIs" dxfId="2467" priority="2463" stopIfTrue="1" operator="equal">
      <formula>$AX$142</formula>
    </cfRule>
  </conditionalFormatting>
  <conditionalFormatting sqref="P407">
    <cfRule type="cellIs" dxfId="2466" priority="2462" stopIfTrue="1" operator="equal">
      <formula>$AX$142</formula>
    </cfRule>
  </conditionalFormatting>
  <conditionalFormatting sqref="H407">
    <cfRule type="cellIs" dxfId="2465" priority="2461" stopIfTrue="1" operator="equal">
      <formula>$AX$142</formula>
    </cfRule>
  </conditionalFormatting>
  <conditionalFormatting sqref="AE407">
    <cfRule type="cellIs" dxfId="2464" priority="2460" stopIfTrue="1" operator="equal">
      <formula>$AX$142</formula>
    </cfRule>
  </conditionalFormatting>
  <conditionalFormatting sqref="Q407">
    <cfRule type="cellIs" dxfId="2463" priority="2459" stopIfTrue="1" operator="equal">
      <formula>$AX$142</formula>
    </cfRule>
  </conditionalFormatting>
  <conditionalFormatting sqref="AJ407">
    <cfRule type="cellIs" dxfId="2462" priority="2458" stopIfTrue="1" operator="equal">
      <formula>$AX$142</formula>
    </cfRule>
  </conditionalFormatting>
  <conditionalFormatting sqref="T407:U407">
    <cfRule type="cellIs" dxfId="2461" priority="2457" stopIfTrue="1" operator="equal">
      <formula>$AX$142</formula>
    </cfRule>
  </conditionalFormatting>
  <conditionalFormatting sqref="F407">
    <cfRule type="cellIs" dxfId="2460" priority="2456" stopIfTrue="1" operator="equal">
      <formula>$AX$142</formula>
    </cfRule>
  </conditionalFormatting>
  <conditionalFormatting sqref="AH407">
    <cfRule type="cellIs" dxfId="2459" priority="2455" stopIfTrue="1" operator="equal">
      <formula>$AX$142</formula>
    </cfRule>
  </conditionalFormatting>
  <conditionalFormatting sqref="AK407">
    <cfRule type="cellIs" dxfId="2458" priority="2454" stopIfTrue="1" operator="equal">
      <formula>$AX$142</formula>
    </cfRule>
  </conditionalFormatting>
  <conditionalFormatting sqref="G407">
    <cfRule type="cellIs" dxfId="2457" priority="2453" stopIfTrue="1" operator="equal">
      <formula>$AX$142</formula>
    </cfRule>
  </conditionalFormatting>
  <conditionalFormatting sqref="V407">
    <cfRule type="cellIs" dxfId="2456" priority="2452" stopIfTrue="1" operator="equal">
      <formula>$AX$142</formula>
    </cfRule>
  </conditionalFormatting>
  <conditionalFormatting sqref="AB407">
    <cfRule type="cellIs" dxfId="2455" priority="2451" stopIfTrue="1" operator="equal">
      <formula>$AX$142</formula>
    </cfRule>
  </conditionalFormatting>
  <conditionalFormatting sqref="W407">
    <cfRule type="cellIs" dxfId="2454" priority="2450" stopIfTrue="1" operator="equal">
      <formula>$AX$142</formula>
    </cfRule>
  </conditionalFormatting>
  <conditionalFormatting sqref="Z407:AA407">
    <cfRule type="cellIs" dxfId="2453" priority="2447" stopIfTrue="1" operator="equal">
      <formula>$AX$142</formula>
    </cfRule>
  </conditionalFormatting>
  <conditionalFormatting sqref="AF407:AG407">
    <cfRule type="cellIs" dxfId="2452" priority="2449" stopIfTrue="1" operator="equal">
      <formula>$AX$142</formula>
    </cfRule>
  </conditionalFormatting>
  <conditionalFormatting sqref="AC407">
    <cfRule type="cellIs" dxfId="2451" priority="2448" stopIfTrue="1" operator="equal">
      <formula>$AX$142</formula>
    </cfRule>
  </conditionalFormatting>
  <conditionalFormatting sqref="E407">
    <cfRule type="cellIs" dxfId="2450" priority="2446" stopIfTrue="1" operator="equal">
      <formula>$AX$142</formula>
    </cfRule>
  </conditionalFormatting>
  <conditionalFormatting sqref="M407:O407">
    <cfRule type="cellIs" dxfId="2449" priority="2445" stopIfTrue="1" operator="equal">
      <formula>$AX$142</formula>
    </cfRule>
  </conditionalFormatting>
  <conditionalFormatting sqref="C407:D407">
    <cfRule type="cellIs" dxfId="2448" priority="2444" stopIfTrue="1" operator="equal">
      <formula>$AX$142</formula>
    </cfRule>
  </conditionalFormatting>
  <conditionalFormatting sqref="S407">
    <cfRule type="cellIs" dxfId="2447" priority="2443" stopIfTrue="1" operator="equal">
      <formula>$AX$141</formula>
    </cfRule>
  </conditionalFormatting>
  <conditionalFormatting sqref="L407">
    <cfRule type="cellIs" dxfId="2446" priority="2464" stopIfTrue="1" operator="equal">
      <formula>#REF!</formula>
    </cfRule>
  </conditionalFormatting>
  <conditionalFormatting sqref="AD408">
    <cfRule type="cellIs" dxfId="2445" priority="2441" stopIfTrue="1" operator="equal">
      <formula>$AX$142</formula>
    </cfRule>
  </conditionalFormatting>
  <conditionalFormatting sqref="P408">
    <cfRule type="cellIs" dxfId="2444" priority="2440" stopIfTrue="1" operator="equal">
      <formula>$AX$142</formula>
    </cfRule>
  </conditionalFormatting>
  <conditionalFormatting sqref="H408">
    <cfRule type="cellIs" dxfId="2443" priority="2439" stopIfTrue="1" operator="equal">
      <formula>$AX$142</formula>
    </cfRule>
  </conditionalFormatting>
  <conditionalFormatting sqref="AE408">
    <cfRule type="cellIs" dxfId="2442" priority="2438" stopIfTrue="1" operator="equal">
      <formula>$AX$142</formula>
    </cfRule>
  </conditionalFormatting>
  <conditionalFormatting sqref="Q408">
    <cfRule type="cellIs" dxfId="2441" priority="2437" stopIfTrue="1" operator="equal">
      <formula>$AX$142</formula>
    </cfRule>
  </conditionalFormatting>
  <conditionalFormatting sqref="AJ408">
    <cfRule type="cellIs" dxfId="2440" priority="2436" stopIfTrue="1" operator="equal">
      <formula>$AX$142</formula>
    </cfRule>
  </conditionalFormatting>
  <conditionalFormatting sqref="T408:U408">
    <cfRule type="cellIs" dxfId="2439" priority="2435" stopIfTrue="1" operator="equal">
      <formula>$AX$142</formula>
    </cfRule>
  </conditionalFormatting>
  <conditionalFormatting sqref="F408">
    <cfRule type="cellIs" dxfId="2438" priority="2434" stopIfTrue="1" operator="equal">
      <formula>$AX$142</formula>
    </cfRule>
  </conditionalFormatting>
  <conditionalFormatting sqref="AH408">
    <cfRule type="cellIs" dxfId="2437" priority="2433" stopIfTrue="1" operator="equal">
      <formula>$AX$142</formula>
    </cfRule>
  </conditionalFormatting>
  <conditionalFormatting sqref="AK408">
    <cfRule type="cellIs" dxfId="2436" priority="2432" stopIfTrue="1" operator="equal">
      <formula>$AX$142</formula>
    </cfRule>
  </conditionalFormatting>
  <conditionalFormatting sqref="G408">
    <cfRule type="cellIs" dxfId="2435" priority="2431" stopIfTrue="1" operator="equal">
      <formula>$AX$142</formula>
    </cfRule>
  </conditionalFormatting>
  <conditionalFormatting sqref="V408">
    <cfRule type="cellIs" dxfId="2434" priority="2430" stopIfTrue="1" operator="equal">
      <formula>$AX$142</formula>
    </cfRule>
  </conditionalFormatting>
  <conditionalFormatting sqref="AB408">
    <cfRule type="cellIs" dxfId="2433" priority="2429" stopIfTrue="1" operator="equal">
      <formula>$AX$142</formula>
    </cfRule>
  </conditionalFormatting>
  <conditionalFormatting sqref="W408">
    <cfRule type="cellIs" dxfId="2432" priority="2428" stopIfTrue="1" operator="equal">
      <formula>$AX$142</formula>
    </cfRule>
  </conditionalFormatting>
  <conditionalFormatting sqref="Z408:AA408">
    <cfRule type="cellIs" dxfId="2431" priority="2425" stopIfTrue="1" operator="equal">
      <formula>$AX$142</formula>
    </cfRule>
  </conditionalFormatting>
  <conditionalFormatting sqref="AF408:AG408">
    <cfRule type="cellIs" dxfId="2430" priority="2427" stopIfTrue="1" operator="equal">
      <formula>$AX$142</formula>
    </cfRule>
  </conditionalFormatting>
  <conditionalFormatting sqref="AC408">
    <cfRule type="cellIs" dxfId="2429" priority="2426" stopIfTrue="1" operator="equal">
      <formula>$AX$142</formula>
    </cfRule>
  </conditionalFormatting>
  <conditionalFormatting sqref="E408">
    <cfRule type="cellIs" dxfId="2428" priority="2424" stopIfTrue="1" operator="equal">
      <formula>$AX$142</formula>
    </cfRule>
  </conditionalFormatting>
  <conditionalFormatting sqref="M408:O408">
    <cfRule type="cellIs" dxfId="2427" priority="2423" stopIfTrue="1" operator="equal">
      <formula>$AX$142</formula>
    </cfRule>
  </conditionalFormatting>
  <conditionalFormatting sqref="C408:D408">
    <cfRule type="cellIs" dxfId="2426" priority="2422" stopIfTrue="1" operator="equal">
      <formula>$AX$142</formula>
    </cfRule>
  </conditionalFormatting>
  <conditionalFormatting sqref="S408">
    <cfRule type="cellIs" dxfId="2425" priority="2421" stopIfTrue="1" operator="equal">
      <formula>$AX$141</formula>
    </cfRule>
  </conditionalFormatting>
  <conditionalFormatting sqref="L408">
    <cfRule type="cellIs" dxfId="2424" priority="2442" stopIfTrue="1" operator="equal">
      <formula>#REF!</formula>
    </cfRule>
  </conditionalFormatting>
  <conditionalFormatting sqref="AD409">
    <cfRule type="cellIs" dxfId="2423" priority="2419" stopIfTrue="1" operator="equal">
      <formula>$AX$142</formula>
    </cfRule>
  </conditionalFormatting>
  <conditionalFormatting sqref="P409">
    <cfRule type="cellIs" dxfId="2422" priority="2418" stopIfTrue="1" operator="equal">
      <formula>$AX$142</formula>
    </cfRule>
  </conditionalFormatting>
  <conditionalFormatting sqref="H409">
    <cfRule type="cellIs" dxfId="2421" priority="2417" stopIfTrue="1" operator="equal">
      <formula>$AX$142</formula>
    </cfRule>
  </conditionalFormatting>
  <conditionalFormatting sqref="AE409">
    <cfRule type="cellIs" dxfId="2420" priority="2416" stopIfTrue="1" operator="equal">
      <formula>$AX$142</formula>
    </cfRule>
  </conditionalFormatting>
  <conditionalFormatting sqref="Q409">
    <cfRule type="cellIs" dxfId="2419" priority="2415" stopIfTrue="1" operator="equal">
      <formula>$AX$142</formula>
    </cfRule>
  </conditionalFormatting>
  <conditionalFormatting sqref="AJ409">
    <cfRule type="cellIs" dxfId="2418" priority="2414" stopIfTrue="1" operator="equal">
      <formula>$AX$142</formula>
    </cfRule>
  </conditionalFormatting>
  <conditionalFormatting sqref="T409:U409">
    <cfRule type="cellIs" dxfId="2417" priority="2413" stopIfTrue="1" operator="equal">
      <formula>$AX$142</formula>
    </cfRule>
  </conditionalFormatting>
  <conditionalFormatting sqref="F409">
    <cfRule type="cellIs" dxfId="2416" priority="2412" stopIfTrue="1" operator="equal">
      <formula>$AX$142</formula>
    </cfRule>
  </conditionalFormatting>
  <conditionalFormatting sqref="AH409">
    <cfRule type="cellIs" dxfId="2415" priority="2411" stopIfTrue="1" operator="equal">
      <formula>$AX$142</formula>
    </cfRule>
  </conditionalFormatting>
  <conditionalFormatting sqref="AK409">
    <cfRule type="cellIs" dxfId="2414" priority="2410" stopIfTrue="1" operator="equal">
      <formula>$AX$142</formula>
    </cfRule>
  </conditionalFormatting>
  <conditionalFormatting sqref="G409">
    <cfRule type="cellIs" dxfId="2413" priority="2409" stopIfTrue="1" operator="equal">
      <formula>$AX$142</formula>
    </cfRule>
  </conditionalFormatting>
  <conditionalFormatting sqref="V409">
    <cfRule type="cellIs" dxfId="2412" priority="2408" stopIfTrue="1" operator="equal">
      <formula>$AX$142</formula>
    </cfRule>
  </conditionalFormatting>
  <conditionalFormatting sqref="AB409">
    <cfRule type="cellIs" dxfId="2411" priority="2407" stopIfTrue="1" operator="equal">
      <formula>$AX$142</formula>
    </cfRule>
  </conditionalFormatting>
  <conditionalFormatting sqref="W409">
    <cfRule type="cellIs" dxfId="2410" priority="2406" stopIfTrue="1" operator="equal">
      <formula>$AX$142</formula>
    </cfRule>
  </conditionalFormatting>
  <conditionalFormatting sqref="Z409:AA409">
    <cfRule type="cellIs" dxfId="2409" priority="2403" stopIfTrue="1" operator="equal">
      <formula>$AX$142</formula>
    </cfRule>
  </conditionalFormatting>
  <conditionalFormatting sqref="AF409:AG409">
    <cfRule type="cellIs" dxfId="2408" priority="2405" stopIfTrue="1" operator="equal">
      <formula>$AX$142</formula>
    </cfRule>
  </conditionalFormatting>
  <conditionalFormatting sqref="AC409">
    <cfRule type="cellIs" dxfId="2407" priority="2404" stopIfTrue="1" operator="equal">
      <formula>$AX$142</formula>
    </cfRule>
  </conditionalFormatting>
  <conditionalFormatting sqref="E409">
    <cfRule type="cellIs" dxfId="2406" priority="2402" stopIfTrue="1" operator="equal">
      <formula>$AX$142</formula>
    </cfRule>
  </conditionalFormatting>
  <conditionalFormatting sqref="M409:O409">
    <cfRule type="cellIs" dxfId="2405" priority="2401" stopIfTrue="1" operator="equal">
      <formula>$AX$142</formula>
    </cfRule>
  </conditionalFormatting>
  <conditionalFormatting sqref="C409:D409">
    <cfRule type="cellIs" dxfId="2404" priority="2400" stopIfTrue="1" operator="equal">
      <formula>$AX$142</formula>
    </cfRule>
  </conditionalFormatting>
  <conditionalFormatting sqref="S409">
    <cfRule type="cellIs" dxfId="2403" priority="2399" stopIfTrue="1" operator="equal">
      <formula>$AX$141</formula>
    </cfRule>
  </conditionalFormatting>
  <conditionalFormatting sqref="L409">
    <cfRule type="cellIs" dxfId="2402" priority="2420" stopIfTrue="1" operator="equal">
      <formula>#REF!</formula>
    </cfRule>
  </conditionalFormatting>
  <conditionalFormatting sqref="AD410">
    <cfRule type="cellIs" dxfId="2401" priority="2397" stopIfTrue="1" operator="equal">
      <formula>$AX$142</formula>
    </cfRule>
  </conditionalFormatting>
  <conditionalFormatting sqref="P410">
    <cfRule type="cellIs" dxfId="2400" priority="2396" stopIfTrue="1" operator="equal">
      <formula>$AX$142</formula>
    </cfRule>
  </conditionalFormatting>
  <conditionalFormatting sqref="H410">
    <cfRule type="cellIs" dxfId="2399" priority="2395" stopIfTrue="1" operator="equal">
      <formula>$AX$142</formula>
    </cfRule>
  </conditionalFormatting>
  <conditionalFormatting sqref="AE410">
    <cfRule type="cellIs" dxfId="2398" priority="2394" stopIfTrue="1" operator="equal">
      <formula>$AX$142</formula>
    </cfRule>
  </conditionalFormatting>
  <conditionalFormatting sqref="Q410">
    <cfRule type="cellIs" dxfId="2397" priority="2393" stopIfTrue="1" operator="equal">
      <formula>$AX$142</formula>
    </cfRule>
  </conditionalFormatting>
  <conditionalFormatting sqref="AJ410">
    <cfRule type="cellIs" dxfId="2396" priority="2392" stopIfTrue="1" operator="equal">
      <formula>$AX$142</formula>
    </cfRule>
  </conditionalFormatting>
  <conditionalFormatting sqref="T410:U410">
    <cfRule type="cellIs" dxfId="2395" priority="2391" stopIfTrue="1" operator="equal">
      <formula>$AX$142</formula>
    </cfRule>
  </conditionalFormatting>
  <conditionalFormatting sqref="F410">
    <cfRule type="cellIs" dxfId="2394" priority="2390" stopIfTrue="1" operator="equal">
      <formula>$AX$142</formula>
    </cfRule>
  </conditionalFormatting>
  <conditionalFormatting sqref="AH410">
    <cfRule type="cellIs" dxfId="2393" priority="2389" stopIfTrue="1" operator="equal">
      <formula>$AX$142</formula>
    </cfRule>
  </conditionalFormatting>
  <conditionalFormatting sqref="AK410">
    <cfRule type="cellIs" dxfId="2392" priority="2388" stopIfTrue="1" operator="equal">
      <formula>$AX$142</formula>
    </cfRule>
  </conditionalFormatting>
  <conditionalFormatting sqref="G410">
    <cfRule type="cellIs" dxfId="2391" priority="2387" stopIfTrue="1" operator="equal">
      <formula>$AX$142</formula>
    </cfRule>
  </conditionalFormatting>
  <conditionalFormatting sqref="V410">
    <cfRule type="cellIs" dxfId="2390" priority="2386" stopIfTrue="1" operator="equal">
      <formula>$AX$142</formula>
    </cfRule>
  </conditionalFormatting>
  <conditionalFormatting sqref="AB410">
    <cfRule type="cellIs" dxfId="2389" priority="2385" stopIfTrue="1" operator="equal">
      <formula>$AX$142</formula>
    </cfRule>
  </conditionalFormatting>
  <conditionalFormatting sqref="W410">
    <cfRule type="cellIs" dxfId="2388" priority="2384" stopIfTrue="1" operator="equal">
      <formula>$AX$142</formula>
    </cfRule>
  </conditionalFormatting>
  <conditionalFormatting sqref="Z410:AA410">
    <cfRule type="cellIs" dxfId="2387" priority="2381" stopIfTrue="1" operator="equal">
      <formula>$AX$142</formula>
    </cfRule>
  </conditionalFormatting>
  <conditionalFormatting sqref="AF410:AG410">
    <cfRule type="cellIs" dxfId="2386" priority="2383" stopIfTrue="1" operator="equal">
      <formula>$AX$142</formula>
    </cfRule>
  </conditionalFormatting>
  <conditionalFormatting sqref="AC410">
    <cfRule type="cellIs" dxfId="2385" priority="2382" stopIfTrue="1" operator="equal">
      <formula>$AX$142</formula>
    </cfRule>
  </conditionalFormatting>
  <conditionalFormatting sqref="E410">
    <cfRule type="cellIs" dxfId="2384" priority="2380" stopIfTrue="1" operator="equal">
      <formula>$AX$142</formula>
    </cfRule>
  </conditionalFormatting>
  <conditionalFormatting sqref="M410:O410">
    <cfRule type="cellIs" dxfId="2383" priority="2379" stopIfTrue="1" operator="equal">
      <formula>$AX$142</formula>
    </cfRule>
  </conditionalFormatting>
  <conditionalFormatting sqref="C410:D410">
    <cfRule type="cellIs" dxfId="2382" priority="2378" stopIfTrue="1" operator="equal">
      <formula>$AX$142</formula>
    </cfRule>
  </conditionalFormatting>
  <conditionalFormatting sqref="S410">
    <cfRule type="cellIs" dxfId="2381" priority="2377" stopIfTrue="1" operator="equal">
      <formula>$AX$141</formula>
    </cfRule>
  </conditionalFormatting>
  <conditionalFormatting sqref="L410">
    <cfRule type="cellIs" dxfId="2380" priority="2398" stopIfTrue="1" operator="equal">
      <formula>#REF!</formula>
    </cfRule>
  </conditionalFormatting>
  <conditionalFormatting sqref="AD411">
    <cfRule type="cellIs" dxfId="2379" priority="2375" stopIfTrue="1" operator="equal">
      <formula>$AX$142</formula>
    </cfRule>
  </conditionalFormatting>
  <conditionalFormatting sqref="P411">
    <cfRule type="cellIs" dxfId="2378" priority="2374" stopIfTrue="1" operator="equal">
      <formula>$AX$142</formula>
    </cfRule>
  </conditionalFormatting>
  <conditionalFormatting sqref="H411">
    <cfRule type="cellIs" dxfId="2377" priority="2373" stopIfTrue="1" operator="equal">
      <formula>$AX$142</formula>
    </cfRule>
  </conditionalFormatting>
  <conditionalFormatting sqref="AE411">
    <cfRule type="cellIs" dxfId="2376" priority="2372" stopIfTrue="1" operator="equal">
      <formula>$AX$142</formula>
    </cfRule>
  </conditionalFormatting>
  <conditionalFormatting sqref="Q411">
    <cfRule type="cellIs" dxfId="2375" priority="2371" stopIfTrue="1" operator="equal">
      <formula>$AX$142</formula>
    </cfRule>
  </conditionalFormatting>
  <conditionalFormatting sqref="AJ411">
    <cfRule type="cellIs" dxfId="2374" priority="2370" stopIfTrue="1" operator="equal">
      <formula>$AX$142</formula>
    </cfRule>
  </conditionalFormatting>
  <conditionalFormatting sqref="T411:U411">
    <cfRule type="cellIs" dxfId="2373" priority="2369" stopIfTrue="1" operator="equal">
      <formula>$AX$142</formula>
    </cfRule>
  </conditionalFormatting>
  <conditionalFormatting sqref="F411">
    <cfRule type="cellIs" dxfId="2372" priority="2368" stopIfTrue="1" operator="equal">
      <formula>$AX$142</formula>
    </cfRule>
  </conditionalFormatting>
  <conditionalFormatting sqref="AH411">
    <cfRule type="cellIs" dxfId="2371" priority="2367" stopIfTrue="1" operator="equal">
      <formula>$AX$142</formula>
    </cfRule>
  </conditionalFormatting>
  <conditionalFormatting sqref="AK411">
    <cfRule type="cellIs" dxfId="2370" priority="2366" stopIfTrue="1" operator="equal">
      <formula>$AX$142</formula>
    </cfRule>
  </conditionalFormatting>
  <conditionalFormatting sqref="G411">
    <cfRule type="cellIs" dxfId="2369" priority="2365" stopIfTrue="1" operator="equal">
      <formula>$AX$142</formula>
    </cfRule>
  </conditionalFormatting>
  <conditionalFormatting sqref="V411">
    <cfRule type="cellIs" dxfId="2368" priority="2364" stopIfTrue="1" operator="equal">
      <formula>$AX$142</formula>
    </cfRule>
  </conditionalFormatting>
  <conditionalFormatting sqref="AB411">
    <cfRule type="cellIs" dxfId="2367" priority="2363" stopIfTrue="1" operator="equal">
      <formula>$AX$142</formula>
    </cfRule>
  </conditionalFormatting>
  <conditionalFormatting sqref="W411">
    <cfRule type="cellIs" dxfId="2366" priority="2362" stopIfTrue="1" operator="equal">
      <formula>$AX$142</formula>
    </cfRule>
  </conditionalFormatting>
  <conditionalFormatting sqref="Z411:AA411">
    <cfRule type="cellIs" dxfId="2365" priority="2359" stopIfTrue="1" operator="equal">
      <formula>$AX$142</formula>
    </cfRule>
  </conditionalFormatting>
  <conditionalFormatting sqref="AF411:AG411">
    <cfRule type="cellIs" dxfId="2364" priority="2361" stopIfTrue="1" operator="equal">
      <formula>$AX$142</formula>
    </cfRule>
  </conditionalFormatting>
  <conditionalFormatting sqref="AC411">
    <cfRule type="cellIs" dxfId="2363" priority="2360" stopIfTrue="1" operator="equal">
      <formula>$AX$142</formula>
    </cfRule>
  </conditionalFormatting>
  <conditionalFormatting sqref="E411">
    <cfRule type="cellIs" dxfId="2362" priority="2358" stopIfTrue="1" operator="equal">
      <formula>$AX$142</formula>
    </cfRule>
  </conditionalFormatting>
  <conditionalFormatting sqref="M411:O411">
    <cfRule type="cellIs" dxfId="2361" priority="2357" stopIfTrue="1" operator="equal">
      <formula>$AX$142</formula>
    </cfRule>
  </conditionalFormatting>
  <conditionalFormatting sqref="C411:D411">
    <cfRule type="cellIs" dxfId="2360" priority="2356" stopIfTrue="1" operator="equal">
      <formula>$AX$142</formula>
    </cfRule>
  </conditionalFormatting>
  <conditionalFormatting sqref="S411">
    <cfRule type="cellIs" dxfId="2359" priority="2355" stopIfTrue="1" operator="equal">
      <formula>$AX$141</formula>
    </cfRule>
  </conditionalFormatting>
  <conditionalFormatting sqref="L411">
    <cfRule type="cellIs" dxfId="2358" priority="2376" stopIfTrue="1" operator="equal">
      <formula>#REF!</formula>
    </cfRule>
  </conditionalFormatting>
  <conditionalFormatting sqref="AD412">
    <cfRule type="cellIs" dxfId="2357" priority="2353" stopIfTrue="1" operator="equal">
      <formula>$AX$142</formula>
    </cfRule>
  </conditionalFormatting>
  <conditionalFormatting sqref="P412">
    <cfRule type="cellIs" dxfId="2356" priority="2352" stopIfTrue="1" operator="equal">
      <formula>$AX$142</formula>
    </cfRule>
  </conditionalFormatting>
  <conditionalFormatting sqref="H412">
    <cfRule type="cellIs" dxfId="2355" priority="2351" stopIfTrue="1" operator="equal">
      <formula>$AX$142</formula>
    </cfRule>
  </conditionalFormatting>
  <conditionalFormatting sqref="AE412">
    <cfRule type="cellIs" dxfId="2354" priority="2350" stopIfTrue="1" operator="equal">
      <formula>$AX$142</formula>
    </cfRule>
  </conditionalFormatting>
  <conditionalFormatting sqref="Q412">
    <cfRule type="cellIs" dxfId="2353" priority="2349" stopIfTrue="1" operator="equal">
      <formula>$AX$142</formula>
    </cfRule>
  </conditionalFormatting>
  <conditionalFormatting sqref="AJ412">
    <cfRule type="cellIs" dxfId="2352" priority="2348" stopIfTrue="1" operator="equal">
      <formula>$AX$142</formula>
    </cfRule>
  </conditionalFormatting>
  <conditionalFormatting sqref="T412:U412">
    <cfRule type="cellIs" dxfId="2351" priority="2347" stopIfTrue="1" operator="equal">
      <formula>$AX$142</formula>
    </cfRule>
  </conditionalFormatting>
  <conditionalFormatting sqref="F412">
    <cfRule type="cellIs" dxfId="2350" priority="2346" stopIfTrue="1" operator="equal">
      <formula>$AX$142</formula>
    </cfRule>
  </conditionalFormatting>
  <conditionalFormatting sqref="AH412">
    <cfRule type="cellIs" dxfId="2349" priority="2345" stopIfTrue="1" operator="equal">
      <formula>$AX$142</formula>
    </cfRule>
  </conditionalFormatting>
  <conditionalFormatting sqref="AK412">
    <cfRule type="cellIs" dxfId="2348" priority="2344" stopIfTrue="1" operator="equal">
      <formula>$AX$142</formula>
    </cfRule>
  </conditionalFormatting>
  <conditionalFormatting sqref="G412">
    <cfRule type="cellIs" dxfId="2347" priority="2343" stopIfTrue="1" operator="equal">
      <formula>$AX$142</formula>
    </cfRule>
  </conditionalFormatting>
  <conditionalFormatting sqref="V412">
    <cfRule type="cellIs" dxfId="2346" priority="2342" stopIfTrue="1" operator="equal">
      <formula>$AX$142</formula>
    </cfRule>
  </conditionalFormatting>
  <conditionalFormatting sqref="AB412">
    <cfRule type="cellIs" dxfId="2345" priority="2341" stopIfTrue="1" operator="equal">
      <formula>$AX$142</formula>
    </cfRule>
  </conditionalFormatting>
  <conditionalFormatting sqref="W412">
    <cfRule type="cellIs" dxfId="2344" priority="2340" stopIfTrue="1" operator="equal">
      <formula>$AX$142</formula>
    </cfRule>
  </conditionalFormatting>
  <conditionalFormatting sqref="Z412:AA412">
    <cfRule type="cellIs" dxfId="2343" priority="2337" stopIfTrue="1" operator="equal">
      <formula>$AX$142</formula>
    </cfRule>
  </conditionalFormatting>
  <conditionalFormatting sqref="AF412:AG412">
    <cfRule type="cellIs" dxfId="2342" priority="2339" stopIfTrue="1" operator="equal">
      <formula>$AX$142</formula>
    </cfRule>
  </conditionalFormatting>
  <conditionalFormatting sqref="AC412">
    <cfRule type="cellIs" dxfId="2341" priority="2338" stopIfTrue="1" operator="equal">
      <formula>$AX$142</formula>
    </cfRule>
  </conditionalFormatting>
  <conditionalFormatting sqref="E412">
    <cfRule type="cellIs" dxfId="2340" priority="2336" stopIfTrue="1" operator="equal">
      <formula>$AX$142</formula>
    </cfRule>
  </conditionalFormatting>
  <conditionalFormatting sqref="M412:O412">
    <cfRule type="cellIs" dxfId="2339" priority="2335" stopIfTrue="1" operator="equal">
      <formula>$AX$142</formula>
    </cfRule>
  </conditionalFormatting>
  <conditionalFormatting sqref="C412:D412">
    <cfRule type="cellIs" dxfId="2338" priority="2334" stopIfTrue="1" operator="equal">
      <formula>$AX$142</formula>
    </cfRule>
  </conditionalFormatting>
  <conditionalFormatting sqref="S412">
    <cfRule type="cellIs" dxfId="2337" priority="2333" stopIfTrue="1" operator="equal">
      <formula>$AX$141</formula>
    </cfRule>
  </conditionalFormatting>
  <conditionalFormatting sqref="L412">
    <cfRule type="cellIs" dxfId="2336" priority="2354" stopIfTrue="1" operator="equal">
      <formula>#REF!</formula>
    </cfRule>
  </conditionalFormatting>
  <conditionalFormatting sqref="AD413">
    <cfRule type="cellIs" dxfId="2335" priority="2331" stopIfTrue="1" operator="equal">
      <formula>$AX$142</formula>
    </cfRule>
  </conditionalFormatting>
  <conditionalFormatting sqref="P413">
    <cfRule type="cellIs" dxfId="2334" priority="2330" stopIfTrue="1" operator="equal">
      <formula>$AX$142</formula>
    </cfRule>
  </conditionalFormatting>
  <conditionalFormatting sqref="H413">
    <cfRule type="cellIs" dxfId="2333" priority="2329" stopIfTrue="1" operator="equal">
      <formula>$AX$142</formula>
    </cfRule>
  </conditionalFormatting>
  <conditionalFormatting sqref="AE413">
    <cfRule type="cellIs" dxfId="2332" priority="2328" stopIfTrue="1" operator="equal">
      <formula>$AX$142</formula>
    </cfRule>
  </conditionalFormatting>
  <conditionalFormatting sqref="Q413">
    <cfRule type="cellIs" dxfId="2331" priority="2327" stopIfTrue="1" operator="equal">
      <formula>$AX$142</formula>
    </cfRule>
  </conditionalFormatting>
  <conditionalFormatting sqref="AJ413">
    <cfRule type="cellIs" dxfId="2330" priority="2326" stopIfTrue="1" operator="equal">
      <formula>$AX$142</formula>
    </cfRule>
  </conditionalFormatting>
  <conditionalFormatting sqref="T413:U413">
    <cfRule type="cellIs" dxfId="2329" priority="2325" stopIfTrue="1" operator="equal">
      <formula>$AX$142</formula>
    </cfRule>
  </conditionalFormatting>
  <conditionalFormatting sqref="F413">
    <cfRule type="cellIs" dxfId="2328" priority="2324" stopIfTrue="1" operator="equal">
      <formula>$AX$142</formula>
    </cfRule>
  </conditionalFormatting>
  <conditionalFormatting sqref="AH413">
    <cfRule type="cellIs" dxfId="2327" priority="2323" stopIfTrue="1" operator="equal">
      <formula>$AX$142</formula>
    </cfRule>
  </conditionalFormatting>
  <conditionalFormatting sqref="AK413">
    <cfRule type="cellIs" dxfId="2326" priority="2322" stopIfTrue="1" operator="equal">
      <formula>$AX$142</formula>
    </cfRule>
  </conditionalFormatting>
  <conditionalFormatting sqref="G413">
    <cfRule type="cellIs" dxfId="2325" priority="2321" stopIfTrue="1" operator="equal">
      <formula>$AX$142</formula>
    </cfRule>
  </conditionalFormatting>
  <conditionalFormatting sqref="V413">
    <cfRule type="cellIs" dxfId="2324" priority="2320" stopIfTrue="1" operator="equal">
      <formula>$AX$142</formula>
    </cfRule>
  </conditionalFormatting>
  <conditionalFormatting sqref="AB413">
    <cfRule type="cellIs" dxfId="2323" priority="2319" stopIfTrue="1" operator="equal">
      <formula>$AX$142</formula>
    </cfRule>
  </conditionalFormatting>
  <conditionalFormatting sqref="W413">
    <cfRule type="cellIs" dxfId="2322" priority="2318" stopIfTrue="1" operator="equal">
      <formula>$AX$142</formula>
    </cfRule>
  </conditionalFormatting>
  <conditionalFormatting sqref="Z413:AA413">
    <cfRule type="cellIs" dxfId="2321" priority="2315" stopIfTrue="1" operator="equal">
      <formula>$AX$142</formula>
    </cfRule>
  </conditionalFormatting>
  <conditionalFormatting sqref="AF413:AG413">
    <cfRule type="cellIs" dxfId="2320" priority="2317" stopIfTrue="1" operator="equal">
      <formula>$AX$142</formula>
    </cfRule>
  </conditionalFormatting>
  <conditionalFormatting sqref="AC413">
    <cfRule type="cellIs" dxfId="2319" priority="2316" stopIfTrue="1" operator="equal">
      <formula>$AX$142</formula>
    </cfRule>
  </conditionalFormatting>
  <conditionalFormatting sqref="E413">
    <cfRule type="cellIs" dxfId="2318" priority="2314" stopIfTrue="1" operator="equal">
      <formula>$AX$142</formula>
    </cfRule>
  </conditionalFormatting>
  <conditionalFormatting sqref="M413:O413">
    <cfRule type="cellIs" dxfId="2317" priority="2313" stopIfTrue="1" operator="equal">
      <formula>$AX$142</formula>
    </cfRule>
  </conditionalFormatting>
  <conditionalFormatting sqref="C413:D413">
    <cfRule type="cellIs" dxfId="2316" priority="2312" stopIfTrue="1" operator="equal">
      <formula>$AX$142</formula>
    </cfRule>
  </conditionalFormatting>
  <conditionalFormatting sqref="S413">
    <cfRule type="cellIs" dxfId="2315" priority="2311" stopIfTrue="1" operator="equal">
      <formula>$AX$141</formula>
    </cfRule>
  </conditionalFormatting>
  <conditionalFormatting sqref="L413">
    <cfRule type="cellIs" dxfId="2314" priority="2332" stopIfTrue="1" operator="equal">
      <formula>#REF!</formula>
    </cfRule>
  </conditionalFormatting>
  <conditionalFormatting sqref="AD414">
    <cfRule type="cellIs" dxfId="2313" priority="2309" stopIfTrue="1" operator="equal">
      <formula>$AX$142</formula>
    </cfRule>
  </conditionalFormatting>
  <conditionalFormatting sqref="P414">
    <cfRule type="cellIs" dxfId="2312" priority="2308" stopIfTrue="1" operator="equal">
      <formula>$AX$142</formula>
    </cfRule>
  </conditionalFormatting>
  <conditionalFormatting sqref="H414">
    <cfRule type="cellIs" dxfId="2311" priority="2307" stopIfTrue="1" operator="equal">
      <formula>$AX$142</formula>
    </cfRule>
  </conditionalFormatting>
  <conditionalFormatting sqref="AE414">
    <cfRule type="cellIs" dxfId="2310" priority="2306" stopIfTrue="1" operator="equal">
      <formula>$AX$142</formula>
    </cfRule>
  </conditionalFormatting>
  <conditionalFormatting sqref="Q414">
    <cfRule type="cellIs" dxfId="2309" priority="2305" stopIfTrue="1" operator="equal">
      <formula>$AX$142</formula>
    </cfRule>
  </conditionalFormatting>
  <conditionalFormatting sqref="AJ414">
    <cfRule type="cellIs" dxfId="2308" priority="2304" stopIfTrue="1" operator="equal">
      <formula>$AX$142</formula>
    </cfRule>
  </conditionalFormatting>
  <conditionalFormatting sqref="T414:U414">
    <cfRule type="cellIs" dxfId="2307" priority="2303" stopIfTrue="1" operator="equal">
      <formula>$AX$142</formula>
    </cfRule>
  </conditionalFormatting>
  <conditionalFormatting sqref="F414">
    <cfRule type="cellIs" dxfId="2306" priority="2302" stopIfTrue="1" operator="equal">
      <formula>$AX$142</formula>
    </cfRule>
  </conditionalFormatting>
  <conditionalFormatting sqref="AH414">
    <cfRule type="cellIs" dxfId="2305" priority="2301" stopIfTrue="1" operator="equal">
      <formula>$AX$142</formula>
    </cfRule>
  </conditionalFormatting>
  <conditionalFormatting sqref="AK414">
    <cfRule type="cellIs" dxfId="2304" priority="2300" stopIfTrue="1" operator="equal">
      <formula>$AX$142</formula>
    </cfRule>
  </conditionalFormatting>
  <conditionalFormatting sqref="G414">
    <cfRule type="cellIs" dxfId="2303" priority="2299" stopIfTrue="1" operator="equal">
      <formula>$AX$142</formula>
    </cfRule>
  </conditionalFormatting>
  <conditionalFormatting sqref="V414">
    <cfRule type="cellIs" dxfId="2302" priority="2298" stopIfTrue="1" operator="equal">
      <formula>$AX$142</formula>
    </cfRule>
  </conditionalFormatting>
  <conditionalFormatting sqref="AB414">
    <cfRule type="cellIs" dxfId="2301" priority="2297" stopIfTrue="1" operator="equal">
      <formula>$AX$142</formula>
    </cfRule>
  </conditionalFormatting>
  <conditionalFormatting sqref="W414">
    <cfRule type="cellIs" dxfId="2300" priority="2296" stopIfTrue="1" operator="equal">
      <formula>$AX$142</formula>
    </cfRule>
  </conditionalFormatting>
  <conditionalFormatting sqref="Z414:AA414">
    <cfRule type="cellIs" dxfId="2299" priority="2293" stopIfTrue="1" operator="equal">
      <formula>$AX$142</formula>
    </cfRule>
  </conditionalFormatting>
  <conditionalFormatting sqref="AF414:AG414">
    <cfRule type="cellIs" dxfId="2298" priority="2295" stopIfTrue="1" operator="equal">
      <formula>$AX$142</formula>
    </cfRule>
  </conditionalFormatting>
  <conditionalFormatting sqref="AC414">
    <cfRule type="cellIs" dxfId="2297" priority="2294" stopIfTrue="1" operator="equal">
      <formula>$AX$142</formula>
    </cfRule>
  </conditionalFormatting>
  <conditionalFormatting sqref="E414">
    <cfRule type="cellIs" dxfId="2296" priority="2292" stopIfTrue="1" operator="equal">
      <formula>$AX$142</formula>
    </cfRule>
  </conditionalFormatting>
  <conditionalFormatting sqref="M414:O414">
    <cfRule type="cellIs" dxfId="2295" priority="2291" stopIfTrue="1" operator="equal">
      <formula>$AX$142</formula>
    </cfRule>
  </conditionalFormatting>
  <conditionalFormatting sqref="C414:D414">
    <cfRule type="cellIs" dxfId="2294" priority="2290" stopIfTrue="1" operator="equal">
      <formula>$AX$142</formula>
    </cfRule>
  </conditionalFormatting>
  <conditionalFormatting sqref="S414">
    <cfRule type="cellIs" dxfId="2293" priority="2289" stopIfTrue="1" operator="equal">
      <formula>$AX$141</formula>
    </cfRule>
  </conditionalFormatting>
  <conditionalFormatting sqref="L414">
    <cfRule type="cellIs" dxfId="2292" priority="2310" stopIfTrue="1" operator="equal">
      <formula>#REF!</formula>
    </cfRule>
  </conditionalFormatting>
  <conditionalFormatting sqref="AD415">
    <cfRule type="cellIs" dxfId="2291" priority="2287" stopIfTrue="1" operator="equal">
      <formula>$AX$142</formula>
    </cfRule>
  </conditionalFormatting>
  <conditionalFormatting sqref="P415">
    <cfRule type="cellIs" dxfId="2290" priority="2286" stopIfTrue="1" operator="equal">
      <formula>$AX$142</formula>
    </cfRule>
  </conditionalFormatting>
  <conditionalFormatting sqref="H415">
    <cfRule type="cellIs" dxfId="2289" priority="2285" stopIfTrue="1" operator="equal">
      <formula>$AX$142</formula>
    </cfRule>
  </conditionalFormatting>
  <conditionalFormatting sqref="AE415">
    <cfRule type="cellIs" dxfId="2288" priority="2284" stopIfTrue="1" operator="equal">
      <formula>$AX$142</formula>
    </cfRule>
  </conditionalFormatting>
  <conditionalFormatting sqref="Q415">
    <cfRule type="cellIs" dxfId="2287" priority="2283" stopIfTrue="1" operator="equal">
      <formula>$AX$142</formula>
    </cfRule>
  </conditionalFormatting>
  <conditionalFormatting sqref="AJ415">
    <cfRule type="cellIs" dxfId="2286" priority="2282" stopIfTrue="1" operator="equal">
      <formula>$AX$142</formula>
    </cfRule>
  </conditionalFormatting>
  <conditionalFormatting sqref="T415:U415">
    <cfRule type="cellIs" dxfId="2285" priority="2281" stopIfTrue="1" operator="equal">
      <formula>$AX$142</formula>
    </cfRule>
  </conditionalFormatting>
  <conditionalFormatting sqref="F415">
    <cfRule type="cellIs" dxfId="2284" priority="2280" stopIfTrue="1" operator="equal">
      <formula>$AX$142</formula>
    </cfRule>
  </conditionalFormatting>
  <conditionalFormatting sqref="AH415">
    <cfRule type="cellIs" dxfId="2283" priority="2279" stopIfTrue="1" operator="equal">
      <formula>$AX$142</formula>
    </cfRule>
  </conditionalFormatting>
  <conditionalFormatting sqref="AK415">
    <cfRule type="cellIs" dxfId="2282" priority="2278" stopIfTrue="1" operator="equal">
      <formula>$AX$142</formula>
    </cfRule>
  </conditionalFormatting>
  <conditionalFormatting sqref="G415">
    <cfRule type="cellIs" dxfId="2281" priority="2277" stopIfTrue="1" operator="equal">
      <formula>$AX$142</formula>
    </cfRule>
  </conditionalFormatting>
  <conditionalFormatting sqref="V415">
    <cfRule type="cellIs" dxfId="2280" priority="2276" stopIfTrue="1" operator="equal">
      <formula>$AX$142</formula>
    </cfRule>
  </conditionalFormatting>
  <conditionalFormatting sqref="AB415">
    <cfRule type="cellIs" dxfId="2279" priority="2275" stopIfTrue="1" operator="equal">
      <formula>$AX$142</formula>
    </cfRule>
  </conditionalFormatting>
  <conditionalFormatting sqref="W415">
    <cfRule type="cellIs" dxfId="2278" priority="2274" stopIfTrue="1" operator="equal">
      <formula>$AX$142</formula>
    </cfRule>
  </conditionalFormatting>
  <conditionalFormatting sqref="Z415:AA415">
    <cfRule type="cellIs" dxfId="2277" priority="2271" stopIfTrue="1" operator="equal">
      <formula>$AX$142</formula>
    </cfRule>
  </conditionalFormatting>
  <conditionalFormatting sqref="AF415:AG415">
    <cfRule type="cellIs" dxfId="2276" priority="2273" stopIfTrue="1" operator="equal">
      <formula>$AX$142</formula>
    </cfRule>
  </conditionalFormatting>
  <conditionalFormatting sqref="AC415">
    <cfRule type="cellIs" dxfId="2275" priority="2272" stopIfTrue="1" operator="equal">
      <formula>$AX$142</formula>
    </cfRule>
  </conditionalFormatting>
  <conditionalFormatting sqref="E415">
    <cfRule type="cellIs" dxfId="2274" priority="2270" stopIfTrue="1" operator="equal">
      <formula>$AX$142</formula>
    </cfRule>
  </conditionalFormatting>
  <conditionalFormatting sqref="M415:O415">
    <cfRule type="cellIs" dxfId="2273" priority="2269" stopIfTrue="1" operator="equal">
      <formula>$AX$142</formula>
    </cfRule>
  </conditionalFormatting>
  <conditionalFormatting sqref="C415:D415">
    <cfRule type="cellIs" dxfId="2272" priority="2268" stopIfTrue="1" operator="equal">
      <formula>$AX$142</formula>
    </cfRule>
  </conditionalFormatting>
  <conditionalFormatting sqref="S415">
    <cfRule type="cellIs" dxfId="2271" priority="2267" stopIfTrue="1" operator="equal">
      <formula>$AX$141</formula>
    </cfRule>
  </conditionalFormatting>
  <conditionalFormatting sqref="L415">
    <cfRule type="cellIs" dxfId="2270" priority="2288" stopIfTrue="1" operator="equal">
      <formula>#REF!</formula>
    </cfRule>
  </conditionalFormatting>
  <conditionalFormatting sqref="AD416">
    <cfRule type="cellIs" dxfId="2269" priority="2265" stopIfTrue="1" operator="equal">
      <formula>$AX$142</formula>
    </cfRule>
  </conditionalFormatting>
  <conditionalFormatting sqref="P416">
    <cfRule type="cellIs" dxfId="2268" priority="2264" stopIfTrue="1" operator="equal">
      <formula>$AX$142</formula>
    </cfRule>
  </conditionalFormatting>
  <conditionalFormatting sqref="H416">
    <cfRule type="cellIs" dxfId="2267" priority="2263" stopIfTrue="1" operator="equal">
      <formula>$AX$142</formula>
    </cfRule>
  </conditionalFormatting>
  <conditionalFormatting sqref="AE416">
    <cfRule type="cellIs" dxfId="2266" priority="2262" stopIfTrue="1" operator="equal">
      <formula>$AX$142</formula>
    </cfRule>
  </conditionalFormatting>
  <conditionalFormatting sqref="Q416">
    <cfRule type="cellIs" dxfId="2265" priority="2261" stopIfTrue="1" operator="equal">
      <formula>$AX$142</formula>
    </cfRule>
  </conditionalFormatting>
  <conditionalFormatting sqref="AJ416">
    <cfRule type="cellIs" dxfId="2264" priority="2260" stopIfTrue="1" operator="equal">
      <formula>$AX$142</formula>
    </cfRule>
  </conditionalFormatting>
  <conditionalFormatting sqref="T416:U416">
    <cfRule type="cellIs" dxfId="2263" priority="2259" stopIfTrue="1" operator="equal">
      <formula>$AX$142</formula>
    </cfRule>
  </conditionalFormatting>
  <conditionalFormatting sqref="F416">
    <cfRule type="cellIs" dxfId="2262" priority="2258" stopIfTrue="1" operator="equal">
      <formula>$AX$142</formula>
    </cfRule>
  </conditionalFormatting>
  <conditionalFormatting sqref="AH416">
    <cfRule type="cellIs" dxfId="2261" priority="2257" stopIfTrue="1" operator="equal">
      <formula>$AX$142</formula>
    </cfRule>
  </conditionalFormatting>
  <conditionalFormatting sqref="AK416">
    <cfRule type="cellIs" dxfId="2260" priority="2256" stopIfTrue="1" operator="equal">
      <formula>$AX$142</formula>
    </cfRule>
  </conditionalFormatting>
  <conditionalFormatting sqref="G416">
    <cfRule type="cellIs" dxfId="2259" priority="2255" stopIfTrue="1" operator="equal">
      <formula>$AX$142</formula>
    </cfRule>
  </conditionalFormatting>
  <conditionalFormatting sqref="V416">
    <cfRule type="cellIs" dxfId="2258" priority="2254" stopIfTrue="1" operator="equal">
      <formula>$AX$142</formula>
    </cfRule>
  </conditionalFormatting>
  <conditionalFormatting sqref="AB416">
    <cfRule type="cellIs" dxfId="2257" priority="2253" stopIfTrue="1" operator="equal">
      <formula>$AX$142</formula>
    </cfRule>
  </conditionalFormatting>
  <conditionalFormatting sqref="W416">
    <cfRule type="cellIs" dxfId="2256" priority="2252" stopIfTrue="1" operator="equal">
      <formula>$AX$142</formula>
    </cfRule>
  </conditionalFormatting>
  <conditionalFormatting sqref="Z416:AA416">
    <cfRule type="cellIs" dxfId="2255" priority="2249" stopIfTrue="1" operator="equal">
      <formula>$AX$142</formula>
    </cfRule>
  </conditionalFormatting>
  <conditionalFormatting sqref="AF416:AG416">
    <cfRule type="cellIs" dxfId="2254" priority="2251" stopIfTrue="1" operator="equal">
      <formula>$AX$142</formula>
    </cfRule>
  </conditionalFormatting>
  <conditionalFormatting sqref="AC416">
    <cfRule type="cellIs" dxfId="2253" priority="2250" stopIfTrue="1" operator="equal">
      <formula>$AX$142</formula>
    </cfRule>
  </conditionalFormatting>
  <conditionalFormatting sqref="E416">
    <cfRule type="cellIs" dxfId="2252" priority="2248" stopIfTrue="1" operator="equal">
      <formula>$AX$142</formula>
    </cfRule>
  </conditionalFormatting>
  <conditionalFormatting sqref="M416:O416">
    <cfRule type="cellIs" dxfId="2251" priority="2247" stopIfTrue="1" operator="equal">
      <formula>$AX$142</formula>
    </cfRule>
  </conditionalFormatting>
  <conditionalFormatting sqref="C416:D416">
    <cfRule type="cellIs" dxfId="2250" priority="2246" stopIfTrue="1" operator="equal">
      <formula>$AX$142</formula>
    </cfRule>
  </conditionalFormatting>
  <conditionalFormatting sqref="S416">
    <cfRule type="cellIs" dxfId="2249" priority="2245" stopIfTrue="1" operator="equal">
      <formula>$AX$141</formula>
    </cfRule>
  </conditionalFormatting>
  <conditionalFormatting sqref="L416">
    <cfRule type="cellIs" dxfId="2248" priority="2266" stopIfTrue="1" operator="equal">
      <formula>#REF!</formula>
    </cfRule>
  </conditionalFormatting>
  <conditionalFormatting sqref="AD417">
    <cfRule type="cellIs" dxfId="2247" priority="2243" stopIfTrue="1" operator="equal">
      <formula>$AX$142</formula>
    </cfRule>
  </conditionalFormatting>
  <conditionalFormatting sqref="P417">
    <cfRule type="cellIs" dxfId="2246" priority="2242" stopIfTrue="1" operator="equal">
      <formula>$AX$142</formula>
    </cfRule>
  </conditionalFormatting>
  <conditionalFormatting sqref="H417">
    <cfRule type="cellIs" dxfId="2245" priority="2241" stopIfTrue="1" operator="equal">
      <formula>$AX$142</formula>
    </cfRule>
  </conditionalFormatting>
  <conditionalFormatting sqref="AE417">
    <cfRule type="cellIs" dxfId="2244" priority="2240" stopIfTrue="1" operator="equal">
      <formula>$AX$142</formula>
    </cfRule>
  </conditionalFormatting>
  <conditionalFormatting sqref="Q417">
    <cfRule type="cellIs" dxfId="2243" priority="2239" stopIfTrue="1" operator="equal">
      <formula>$AX$142</formula>
    </cfRule>
  </conditionalFormatting>
  <conditionalFormatting sqref="AJ417">
    <cfRule type="cellIs" dxfId="2242" priority="2238" stopIfTrue="1" operator="equal">
      <formula>$AX$142</formula>
    </cfRule>
  </conditionalFormatting>
  <conditionalFormatting sqref="T417:U417">
    <cfRule type="cellIs" dxfId="2241" priority="2237" stopIfTrue="1" operator="equal">
      <formula>$AX$142</formula>
    </cfRule>
  </conditionalFormatting>
  <conditionalFormatting sqref="F417">
    <cfRule type="cellIs" dxfId="2240" priority="2236" stopIfTrue="1" operator="equal">
      <formula>$AX$142</formula>
    </cfRule>
  </conditionalFormatting>
  <conditionalFormatting sqref="AH417">
    <cfRule type="cellIs" dxfId="2239" priority="2235" stopIfTrue="1" operator="equal">
      <formula>$AX$142</formula>
    </cfRule>
  </conditionalFormatting>
  <conditionalFormatting sqref="AK417">
    <cfRule type="cellIs" dxfId="2238" priority="2234" stopIfTrue="1" operator="equal">
      <formula>$AX$142</formula>
    </cfRule>
  </conditionalFormatting>
  <conditionalFormatting sqref="G417">
    <cfRule type="cellIs" dxfId="2237" priority="2233" stopIfTrue="1" operator="equal">
      <formula>$AX$142</formula>
    </cfRule>
  </conditionalFormatting>
  <conditionalFormatting sqref="V417">
    <cfRule type="cellIs" dxfId="2236" priority="2232" stopIfTrue="1" operator="equal">
      <formula>$AX$142</formula>
    </cfRule>
  </conditionalFormatting>
  <conditionalFormatting sqref="AB417">
    <cfRule type="cellIs" dxfId="2235" priority="2231" stopIfTrue="1" operator="equal">
      <formula>$AX$142</formula>
    </cfRule>
  </conditionalFormatting>
  <conditionalFormatting sqref="W417">
    <cfRule type="cellIs" dxfId="2234" priority="2230" stopIfTrue="1" operator="equal">
      <formula>$AX$142</formula>
    </cfRule>
  </conditionalFormatting>
  <conditionalFormatting sqref="Z417:AA417">
    <cfRule type="cellIs" dxfId="2233" priority="2227" stopIfTrue="1" operator="equal">
      <formula>$AX$142</formula>
    </cfRule>
  </conditionalFormatting>
  <conditionalFormatting sqref="AF417:AG417">
    <cfRule type="cellIs" dxfId="2232" priority="2229" stopIfTrue="1" operator="equal">
      <formula>$AX$142</formula>
    </cfRule>
  </conditionalFormatting>
  <conditionalFormatting sqref="AC417">
    <cfRule type="cellIs" dxfId="2231" priority="2228" stopIfTrue="1" operator="equal">
      <formula>$AX$142</formula>
    </cfRule>
  </conditionalFormatting>
  <conditionalFormatting sqref="E417">
    <cfRule type="cellIs" dxfId="2230" priority="2226" stopIfTrue="1" operator="equal">
      <formula>$AX$142</formula>
    </cfRule>
  </conditionalFormatting>
  <conditionalFormatting sqref="M417:O417">
    <cfRule type="cellIs" dxfId="2229" priority="2225" stopIfTrue="1" operator="equal">
      <formula>$AX$142</formula>
    </cfRule>
  </conditionalFormatting>
  <conditionalFormatting sqref="C417:D417">
    <cfRule type="cellIs" dxfId="2228" priority="2224" stopIfTrue="1" operator="equal">
      <formula>$AX$142</formula>
    </cfRule>
  </conditionalFormatting>
  <conditionalFormatting sqref="S417">
    <cfRule type="cellIs" dxfId="2227" priority="2223" stopIfTrue="1" operator="equal">
      <formula>$AX$141</formula>
    </cfRule>
  </conditionalFormatting>
  <conditionalFormatting sqref="L417">
    <cfRule type="cellIs" dxfId="2226" priority="2244" stopIfTrue="1" operator="equal">
      <formula>#REF!</formula>
    </cfRule>
  </conditionalFormatting>
  <conditionalFormatting sqref="AD418">
    <cfRule type="cellIs" dxfId="2225" priority="2221" stopIfTrue="1" operator="equal">
      <formula>$AX$142</formula>
    </cfRule>
  </conditionalFormatting>
  <conditionalFormatting sqref="P418">
    <cfRule type="cellIs" dxfId="2224" priority="2220" stopIfTrue="1" operator="equal">
      <formula>$AX$142</formula>
    </cfRule>
  </conditionalFormatting>
  <conditionalFormatting sqref="H418">
    <cfRule type="cellIs" dxfId="2223" priority="2219" stopIfTrue="1" operator="equal">
      <formula>$AX$142</formula>
    </cfRule>
  </conditionalFormatting>
  <conditionalFormatting sqref="AE418">
    <cfRule type="cellIs" dxfId="2222" priority="2218" stopIfTrue="1" operator="equal">
      <formula>$AX$142</formula>
    </cfRule>
  </conditionalFormatting>
  <conditionalFormatting sqref="Q418">
    <cfRule type="cellIs" dxfId="2221" priority="2217" stopIfTrue="1" operator="equal">
      <formula>$AX$142</formula>
    </cfRule>
  </conditionalFormatting>
  <conditionalFormatting sqref="AJ418">
    <cfRule type="cellIs" dxfId="2220" priority="2216" stopIfTrue="1" operator="equal">
      <formula>$AX$142</formula>
    </cfRule>
  </conditionalFormatting>
  <conditionalFormatting sqref="T418:U418">
    <cfRule type="cellIs" dxfId="2219" priority="2215" stopIfTrue="1" operator="equal">
      <formula>$AX$142</formula>
    </cfRule>
  </conditionalFormatting>
  <conditionalFormatting sqref="F418">
    <cfRule type="cellIs" dxfId="2218" priority="2214" stopIfTrue="1" operator="equal">
      <formula>$AX$142</formula>
    </cfRule>
  </conditionalFormatting>
  <conditionalFormatting sqref="AH418">
    <cfRule type="cellIs" dxfId="2217" priority="2213" stopIfTrue="1" operator="equal">
      <formula>$AX$142</formula>
    </cfRule>
  </conditionalFormatting>
  <conditionalFormatting sqref="AK418">
    <cfRule type="cellIs" dxfId="2216" priority="2212" stopIfTrue="1" operator="equal">
      <formula>$AX$142</formula>
    </cfRule>
  </conditionalFormatting>
  <conditionalFormatting sqref="G418">
    <cfRule type="cellIs" dxfId="2215" priority="2211" stopIfTrue="1" operator="equal">
      <formula>$AX$142</formula>
    </cfRule>
  </conditionalFormatting>
  <conditionalFormatting sqref="V418">
    <cfRule type="cellIs" dxfId="2214" priority="2210" stopIfTrue="1" operator="equal">
      <formula>$AX$142</formula>
    </cfRule>
  </conditionalFormatting>
  <conditionalFormatting sqref="AB418">
    <cfRule type="cellIs" dxfId="2213" priority="2209" stopIfTrue="1" operator="equal">
      <formula>$AX$142</formula>
    </cfRule>
  </conditionalFormatting>
  <conditionalFormatting sqref="W418">
    <cfRule type="cellIs" dxfId="2212" priority="2208" stopIfTrue="1" operator="equal">
      <formula>$AX$142</formula>
    </cfRule>
  </conditionalFormatting>
  <conditionalFormatting sqref="Z418:AA418">
    <cfRule type="cellIs" dxfId="2211" priority="2205" stopIfTrue="1" operator="equal">
      <formula>$AX$142</formula>
    </cfRule>
  </conditionalFormatting>
  <conditionalFormatting sqref="AF418:AG418">
    <cfRule type="cellIs" dxfId="2210" priority="2207" stopIfTrue="1" operator="equal">
      <formula>$AX$142</formula>
    </cfRule>
  </conditionalFormatting>
  <conditionalFormatting sqref="AC418">
    <cfRule type="cellIs" dxfId="2209" priority="2206" stopIfTrue="1" operator="equal">
      <formula>$AX$142</formula>
    </cfRule>
  </conditionalFormatting>
  <conditionalFormatting sqref="E418">
    <cfRule type="cellIs" dxfId="2208" priority="2204" stopIfTrue="1" operator="equal">
      <formula>$AX$142</formula>
    </cfRule>
  </conditionalFormatting>
  <conditionalFormatting sqref="M418:O418">
    <cfRule type="cellIs" dxfId="2207" priority="2203" stopIfTrue="1" operator="equal">
      <formula>$AX$142</formula>
    </cfRule>
  </conditionalFormatting>
  <conditionalFormatting sqref="C418:D418">
    <cfRule type="cellIs" dxfId="2206" priority="2202" stopIfTrue="1" operator="equal">
      <formula>$AX$142</formula>
    </cfRule>
  </conditionalFormatting>
  <conditionalFormatting sqref="S418">
    <cfRule type="cellIs" dxfId="2205" priority="2201" stopIfTrue="1" operator="equal">
      <formula>$AX$141</formula>
    </cfRule>
  </conditionalFormatting>
  <conditionalFormatting sqref="L418">
    <cfRule type="cellIs" dxfId="2204" priority="2222" stopIfTrue="1" operator="equal">
      <formula>#REF!</formula>
    </cfRule>
  </conditionalFormatting>
  <conditionalFormatting sqref="AD419">
    <cfRule type="cellIs" dxfId="2203" priority="2199" stopIfTrue="1" operator="equal">
      <formula>$AX$142</formula>
    </cfRule>
  </conditionalFormatting>
  <conditionalFormatting sqref="P419">
    <cfRule type="cellIs" dxfId="2202" priority="2198" stopIfTrue="1" operator="equal">
      <formula>$AX$142</formula>
    </cfRule>
  </conditionalFormatting>
  <conditionalFormatting sqref="H419">
    <cfRule type="cellIs" dxfId="2201" priority="2197" stopIfTrue="1" operator="equal">
      <formula>$AX$142</formula>
    </cfRule>
  </conditionalFormatting>
  <conditionalFormatting sqref="AE419">
    <cfRule type="cellIs" dxfId="2200" priority="2196" stopIfTrue="1" operator="equal">
      <formula>$AX$142</formula>
    </cfRule>
  </conditionalFormatting>
  <conditionalFormatting sqref="Q419">
    <cfRule type="cellIs" dxfId="2199" priority="2195" stopIfTrue="1" operator="equal">
      <formula>$AX$142</formula>
    </cfRule>
  </conditionalFormatting>
  <conditionalFormatting sqref="AJ419">
    <cfRule type="cellIs" dxfId="2198" priority="2194" stopIfTrue="1" operator="equal">
      <formula>$AX$142</formula>
    </cfRule>
  </conditionalFormatting>
  <conditionalFormatting sqref="T419:U419">
    <cfRule type="cellIs" dxfId="2197" priority="2193" stopIfTrue="1" operator="equal">
      <formula>$AX$142</formula>
    </cfRule>
  </conditionalFormatting>
  <conditionalFormatting sqref="F419">
    <cfRule type="cellIs" dxfId="2196" priority="2192" stopIfTrue="1" operator="equal">
      <formula>$AX$142</formula>
    </cfRule>
  </conditionalFormatting>
  <conditionalFormatting sqref="AH419">
    <cfRule type="cellIs" dxfId="2195" priority="2191" stopIfTrue="1" operator="equal">
      <formula>$AX$142</formula>
    </cfRule>
  </conditionalFormatting>
  <conditionalFormatting sqref="AK419">
    <cfRule type="cellIs" dxfId="2194" priority="2190" stopIfTrue="1" operator="equal">
      <formula>$AX$142</formula>
    </cfRule>
  </conditionalFormatting>
  <conditionalFormatting sqref="G419">
    <cfRule type="cellIs" dxfId="2193" priority="2189" stopIfTrue="1" operator="equal">
      <formula>$AX$142</formula>
    </cfRule>
  </conditionalFormatting>
  <conditionalFormatting sqref="V419">
    <cfRule type="cellIs" dxfId="2192" priority="2188" stopIfTrue="1" operator="equal">
      <formula>$AX$142</formula>
    </cfRule>
  </conditionalFormatting>
  <conditionalFormatting sqref="AB419">
    <cfRule type="cellIs" dxfId="2191" priority="2187" stopIfTrue="1" operator="equal">
      <formula>$AX$142</formula>
    </cfRule>
  </conditionalFormatting>
  <conditionalFormatting sqref="W419">
    <cfRule type="cellIs" dxfId="2190" priority="2186" stopIfTrue="1" operator="equal">
      <formula>$AX$142</formula>
    </cfRule>
  </conditionalFormatting>
  <conditionalFormatting sqref="Z419:AA419">
    <cfRule type="cellIs" dxfId="2189" priority="2183" stopIfTrue="1" operator="equal">
      <formula>$AX$142</formula>
    </cfRule>
  </conditionalFormatting>
  <conditionalFormatting sqref="AF419:AG419">
    <cfRule type="cellIs" dxfId="2188" priority="2185" stopIfTrue="1" operator="equal">
      <formula>$AX$142</formula>
    </cfRule>
  </conditionalFormatting>
  <conditionalFormatting sqref="AC419">
    <cfRule type="cellIs" dxfId="2187" priority="2184" stopIfTrue="1" operator="equal">
      <formula>$AX$142</formula>
    </cfRule>
  </conditionalFormatting>
  <conditionalFormatting sqref="E419">
    <cfRule type="cellIs" dxfId="2186" priority="2182" stopIfTrue="1" operator="equal">
      <formula>$AX$142</formula>
    </cfRule>
  </conditionalFormatting>
  <conditionalFormatting sqref="M419:O419">
    <cfRule type="cellIs" dxfId="2185" priority="2181" stopIfTrue="1" operator="equal">
      <formula>$AX$142</formula>
    </cfRule>
  </conditionalFormatting>
  <conditionalFormatting sqref="C419:D419">
    <cfRule type="cellIs" dxfId="2184" priority="2180" stopIfTrue="1" operator="equal">
      <formula>$AX$142</formula>
    </cfRule>
  </conditionalFormatting>
  <conditionalFormatting sqref="S419">
    <cfRule type="cellIs" dxfId="2183" priority="2179" stopIfTrue="1" operator="equal">
      <formula>$AX$141</formula>
    </cfRule>
  </conditionalFormatting>
  <conditionalFormatting sqref="L419">
    <cfRule type="cellIs" dxfId="2182" priority="2200" stopIfTrue="1" operator="equal">
      <formula>#REF!</formula>
    </cfRule>
  </conditionalFormatting>
  <conditionalFormatting sqref="AD420">
    <cfRule type="cellIs" dxfId="2181" priority="2177" stopIfTrue="1" operator="equal">
      <formula>$AX$142</formula>
    </cfRule>
  </conditionalFormatting>
  <conditionalFormatting sqref="P420">
    <cfRule type="cellIs" dxfId="2180" priority="2176" stopIfTrue="1" operator="equal">
      <formula>$AX$142</formula>
    </cfRule>
  </conditionalFormatting>
  <conditionalFormatting sqref="H420">
    <cfRule type="cellIs" dxfId="2179" priority="2175" stopIfTrue="1" operator="equal">
      <formula>$AX$142</formula>
    </cfRule>
  </conditionalFormatting>
  <conditionalFormatting sqref="AE420">
    <cfRule type="cellIs" dxfId="2178" priority="2174" stopIfTrue="1" operator="equal">
      <formula>$AX$142</formula>
    </cfRule>
  </conditionalFormatting>
  <conditionalFormatting sqref="Q420">
    <cfRule type="cellIs" dxfId="2177" priority="2173" stopIfTrue="1" operator="equal">
      <formula>$AX$142</formula>
    </cfRule>
  </conditionalFormatting>
  <conditionalFormatting sqref="AJ420">
    <cfRule type="cellIs" dxfId="2176" priority="2172" stopIfTrue="1" operator="equal">
      <formula>$AX$142</formula>
    </cfRule>
  </conditionalFormatting>
  <conditionalFormatting sqref="T420:U420">
    <cfRule type="cellIs" dxfId="2175" priority="2171" stopIfTrue="1" operator="equal">
      <formula>$AX$142</formula>
    </cfRule>
  </conditionalFormatting>
  <conditionalFormatting sqref="F420">
    <cfRule type="cellIs" dxfId="2174" priority="2170" stopIfTrue="1" operator="equal">
      <formula>$AX$142</formula>
    </cfRule>
  </conditionalFormatting>
  <conditionalFormatting sqref="AH420">
    <cfRule type="cellIs" dxfId="2173" priority="2169" stopIfTrue="1" operator="equal">
      <formula>$AX$142</formula>
    </cfRule>
  </conditionalFormatting>
  <conditionalFormatting sqref="AK420">
    <cfRule type="cellIs" dxfId="2172" priority="2168" stopIfTrue="1" operator="equal">
      <formula>$AX$142</formula>
    </cfRule>
  </conditionalFormatting>
  <conditionalFormatting sqref="G420">
    <cfRule type="cellIs" dxfId="2171" priority="2167" stopIfTrue="1" operator="equal">
      <formula>$AX$142</formula>
    </cfRule>
  </conditionalFormatting>
  <conditionalFormatting sqref="V420">
    <cfRule type="cellIs" dxfId="2170" priority="2166" stopIfTrue="1" operator="equal">
      <formula>$AX$142</formula>
    </cfRule>
  </conditionalFormatting>
  <conditionalFormatting sqref="AB420">
    <cfRule type="cellIs" dxfId="2169" priority="2165" stopIfTrue="1" operator="equal">
      <formula>$AX$142</formula>
    </cfRule>
  </conditionalFormatting>
  <conditionalFormatting sqref="W420">
    <cfRule type="cellIs" dxfId="2168" priority="2164" stopIfTrue="1" operator="equal">
      <formula>$AX$142</formula>
    </cfRule>
  </conditionalFormatting>
  <conditionalFormatting sqref="Z420:AA420">
    <cfRule type="cellIs" dxfId="2167" priority="2161" stopIfTrue="1" operator="equal">
      <formula>$AX$142</formula>
    </cfRule>
  </conditionalFormatting>
  <conditionalFormatting sqref="AF420:AG420">
    <cfRule type="cellIs" dxfId="2166" priority="2163" stopIfTrue="1" operator="equal">
      <formula>$AX$142</formula>
    </cfRule>
  </conditionalFormatting>
  <conditionalFormatting sqref="AC420">
    <cfRule type="cellIs" dxfId="2165" priority="2162" stopIfTrue="1" operator="equal">
      <formula>$AX$142</formula>
    </cfRule>
  </conditionalFormatting>
  <conditionalFormatting sqref="E420">
    <cfRule type="cellIs" dxfId="2164" priority="2160" stopIfTrue="1" operator="equal">
      <formula>$AX$142</formula>
    </cfRule>
  </conditionalFormatting>
  <conditionalFormatting sqref="M420:O420">
    <cfRule type="cellIs" dxfId="2163" priority="2159" stopIfTrue="1" operator="equal">
      <formula>$AX$142</formula>
    </cfRule>
  </conditionalFormatting>
  <conditionalFormatting sqref="C420:D420">
    <cfRule type="cellIs" dxfId="2162" priority="2158" stopIfTrue="1" operator="equal">
      <formula>$AX$142</formula>
    </cfRule>
  </conditionalFormatting>
  <conditionalFormatting sqref="S420">
    <cfRule type="cellIs" dxfId="2161" priority="2157" stopIfTrue="1" operator="equal">
      <formula>$AX$141</formula>
    </cfRule>
  </conditionalFormatting>
  <conditionalFormatting sqref="L420">
    <cfRule type="cellIs" dxfId="2160" priority="2178" stopIfTrue="1" operator="equal">
      <formula>#REF!</formula>
    </cfRule>
  </conditionalFormatting>
  <conditionalFormatting sqref="AD421">
    <cfRule type="cellIs" dxfId="2159" priority="2155" stopIfTrue="1" operator="equal">
      <formula>$AX$142</formula>
    </cfRule>
  </conditionalFormatting>
  <conditionalFormatting sqref="P421">
    <cfRule type="cellIs" dxfId="2158" priority="2154" stopIfTrue="1" operator="equal">
      <formula>$AX$142</formula>
    </cfRule>
  </conditionalFormatting>
  <conditionalFormatting sqref="H421">
    <cfRule type="cellIs" dxfId="2157" priority="2153" stopIfTrue="1" operator="equal">
      <formula>$AX$142</formula>
    </cfRule>
  </conditionalFormatting>
  <conditionalFormatting sqref="AE421">
    <cfRule type="cellIs" dxfId="2156" priority="2152" stopIfTrue="1" operator="equal">
      <formula>$AX$142</formula>
    </cfRule>
  </conditionalFormatting>
  <conditionalFormatting sqref="Q421">
    <cfRule type="cellIs" dxfId="2155" priority="2151" stopIfTrue="1" operator="equal">
      <formula>$AX$142</formula>
    </cfRule>
  </conditionalFormatting>
  <conditionalFormatting sqref="AJ421">
    <cfRule type="cellIs" dxfId="2154" priority="2150" stopIfTrue="1" operator="equal">
      <formula>$AX$142</formula>
    </cfRule>
  </conditionalFormatting>
  <conditionalFormatting sqref="T421:U421">
    <cfRule type="cellIs" dxfId="2153" priority="2149" stopIfTrue="1" operator="equal">
      <formula>$AX$142</formula>
    </cfRule>
  </conditionalFormatting>
  <conditionalFormatting sqref="F421">
    <cfRule type="cellIs" dxfId="2152" priority="2148" stopIfTrue="1" operator="equal">
      <formula>$AX$142</formula>
    </cfRule>
  </conditionalFormatting>
  <conditionalFormatting sqref="AH421">
    <cfRule type="cellIs" dxfId="2151" priority="2147" stopIfTrue="1" operator="equal">
      <formula>$AX$142</formula>
    </cfRule>
  </conditionalFormatting>
  <conditionalFormatting sqref="AK421">
    <cfRule type="cellIs" dxfId="2150" priority="2146" stopIfTrue="1" operator="equal">
      <formula>$AX$142</formula>
    </cfRule>
  </conditionalFormatting>
  <conditionalFormatting sqref="G421">
    <cfRule type="cellIs" dxfId="2149" priority="2145" stopIfTrue="1" operator="equal">
      <formula>$AX$142</formula>
    </cfRule>
  </conditionalFormatting>
  <conditionalFormatting sqref="V421">
    <cfRule type="cellIs" dxfId="2148" priority="2144" stopIfTrue="1" operator="equal">
      <formula>$AX$142</formula>
    </cfRule>
  </conditionalFormatting>
  <conditionalFormatting sqref="AB421">
    <cfRule type="cellIs" dxfId="2147" priority="2143" stopIfTrue="1" operator="equal">
      <formula>$AX$142</formula>
    </cfRule>
  </conditionalFormatting>
  <conditionalFormatting sqref="W421">
    <cfRule type="cellIs" dxfId="2146" priority="2142" stopIfTrue="1" operator="equal">
      <formula>$AX$142</formula>
    </cfRule>
  </conditionalFormatting>
  <conditionalFormatting sqref="Z421:AA421">
    <cfRule type="cellIs" dxfId="2145" priority="2139" stopIfTrue="1" operator="equal">
      <formula>$AX$142</formula>
    </cfRule>
  </conditionalFormatting>
  <conditionalFormatting sqref="AF421:AG421">
    <cfRule type="cellIs" dxfId="2144" priority="2141" stopIfTrue="1" operator="equal">
      <formula>$AX$142</formula>
    </cfRule>
  </conditionalFormatting>
  <conditionalFormatting sqref="AC421">
    <cfRule type="cellIs" dxfId="2143" priority="2140" stopIfTrue="1" operator="equal">
      <formula>$AX$142</formula>
    </cfRule>
  </conditionalFormatting>
  <conditionalFormatting sqref="E421">
    <cfRule type="cellIs" dxfId="2142" priority="2138" stopIfTrue="1" operator="equal">
      <formula>$AX$142</formula>
    </cfRule>
  </conditionalFormatting>
  <conditionalFormatting sqref="M421:O421">
    <cfRule type="cellIs" dxfId="2141" priority="2137" stopIfTrue="1" operator="equal">
      <formula>$AX$142</formula>
    </cfRule>
  </conditionalFormatting>
  <conditionalFormatting sqref="C421:D421">
    <cfRule type="cellIs" dxfId="2140" priority="2136" stopIfTrue="1" operator="equal">
      <formula>$AX$142</formula>
    </cfRule>
  </conditionalFormatting>
  <conditionalFormatting sqref="S421">
    <cfRule type="cellIs" dxfId="2139" priority="2135" stopIfTrue="1" operator="equal">
      <formula>$AX$141</formula>
    </cfRule>
  </conditionalFormatting>
  <conditionalFormatting sqref="L421">
    <cfRule type="cellIs" dxfId="2138" priority="2156" stopIfTrue="1" operator="equal">
      <formula>#REF!</formula>
    </cfRule>
  </conditionalFormatting>
  <conditionalFormatting sqref="AD422">
    <cfRule type="cellIs" dxfId="2137" priority="2133" stopIfTrue="1" operator="equal">
      <formula>$AX$142</formula>
    </cfRule>
  </conditionalFormatting>
  <conditionalFormatting sqref="P422">
    <cfRule type="cellIs" dxfId="2136" priority="2132" stopIfTrue="1" operator="equal">
      <formula>$AX$142</formula>
    </cfRule>
  </conditionalFormatting>
  <conditionalFormatting sqref="H422">
    <cfRule type="cellIs" dxfId="2135" priority="2131" stopIfTrue="1" operator="equal">
      <formula>$AX$142</formula>
    </cfRule>
  </conditionalFormatting>
  <conditionalFormatting sqref="AE422">
    <cfRule type="cellIs" dxfId="2134" priority="2130" stopIfTrue="1" operator="equal">
      <formula>$AX$142</formula>
    </cfRule>
  </conditionalFormatting>
  <conditionalFormatting sqref="Q422">
    <cfRule type="cellIs" dxfId="2133" priority="2129" stopIfTrue="1" operator="equal">
      <formula>$AX$142</formula>
    </cfRule>
  </conditionalFormatting>
  <conditionalFormatting sqref="AJ422">
    <cfRule type="cellIs" dxfId="2132" priority="2128" stopIfTrue="1" operator="equal">
      <formula>$AX$142</formula>
    </cfRule>
  </conditionalFormatting>
  <conditionalFormatting sqref="T422:U422">
    <cfRule type="cellIs" dxfId="2131" priority="2127" stopIfTrue="1" operator="equal">
      <formula>$AX$142</formula>
    </cfRule>
  </conditionalFormatting>
  <conditionalFormatting sqref="F422">
    <cfRule type="cellIs" dxfId="2130" priority="2126" stopIfTrue="1" operator="equal">
      <formula>$AX$142</formula>
    </cfRule>
  </conditionalFormatting>
  <conditionalFormatting sqref="AH422">
    <cfRule type="cellIs" dxfId="2129" priority="2125" stopIfTrue="1" operator="equal">
      <formula>$AX$142</formula>
    </cfRule>
  </conditionalFormatting>
  <conditionalFormatting sqref="AK422">
    <cfRule type="cellIs" dxfId="2128" priority="2124" stopIfTrue="1" operator="equal">
      <formula>$AX$142</formula>
    </cfRule>
  </conditionalFormatting>
  <conditionalFormatting sqref="G422">
    <cfRule type="cellIs" dxfId="2127" priority="2123" stopIfTrue="1" operator="equal">
      <formula>$AX$142</formula>
    </cfRule>
  </conditionalFormatting>
  <conditionalFormatting sqref="V422">
    <cfRule type="cellIs" dxfId="2126" priority="2122" stopIfTrue="1" operator="equal">
      <formula>$AX$142</formula>
    </cfRule>
  </conditionalFormatting>
  <conditionalFormatting sqref="AB422">
    <cfRule type="cellIs" dxfId="2125" priority="2121" stopIfTrue="1" operator="equal">
      <formula>$AX$142</formula>
    </cfRule>
  </conditionalFormatting>
  <conditionalFormatting sqref="W422">
    <cfRule type="cellIs" dxfId="2124" priority="2120" stopIfTrue="1" operator="equal">
      <formula>$AX$142</formula>
    </cfRule>
  </conditionalFormatting>
  <conditionalFormatting sqref="Z422:AA422">
    <cfRule type="cellIs" dxfId="2123" priority="2117" stopIfTrue="1" operator="equal">
      <formula>$AX$142</formula>
    </cfRule>
  </conditionalFormatting>
  <conditionalFormatting sqref="AF422:AG422">
    <cfRule type="cellIs" dxfId="2122" priority="2119" stopIfTrue="1" operator="equal">
      <formula>$AX$142</formula>
    </cfRule>
  </conditionalFormatting>
  <conditionalFormatting sqref="AC422">
    <cfRule type="cellIs" dxfId="2121" priority="2118" stopIfTrue="1" operator="equal">
      <formula>$AX$142</formula>
    </cfRule>
  </conditionalFormatting>
  <conditionalFormatting sqref="E422">
    <cfRule type="cellIs" dxfId="2120" priority="2116" stopIfTrue="1" operator="equal">
      <formula>$AX$142</formula>
    </cfRule>
  </conditionalFormatting>
  <conditionalFormatting sqref="M422:O422">
    <cfRule type="cellIs" dxfId="2119" priority="2115" stopIfTrue="1" operator="equal">
      <formula>$AX$142</formula>
    </cfRule>
  </conditionalFormatting>
  <conditionalFormatting sqref="C422:D422">
    <cfRule type="cellIs" dxfId="2118" priority="2114" stopIfTrue="1" operator="equal">
      <formula>$AX$142</formula>
    </cfRule>
  </conditionalFormatting>
  <conditionalFormatting sqref="S422">
    <cfRule type="cellIs" dxfId="2117" priority="2113" stopIfTrue="1" operator="equal">
      <formula>$AX$141</formula>
    </cfRule>
  </conditionalFormatting>
  <conditionalFormatting sqref="L422">
    <cfRule type="cellIs" dxfId="2116" priority="2134" stopIfTrue="1" operator="equal">
      <formula>#REF!</formula>
    </cfRule>
  </conditionalFormatting>
  <conditionalFormatting sqref="AD423">
    <cfRule type="cellIs" dxfId="2115" priority="2111" stopIfTrue="1" operator="equal">
      <formula>$AX$142</formula>
    </cfRule>
  </conditionalFormatting>
  <conditionalFormatting sqref="P423">
    <cfRule type="cellIs" dxfId="2114" priority="2110" stopIfTrue="1" operator="equal">
      <formula>$AX$142</formula>
    </cfRule>
  </conditionalFormatting>
  <conditionalFormatting sqref="H423">
    <cfRule type="cellIs" dxfId="2113" priority="2109" stopIfTrue="1" operator="equal">
      <formula>$AX$142</formula>
    </cfRule>
  </conditionalFormatting>
  <conditionalFormatting sqref="AE423">
    <cfRule type="cellIs" dxfId="2112" priority="2108" stopIfTrue="1" operator="equal">
      <formula>$AX$142</formula>
    </cfRule>
  </conditionalFormatting>
  <conditionalFormatting sqref="Q423">
    <cfRule type="cellIs" dxfId="2111" priority="2107" stopIfTrue="1" operator="equal">
      <formula>$AX$142</formula>
    </cfRule>
  </conditionalFormatting>
  <conditionalFormatting sqref="AJ423">
    <cfRule type="cellIs" dxfId="2110" priority="2106" stopIfTrue="1" operator="equal">
      <formula>$AX$142</formula>
    </cfRule>
  </conditionalFormatting>
  <conditionalFormatting sqref="T423:U423">
    <cfRule type="cellIs" dxfId="2109" priority="2105" stopIfTrue="1" operator="equal">
      <formula>$AX$142</formula>
    </cfRule>
  </conditionalFormatting>
  <conditionalFormatting sqref="F423">
    <cfRule type="cellIs" dxfId="2108" priority="2104" stopIfTrue="1" operator="equal">
      <formula>$AX$142</formula>
    </cfRule>
  </conditionalFormatting>
  <conditionalFormatting sqref="AH423">
    <cfRule type="cellIs" dxfId="2107" priority="2103" stopIfTrue="1" operator="equal">
      <formula>$AX$142</formula>
    </cfRule>
  </conditionalFormatting>
  <conditionalFormatting sqref="AK423">
    <cfRule type="cellIs" dxfId="2106" priority="2102" stopIfTrue="1" operator="equal">
      <formula>$AX$142</formula>
    </cfRule>
  </conditionalFormatting>
  <conditionalFormatting sqref="G423">
    <cfRule type="cellIs" dxfId="2105" priority="2101" stopIfTrue="1" operator="equal">
      <formula>$AX$142</formula>
    </cfRule>
  </conditionalFormatting>
  <conditionalFormatting sqref="V423">
    <cfRule type="cellIs" dxfId="2104" priority="2100" stopIfTrue="1" operator="equal">
      <formula>$AX$142</formula>
    </cfRule>
  </conditionalFormatting>
  <conditionalFormatting sqref="AB423">
    <cfRule type="cellIs" dxfId="2103" priority="2099" stopIfTrue="1" operator="equal">
      <formula>$AX$142</formula>
    </cfRule>
  </conditionalFormatting>
  <conditionalFormatting sqref="W423">
    <cfRule type="cellIs" dxfId="2102" priority="2098" stopIfTrue="1" operator="equal">
      <formula>$AX$142</formula>
    </cfRule>
  </conditionalFormatting>
  <conditionalFormatting sqref="Z423:AA423">
    <cfRule type="cellIs" dxfId="2101" priority="2095" stopIfTrue="1" operator="equal">
      <formula>$AX$142</formula>
    </cfRule>
  </conditionalFormatting>
  <conditionalFormatting sqref="AF423:AG423">
    <cfRule type="cellIs" dxfId="2100" priority="2097" stopIfTrue="1" operator="equal">
      <formula>$AX$142</formula>
    </cfRule>
  </conditionalFormatting>
  <conditionalFormatting sqref="AC423">
    <cfRule type="cellIs" dxfId="2099" priority="2096" stopIfTrue="1" operator="equal">
      <formula>$AX$142</formula>
    </cfRule>
  </conditionalFormatting>
  <conditionalFormatting sqref="E423">
    <cfRule type="cellIs" dxfId="2098" priority="2094" stopIfTrue="1" operator="equal">
      <formula>$AX$142</formula>
    </cfRule>
  </conditionalFormatting>
  <conditionalFormatting sqref="M423:O423">
    <cfRule type="cellIs" dxfId="2097" priority="2093" stopIfTrue="1" operator="equal">
      <formula>$AX$142</formula>
    </cfRule>
  </conditionalFormatting>
  <conditionalFormatting sqref="C423:D423">
    <cfRule type="cellIs" dxfId="2096" priority="2092" stopIfTrue="1" operator="equal">
      <formula>$AX$142</formula>
    </cfRule>
  </conditionalFormatting>
  <conditionalFormatting sqref="S423">
    <cfRule type="cellIs" dxfId="2095" priority="2091" stopIfTrue="1" operator="equal">
      <formula>$AX$141</formula>
    </cfRule>
  </conditionalFormatting>
  <conditionalFormatting sqref="L423">
    <cfRule type="cellIs" dxfId="2094" priority="2112" stopIfTrue="1" operator="equal">
      <formula>#REF!</formula>
    </cfRule>
  </conditionalFormatting>
  <conditionalFormatting sqref="AD424">
    <cfRule type="cellIs" dxfId="2093" priority="2089" stopIfTrue="1" operator="equal">
      <formula>$AX$142</formula>
    </cfRule>
  </conditionalFormatting>
  <conditionalFormatting sqref="P424">
    <cfRule type="cellIs" dxfId="2092" priority="2088" stopIfTrue="1" operator="equal">
      <formula>$AX$142</formula>
    </cfRule>
  </conditionalFormatting>
  <conditionalFormatting sqref="H424">
    <cfRule type="cellIs" dxfId="2091" priority="2087" stopIfTrue="1" operator="equal">
      <formula>$AX$142</formula>
    </cfRule>
  </conditionalFormatting>
  <conditionalFormatting sqref="AE424">
    <cfRule type="cellIs" dxfId="2090" priority="2086" stopIfTrue="1" operator="equal">
      <formula>$AX$142</formula>
    </cfRule>
  </conditionalFormatting>
  <conditionalFormatting sqref="Q424">
    <cfRule type="cellIs" dxfId="2089" priority="2085" stopIfTrue="1" operator="equal">
      <formula>$AX$142</formula>
    </cfRule>
  </conditionalFormatting>
  <conditionalFormatting sqref="AJ424">
    <cfRule type="cellIs" dxfId="2088" priority="2084" stopIfTrue="1" operator="equal">
      <formula>$AX$142</formula>
    </cfRule>
  </conditionalFormatting>
  <conditionalFormatting sqref="T424:U424">
    <cfRule type="cellIs" dxfId="2087" priority="2083" stopIfTrue="1" operator="equal">
      <formula>$AX$142</formula>
    </cfRule>
  </conditionalFormatting>
  <conditionalFormatting sqref="F424">
    <cfRule type="cellIs" dxfId="2086" priority="2082" stopIfTrue="1" operator="equal">
      <formula>$AX$142</formula>
    </cfRule>
  </conditionalFormatting>
  <conditionalFormatting sqref="AH424">
    <cfRule type="cellIs" dxfId="2085" priority="2081" stopIfTrue="1" operator="equal">
      <formula>$AX$142</formula>
    </cfRule>
  </conditionalFormatting>
  <conditionalFormatting sqref="AK424">
    <cfRule type="cellIs" dxfId="2084" priority="2080" stopIfTrue="1" operator="equal">
      <formula>$AX$142</formula>
    </cfRule>
  </conditionalFormatting>
  <conditionalFormatting sqref="G424">
    <cfRule type="cellIs" dxfId="2083" priority="2079" stopIfTrue="1" operator="equal">
      <formula>$AX$142</formula>
    </cfRule>
  </conditionalFormatting>
  <conditionalFormatting sqref="V424">
    <cfRule type="cellIs" dxfId="2082" priority="2078" stopIfTrue="1" operator="equal">
      <formula>$AX$142</formula>
    </cfRule>
  </conditionalFormatting>
  <conditionalFormatting sqref="AB424">
    <cfRule type="cellIs" dxfId="2081" priority="2077" stopIfTrue="1" operator="equal">
      <formula>$AX$142</formula>
    </cfRule>
  </conditionalFormatting>
  <conditionalFormatting sqref="W424">
    <cfRule type="cellIs" dxfId="2080" priority="2076" stopIfTrue="1" operator="equal">
      <formula>$AX$142</formula>
    </cfRule>
  </conditionalFormatting>
  <conditionalFormatting sqref="Z424:AA424">
    <cfRule type="cellIs" dxfId="2079" priority="2073" stopIfTrue="1" operator="equal">
      <formula>$AX$142</formula>
    </cfRule>
  </conditionalFormatting>
  <conditionalFormatting sqref="AF424:AG424">
    <cfRule type="cellIs" dxfId="2078" priority="2075" stopIfTrue="1" operator="equal">
      <formula>$AX$142</formula>
    </cfRule>
  </conditionalFormatting>
  <conditionalFormatting sqref="AC424">
    <cfRule type="cellIs" dxfId="2077" priority="2074" stopIfTrue="1" operator="equal">
      <formula>$AX$142</formula>
    </cfRule>
  </conditionalFormatting>
  <conditionalFormatting sqref="E424">
    <cfRule type="cellIs" dxfId="2076" priority="2072" stopIfTrue="1" operator="equal">
      <formula>$AX$142</formula>
    </cfRule>
  </conditionalFormatting>
  <conditionalFormatting sqref="M424:O424">
    <cfRule type="cellIs" dxfId="2075" priority="2071" stopIfTrue="1" operator="equal">
      <formula>$AX$142</formula>
    </cfRule>
  </conditionalFormatting>
  <conditionalFormatting sqref="C424:D424">
    <cfRule type="cellIs" dxfId="2074" priority="2070" stopIfTrue="1" operator="equal">
      <formula>$AX$142</formula>
    </cfRule>
  </conditionalFormatting>
  <conditionalFormatting sqref="S424">
    <cfRule type="cellIs" dxfId="2073" priority="2069" stopIfTrue="1" operator="equal">
      <formula>$AX$141</formula>
    </cfRule>
  </conditionalFormatting>
  <conditionalFormatting sqref="L424">
    <cfRule type="cellIs" dxfId="2072" priority="2090" stopIfTrue="1" operator="equal">
      <formula>#REF!</formula>
    </cfRule>
  </conditionalFormatting>
  <conditionalFormatting sqref="AD425">
    <cfRule type="cellIs" dxfId="2071" priority="2067" stopIfTrue="1" operator="equal">
      <formula>$AX$142</formula>
    </cfRule>
  </conditionalFormatting>
  <conditionalFormatting sqref="P425">
    <cfRule type="cellIs" dxfId="2070" priority="2066" stopIfTrue="1" operator="equal">
      <formula>$AX$142</formula>
    </cfRule>
  </conditionalFormatting>
  <conditionalFormatting sqref="H425">
    <cfRule type="cellIs" dxfId="2069" priority="2065" stopIfTrue="1" operator="equal">
      <formula>$AX$142</formula>
    </cfRule>
  </conditionalFormatting>
  <conditionalFormatting sqref="AE425">
    <cfRule type="cellIs" dxfId="2068" priority="2064" stopIfTrue="1" operator="equal">
      <formula>$AX$142</formula>
    </cfRule>
  </conditionalFormatting>
  <conditionalFormatting sqref="Q425">
    <cfRule type="cellIs" dxfId="2067" priority="2063" stopIfTrue="1" operator="equal">
      <formula>$AX$142</formula>
    </cfRule>
  </conditionalFormatting>
  <conditionalFormatting sqref="AJ425">
    <cfRule type="cellIs" dxfId="2066" priority="2062" stopIfTrue="1" operator="equal">
      <formula>$AX$142</formula>
    </cfRule>
  </conditionalFormatting>
  <conditionalFormatting sqref="T425:U425">
    <cfRule type="cellIs" dxfId="2065" priority="2061" stopIfTrue="1" operator="equal">
      <formula>$AX$142</formula>
    </cfRule>
  </conditionalFormatting>
  <conditionalFormatting sqref="F425">
    <cfRule type="cellIs" dxfId="2064" priority="2060" stopIfTrue="1" operator="equal">
      <formula>$AX$142</formula>
    </cfRule>
  </conditionalFormatting>
  <conditionalFormatting sqref="AH425">
    <cfRule type="cellIs" dxfId="2063" priority="2059" stopIfTrue="1" operator="equal">
      <formula>$AX$142</formula>
    </cfRule>
  </conditionalFormatting>
  <conditionalFormatting sqref="AK425">
    <cfRule type="cellIs" dxfId="2062" priority="2058" stopIfTrue="1" operator="equal">
      <formula>$AX$142</formula>
    </cfRule>
  </conditionalFormatting>
  <conditionalFormatting sqref="G425">
    <cfRule type="cellIs" dxfId="2061" priority="2057" stopIfTrue="1" operator="equal">
      <formula>$AX$142</formula>
    </cfRule>
  </conditionalFormatting>
  <conditionalFormatting sqref="V425">
    <cfRule type="cellIs" dxfId="2060" priority="2056" stopIfTrue="1" operator="equal">
      <formula>$AX$142</formula>
    </cfRule>
  </conditionalFormatting>
  <conditionalFormatting sqref="AB425">
    <cfRule type="cellIs" dxfId="2059" priority="2055" stopIfTrue="1" operator="equal">
      <formula>$AX$142</formula>
    </cfRule>
  </conditionalFormatting>
  <conditionalFormatting sqref="W425">
    <cfRule type="cellIs" dxfId="2058" priority="2054" stopIfTrue="1" operator="equal">
      <formula>$AX$142</formula>
    </cfRule>
  </conditionalFormatting>
  <conditionalFormatting sqref="Z425:AA425">
    <cfRule type="cellIs" dxfId="2057" priority="2051" stopIfTrue="1" operator="equal">
      <formula>$AX$142</formula>
    </cfRule>
  </conditionalFormatting>
  <conditionalFormatting sqref="AF425:AG425">
    <cfRule type="cellIs" dxfId="2056" priority="2053" stopIfTrue="1" operator="equal">
      <formula>$AX$142</formula>
    </cfRule>
  </conditionalFormatting>
  <conditionalFormatting sqref="AC425">
    <cfRule type="cellIs" dxfId="2055" priority="2052" stopIfTrue="1" operator="equal">
      <formula>$AX$142</formula>
    </cfRule>
  </conditionalFormatting>
  <conditionalFormatting sqref="E425">
    <cfRule type="cellIs" dxfId="2054" priority="2050" stopIfTrue="1" operator="equal">
      <formula>$AX$142</formula>
    </cfRule>
  </conditionalFormatting>
  <conditionalFormatting sqref="M425:O425">
    <cfRule type="cellIs" dxfId="2053" priority="2049" stopIfTrue="1" operator="equal">
      <formula>$AX$142</formula>
    </cfRule>
  </conditionalFormatting>
  <conditionalFormatting sqref="C425:D425">
    <cfRule type="cellIs" dxfId="2052" priority="2048" stopIfTrue="1" operator="equal">
      <formula>$AX$142</formula>
    </cfRule>
  </conditionalFormatting>
  <conditionalFormatting sqref="S425">
    <cfRule type="cellIs" dxfId="2051" priority="2047" stopIfTrue="1" operator="equal">
      <formula>$AX$141</formula>
    </cfRule>
  </conditionalFormatting>
  <conditionalFormatting sqref="L425">
    <cfRule type="cellIs" dxfId="2050" priority="2068" stopIfTrue="1" operator="equal">
      <formula>#REF!</formula>
    </cfRule>
  </conditionalFormatting>
  <conditionalFormatting sqref="AD426">
    <cfRule type="cellIs" dxfId="2049" priority="2045" stopIfTrue="1" operator="equal">
      <formula>$AX$142</formula>
    </cfRule>
  </conditionalFormatting>
  <conditionalFormatting sqref="P426">
    <cfRule type="cellIs" dxfId="2048" priority="2044" stopIfTrue="1" operator="equal">
      <formula>$AX$142</formula>
    </cfRule>
  </conditionalFormatting>
  <conditionalFormatting sqref="H426">
    <cfRule type="cellIs" dxfId="2047" priority="2043" stopIfTrue="1" operator="equal">
      <formula>$AX$142</formula>
    </cfRule>
  </conditionalFormatting>
  <conditionalFormatting sqref="AE426">
    <cfRule type="cellIs" dxfId="2046" priority="2042" stopIfTrue="1" operator="equal">
      <formula>$AX$142</formula>
    </cfRule>
  </conditionalFormatting>
  <conditionalFormatting sqref="Q426">
    <cfRule type="cellIs" dxfId="2045" priority="2041" stopIfTrue="1" operator="equal">
      <formula>$AX$142</formula>
    </cfRule>
  </conditionalFormatting>
  <conditionalFormatting sqref="AJ426">
    <cfRule type="cellIs" dxfId="2044" priority="2040" stopIfTrue="1" operator="equal">
      <formula>$AX$142</formula>
    </cfRule>
  </conditionalFormatting>
  <conditionalFormatting sqref="T426:U426">
    <cfRule type="cellIs" dxfId="2043" priority="2039" stopIfTrue="1" operator="equal">
      <formula>$AX$142</formula>
    </cfRule>
  </conditionalFormatting>
  <conditionalFormatting sqref="F426">
    <cfRule type="cellIs" dxfId="2042" priority="2038" stopIfTrue="1" operator="equal">
      <formula>$AX$142</formula>
    </cfRule>
  </conditionalFormatting>
  <conditionalFormatting sqref="AH426">
    <cfRule type="cellIs" dxfId="2041" priority="2037" stopIfTrue="1" operator="equal">
      <formula>$AX$142</formula>
    </cfRule>
  </conditionalFormatting>
  <conditionalFormatting sqref="AK426">
    <cfRule type="cellIs" dxfId="2040" priority="2036" stopIfTrue="1" operator="equal">
      <formula>$AX$142</formula>
    </cfRule>
  </conditionalFormatting>
  <conditionalFormatting sqref="G426">
    <cfRule type="cellIs" dxfId="2039" priority="2035" stopIfTrue="1" operator="equal">
      <formula>$AX$142</formula>
    </cfRule>
  </conditionalFormatting>
  <conditionalFormatting sqref="V426">
    <cfRule type="cellIs" dxfId="2038" priority="2034" stopIfTrue="1" operator="equal">
      <formula>$AX$142</formula>
    </cfRule>
  </conditionalFormatting>
  <conditionalFormatting sqref="AB426">
    <cfRule type="cellIs" dxfId="2037" priority="2033" stopIfTrue="1" operator="equal">
      <formula>$AX$142</formula>
    </cfRule>
  </conditionalFormatting>
  <conditionalFormatting sqref="W426">
    <cfRule type="cellIs" dxfId="2036" priority="2032" stopIfTrue="1" operator="equal">
      <formula>$AX$142</formula>
    </cfRule>
  </conditionalFormatting>
  <conditionalFormatting sqref="Z426:AA426">
    <cfRule type="cellIs" dxfId="2035" priority="2029" stopIfTrue="1" operator="equal">
      <formula>$AX$142</formula>
    </cfRule>
  </conditionalFormatting>
  <conditionalFormatting sqref="AF426:AG426">
    <cfRule type="cellIs" dxfId="2034" priority="2031" stopIfTrue="1" operator="equal">
      <formula>$AX$142</formula>
    </cfRule>
  </conditionalFormatting>
  <conditionalFormatting sqref="AC426">
    <cfRule type="cellIs" dxfId="2033" priority="2030" stopIfTrue="1" operator="equal">
      <formula>$AX$142</formula>
    </cfRule>
  </conditionalFormatting>
  <conditionalFormatting sqref="E426">
    <cfRule type="cellIs" dxfId="2032" priority="2028" stopIfTrue="1" operator="equal">
      <formula>$AX$142</formula>
    </cfRule>
  </conditionalFormatting>
  <conditionalFormatting sqref="M426:O426">
    <cfRule type="cellIs" dxfId="2031" priority="2027" stopIfTrue="1" operator="equal">
      <formula>$AX$142</formula>
    </cfRule>
  </conditionalFormatting>
  <conditionalFormatting sqref="C426:D426">
    <cfRule type="cellIs" dxfId="2030" priority="2026" stopIfTrue="1" operator="equal">
      <formula>$AX$142</formula>
    </cfRule>
  </conditionalFormatting>
  <conditionalFormatting sqref="S426">
    <cfRule type="cellIs" dxfId="2029" priority="2025" stopIfTrue="1" operator="equal">
      <formula>$AX$141</formula>
    </cfRule>
  </conditionalFormatting>
  <conditionalFormatting sqref="L426">
    <cfRule type="cellIs" dxfId="2028" priority="2046" stopIfTrue="1" operator="equal">
      <formula>#REF!</formula>
    </cfRule>
  </conditionalFormatting>
  <conditionalFormatting sqref="AD427">
    <cfRule type="cellIs" dxfId="2027" priority="2023" stopIfTrue="1" operator="equal">
      <formula>$AX$142</formula>
    </cfRule>
  </conditionalFormatting>
  <conditionalFormatting sqref="P427">
    <cfRule type="cellIs" dxfId="2026" priority="2022" stopIfTrue="1" operator="equal">
      <formula>$AX$142</formula>
    </cfRule>
  </conditionalFormatting>
  <conditionalFormatting sqref="H427">
    <cfRule type="cellIs" dxfId="2025" priority="2021" stopIfTrue="1" operator="equal">
      <formula>$AX$142</formula>
    </cfRule>
  </conditionalFormatting>
  <conditionalFormatting sqref="AE427">
    <cfRule type="cellIs" dxfId="2024" priority="2020" stopIfTrue="1" operator="equal">
      <formula>$AX$142</formula>
    </cfRule>
  </conditionalFormatting>
  <conditionalFormatting sqref="Q427">
    <cfRule type="cellIs" dxfId="2023" priority="2019" stopIfTrue="1" operator="equal">
      <formula>$AX$142</formula>
    </cfRule>
  </conditionalFormatting>
  <conditionalFormatting sqref="AJ427">
    <cfRule type="cellIs" dxfId="2022" priority="2018" stopIfTrue="1" operator="equal">
      <formula>$AX$142</formula>
    </cfRule>
  </conditionalFormatting>
  <conditionalFormatting sqref="T427:U427">
    <cfRule type="cellIs" dxfId="2021" priority="2017" stopIfTrue="1" operator="equal">
      <formula>$AX$142</formula>
    </cfRule>
  </conditionalFormatting>
  <conditionalFormatting sqref="F427">
    <cfRule type="cellIs" dxfId="2020" priority="2016" stopIfTrue="1" operator="equal">
      <formula>$AX$142</formula>
    </cfRule>
  </conditionalFormatting>
  <conditionalFormatting sqref="AH427">
    <cfRule type="cellIs" dxfId="2019" priority="2015" stopIfTrue="1" operator="equal">
      <formula>$AX$142</formula>
    </cfRule>
  </conditionalFormatting>
  <conditionalFormatting sqref="AK427">
    <cfRule type="cellIs" dxfId="2018" priority="2014" stopIfTrue="1" operator="equal">
      <formula>$AX$142</formula>
    </cfRule>
  </conditionalFormatting>
  <conditionalFormatting sqref="G427">
    <cfRule type="cellIs" dxfId="2017" priority="2013" stopIfTrue="1" operator="equal">
      <formula>$AX$142</formula>
    </cfRule>
  </conditionalFormatting>
  <conditionalFormatting sqref="V427">
    <cfRule type="cellIs" dxfId="2016" priority="2012" stopIfTrue="1" operator="equal">
      <formula>$AX$142</formula>
    </cfRule>
  </conditionalFormatting>
  <conditionalFormatting sqref="AB427">
    <cfRule type="cellIs" dxfId="2015" priority="2011" stopIfTrue="1" operator="equal">
      <formula>$AX$142</formula>
    </cfRule>
  </conditionalFormatting>
  <conditionalFormatting sqref="W427">
    <cfRule type="cellIs" dxfId="2014" priority="2010" stopIfTrue="1" operator="equal">
      <formula>$AX$142</formula>
    </cfRule>
  </conditionalFormatting>
  <conditionalFormatting sqref="Z427:AA427">
    <cfRule type="cellIs" dxfId="2013" priority="2007" stopIfTrue="1" operator="equal">
      <formula>$AX$142</formula>
    </cfRule>
  </conditionalFormatting>
  <conditionalFormatting sqref="AF427:AG427">
    <cfRule type="cellIs" dxfId="2012" priority="2009" stopIfTrue="1" operator="equal">
      <formula>$AX$142</formula>
    </cfRule>
  </conditionalFormatting>
  <conditionalFormatting sqref="AC427">
    <cfRule type="cellIs" dxfId="2011" priority="2008" stopIfTrue="1" operator="equal">
      <formula>$AX$142</formula>
    </cfRule>
  </conditionalFormatting>
  <conditionalFormatting sqref="E427">
    <cfRule type="cellIs" dxfId="2010" priority="2006" stopIfTrue="1" operator="equal">
      <formula>$AX$142</formula>
    </cfRule>
  </conditionalFormatting>
  <conditionalFormatting sqref="M427:O427">
    <cfRule type="cellIs" dxfId="2009" priority="2005" stopIfTrue="1" operator="equal">
      <formula>$AX$142</formula>
    </cfRule>
  </conditionalFormatting>
  <conditionalFormatting sqref="C427:D427">
    <cfRule type="cellIs" dxfId="2008" priority="2004" stopIfTrue="1" operator="equal">
      <formula>$AX$142</formula>
    </cfRule>
  </conditionalFormatting>
  <conditionalFormatting sqref="S427">
    <cfRule type="cellIs" dxfId="2007" priority="2003" stopIfTrue="1" operator="equal">
      <formula>$AX$141</formula>
    </cfRule>
  </conditionalFormatting>
  <conditionalFormatting sqref="L427">
    <cfRule type="cellIs" dxfId="2006" priority="2024" stopIfTrue="1" operator="equal">
      <formula>#REF!</formula>
    </cfRule>
  </conditionalFormatting>
  <conditionalFormatting sqref="AD428">
    <cfRule type="cellIs" dxfId="2005" priority="2001" stopIfTrue="1" operator="equal">
      <formula>$AX$142</formula>
    </cfRule>
  </conditionalFormatting>
  <conditionalFormatting sqref="P428">
    <cfRule type="cellIs" dxfId="2004" priority="2000" stopIfTrue="1" operator="equal">
      <formula>$AX$142</formula>
    </cfRule>
  </conditionalFormatting>
  <conditionalFormatting sqref="H428">
    <cfRule type="cellIs" dxfId="2003" priority="1999" stopIfTrue="1" operator="equal">
      <formula>$AX$142</formula>
    </cfRule>
  </conditionalFormatting>
  <conditionalFormatting sqref="AE428">
    <cfRule type="cellIs" dxfId="2002" priority="1998" stopIfTrue="1" operator="equal">
      <formula>$AX$142</formula>
    </cfRule>
  </conditionalFormatting>
  <conditionalFormatting sqref="Q428">
    <cfRule type="cellIs" dxfId="2001" priority="1997" stopIfTrue="1" operator="equal">
      <formula>$AX$142</formula>
    </cfRule>
  </conditionalFormatting>
  <conditionalFormatting sqref="AJ428">
    <cfRule type="cellIs" dxfId="2000" priority="1996" stopIfTrue="1" operator="equal">
      <formula>$AX$142</formula>
    </cfRule>
  </conditionalFormatting>
  <conditionalFormatting sqref="T428:U428">
    <cfRule type="cellIs" dxfId="1999" priority="1995" stopIfTrue="1" operator="equal">
      <formula>$AX$142</formula>
    </cfRule>
  </conditionalFormatting>
  <conditionalFormatting sqref="F428">
    <cfRule type="cellIs" dxfId="1998" priority="1994" stopIfTrue="1" operator="equal">
      <formula>$AX$142</formula>
    </cfRule>
  </conditionalFormatting>
  <conditionalFormatting sqref="AH428">
    <cfRule type="cellIs" dxfId="1997" priority="1993" stopIfTrue="1" operator="equal">
      <formula>$AX$142</formula>
    </cfRule>
  </conditionalFormatting>
  <conditionalFormatting sqref="AK428">
    <cfRule type="cellIs" dxfId="1996" priority="1992" stopIfTrue="1" operator="equal">
      <formula>$AX$142</formula>
    </cfRule>
  </conditionalFormatting>
  <conditionalFormatting sqref="G428">
    <cfRule type="cellIs" dxfId="1995" priority="1991" stopIfTrue="1" operator="equal">
      <formula>$AX$142</formula>
    </cfRule>
  </conditionalFormatting>
  <conditionalFormatting sqref="V428">
    <cfRule type="cellIs" dxfId="1994" priority="1990" stopIfTrue="1" operator="equal">
      <formula>$AX$142</formula>
    </cfRule>
  </conditionalFormatting>
  <conditionalFormatting sqref="AB428">
    <cfRule type="cellIs" dxfId="1993" priority="1989" stopIfTrue="1" operator="equal">
      <formula>$AX$142</formula>
    </cfRule>
  </conditionalFormatting>
  <conditionalFormatting sqref="W428">
    <cfRule type="cellIs" dxfId="1992" priority="1988" stopIfTrue="1" operator="equal">
      <formula>$AX$142</formula>
    </cfRule>
  </conditionalFormatting>
  <conditionalFormatting sqref="Z428:AA428">
    <cfRule type="cellIs" dxfId="1991" priority="1985" stopIfTrue="1" operator="equal">
      <formula>$AX$142</formula>
    </cfRule>
  </conditionalFormatting>
  <conditionalFormatting sqref="AF428:AG428">
    <cfRule type="cellIs" dxfId="1990" priority="1987" stopIfTrue="1" operator="equal">
      <formula>$AX$142</formula>
    </cfRule>
  </conditionalFormatting>
  <conditionalFormatting sqref="AC428">
    <cfRule type="cellIs" dxfId="1989" priority="1986" stopIfTrue="1" operator="equal">
      <formula>$AX$142</formula>
    </cfRule>
  </conditionalFormatting>
  <conditionalFormatting sqref="E428">
    <cfRule type="cellIs" dxfId="1988" priority="1984" stopIfTrue="1" operator="equal">
      <formula>$AX$142</formula>
    </cfRule>
  </conditionalFormatting>
  <conditionalFormatting sqref="M428:O428">
    <cfRule type="cellIs" dxfId="1987" priority="1983" stopIfTrue="1" operator="equal">
      <formula>$AX$142</formula>
    </cfRule>
  </conditionalFormatting>
  <conditionalFormatting sqref="C428:D428">
    <cfRule type="cellIs" dxfId="1986" priority="1982" stopIfTrue="1" operator="equal">
      <formula>$AX$142</formula>
    </cfRule>
  </conditionalFormatting>
  <conditionalFormatting sqref="S428">
    <cfRule type="cellIs" dxfId="1985" priority="1981" stopIfTrue="1" operator="equal">
      <formula>$AX$141</formula>
    </cfRule>
  </conditionalFormatting>
  <conditionalFormatting sqref="L428">
    <cfRule type="cellIs" dxfId="1984" priority="2002" stopIfTrue="1" operator="equal">
      <formula>#REF!</formula>
    </cfRule>
  </conditionalFormatting>
  <conditionalFormatting sqref="AD429">
    <cfRule type="cellIs" dxfId="1983" priority="1979" stopIfTrue="1" operator="equal">
      <formula>$AX$142</formula>
    </cfRule>
  </conditionalFormatting>
  <conditionalFormatting sqref="P429">
    <cfRule type="cellIs" dxfId="1982" priority="1978" stopIfTrue="1" operator="equal">
      <formula>$AX$142</formula>
    </cfRule>
  </conditionalFormatting>
  <conditionalFormatting sqref="H429">
    <cfRule type="cellIs" dxfId="1981" priority="1977" stopIfTrue="1" operator="equal">
      <formula>$AX$142</formula>
    </cfRule>
  </conditionalFormatting>
  <conditionalFormatting sqref="AE429">
    <cfRule type="cellIs" dxfId="1980" priority="1976" stopIfTrue="1" operator="equal">
      <formula>$AX$142</formula>
    </cfRule>
  </conditionalFormatting>
  <conditionalFormatting sqref="Q429">
    <cfRule type="cellIs" dxfId="1979" priority="1975" stopIfTrue="1" operator="equal">
      <formula>$AX$142</formula>
    </cfRule>
  </conditionalFormatting>
  <conditionalFormatting sqref="AJ429">
    <cfRule type="cellIs" dxfId="1978" priority="1974" stopIfTrue="1" operator="equal">
      <formula>$AX$142</formula>
    </cfRule>
  </conditionalFormatting>
  <conditionalFormatting sqref="T429:U429">
    <cfRule type="cellIs" dxfId="1977" priority="1973" stopIfTrue="1" operator="equal">
      <formula>$AX$142</formula>
    </cfRule>
  </conditionalFormatting>
  <conditionalFormatting sqref="F429">
    <cfRule type="cellIs" dxfId="1976" priority="1972" stopIfTrue="1" operator="equal">
      <formula>$AX$142</formula>
    </cfRule>
  </conditionalFormatting>
  <conditionalFormatting sqref="AH429">
    <cfRule type="cellIs" dxfId="1975" priority="1971" stopIfTrue="1" operator="equal">
      <formula>$AX$142</formula>
    </cfRule>
  </conditionalFormatting>
  <conditionalFormatting sqref="AK429">
    <cfRule type="cellIs" dxfId="1974" priority="1970" stopIfTrue="1" operator="equal">
      <formula>$AX$142</formula>
    </cfRule>
  </conditionalFormatting>
  <conditionalFormatting sqref="G429">
    <cfRule type="cellIs" dxfId="1973" priority="1969" stopIfTrue="1" operator="equal">
      <formula>$AX$142</formula>
    </cfRule>
  </conditionalFormatting>
  <conditionalFormatting sqref="V429">
    <cfRule type="cellIs" dxfId="1972" priority="1968" stopIfTrue="1" operator="equal">
      <formula>$AX$142</formula>
    </cfRule>
  </conditionalFormatting>
  <conditionalFormatting sqref="AB429">
    <cfRule type="cellIs" dxfId="1971" priority="1967" stopIfTrue="1" operator="equal">
      <formula>$AX$142</formula>
    </cfRule>
  </conditionalFormatting>
  <conditionalFormatting sqref="W429">
    <cfRule type="cellIs" dxfId="1970" priority="1966" stopIfTrue="1" operator="equal">
      <formula>$AX$142</formula>
    </cfRule>
  </conditionalFormatting>
  <conditionalFormatting sqref="Z429:AA429">
    <cfRule type="cellIs" dxfId="1969" priority="1963" stopIfTrue="1" operator="equal">
      <formula>$AX$142</formula>
    </cfRule>
  </conditionalFormatting>
  <conditionalFormatting sqref="AF429:AG429">
    <cfRule type="cellIs" dxfId="1968" priority="1965" stopIfTrue="1" operator="equal">
      <formula>$AX$142</formula>
    </cfRule>
  </conditionalFormatting>
  <conditionalFormatting sqref="AC429">
    <cfRule type="cellIs" dxfId="1967" priority="1964" stopIfTrue="1" operator="equal">
      <formula>$AX$142</formula>
    </cfRule>
  </conditionalFormatting>
  <conditionalFormatting sqref="E429">
    <cfRule type="cellIs" dxfId="1966" priority="1962" stopIfTrue="1" operator="equal">
      <formula>$AX$142</formula>
    </cfRule>
  </conditionalFormatting>
  <conditionalFormatting sqref="M429:O429">
    <cfRule type="cellIs" dxfId="1965" priority="1961" stopIfTrue="1" operator="equal">
      <formula>$AX$142</formula>
    </cfRule>
  </conditionalFormatting>
  <conditionalFormatting sqref="C429:D429">
    <cfRule type="cellIs" dxfId="1964" priority="1960" stopIfTrue="1" operator="equal">
      <formula>$AX$142</formula>
    </cfRule>
  </conditionalFormatting>
  <conditionalFormatting sqref="S429">
    <cfRule type="cellIs" dxfId="1963" priority="1959" stopIfTrue="1" operator="equal">
      <formula>$AX$141</formula>
    </cfRule>
  </conditionalFormatting>
  <conditionalFormatting sqref="L429">
    <cfRule type="cellIs" dxfId="1962" priority="1980" stopIfTrue="1" operator="equal">
      <formula>#REF!</formula>
    </cfRule>
  </conditionalFormatting>
  <conditionalFormatting sqref="AD430">
    <cfRule type="cellIs" dxfId="1961" priority="1957" stopIfTrue="1" operator="equal">
      <formula>$AX$142</formula>
    </cfRule>
  </conditionalFormatting>
  <conditionalFormatting sqref="P430">
    <cfRule type="cellIs" dxfId="1960" priority="1956" stopIfTrue="1" operator="equal">
      <formula>$AX$142</formula>
    </cfRule>
  </conditionalFormatting>
  <conditionalFormatting sqref="H430">
    <cfRule type="cellIs" dxfId="1959" priority="1955" stopIfTrue="1" operator="equal">
      <formula>$AX$142</formula>
    </cfRule>
  </conditionalFormatting>
  <conditionalFormatting sqref="AE430">
    <cfRule type="cellIs" dxfId="1958" priority="1954" stopIfTrue="1" operator="equal">
      <formula>$AX$142</formula>
    </cfRule>
  </conditionalFormatting>
  <conditionalFormatting sqref="Q430">
    <cfRule type="cellIs" dxfId="1957" priority="1953" stopIfTrue="1" operator="equal">
      <formula>$AX$142</formula>
    </cfRule>
  </conditionalFormatting>
  <conditionalFormatting sqref="AJ430">
    <cfRule type="cellIs" dxfId="1956" priority="1952" stopIfTrue="1" operator="equal">
      <formula>$AX$142</formula>
    </cfRule>
  </conditionalFormatting>
  <conditionalFormatting sqref="T430:U430">
    <cfRule type="cellIs" dxfId="1955" priority="1951" stopIfTrue="1" operator="equal">
      <formula>$AX$142</formula>
    </cfRule>
  </conditionalFormatting>
  <conditionalFormatting sqref="F430">
    <cfRule type="cellIs" dxfId="1954" priority="1950" stopIfTrue="1" operator="equal">
      <formula>$AX$142</formula>
    </cfRule>
  </conditionalFormatting>
  <conditionalFormatting sqref="AH430">
    <cfRule type="cellIs" dxfId="1953" priority="1949" stopIfTrue="1" operator="equal">
      <formula>$AX$142</formula>
    </cfRule>
  </conditionalFormatting>
  <conditionalFormatting sqref="AK430">
    <cfRule type="cellIs" dxfId="1952" priority="1948" stopIfTrue="1" operator="equal">
      <formula>$AX$142</formula>
    </cfRule>
  </conditionalFormatting>
  <conditionalFormatting sqref="G430">
    <cfRule type="cellIs" dxfId="1951" priority="1947" stopIfTrue="1" operator="equal">
      <formula>$AX$142</formula>
    </cfRule>
  </conditionalFormatting>
  <conditionalFormatting sqref="V430">
    <cfRule type="cellIs" dxfId="1950" priority="1946" stopIfTrue="1" operator="equal">
      <formula>$AX$142</formula>
    </cfRule>
  </conditionalFormatting>
  <conditionalFormatting sqref="AB430">
    <cfRule type="cellIs" dxfId="1949" priority="1945" stopIfTrue="1" operator="equal">
      <formula>$AX$142</formula>
    </cfRule>
  </conditionalFormatting>
  <conditionalFormatting sqref="W430">
    <cfRule type="cellIs" dxfId="1948" priority="1944" stopIfTrue="1" operator="equal">
      <formula>$AX$142</formula>
    </cfRule>
  </conditionalFormatting>
  <conditionalFormatting sqref="Z430:AA430">
    <cfRule type="cellIs" dxfId="1947" priority="1941" stopIfTrue="1" operator="equal">
      <formula>$AX$142</formula>
    </cfRule>
  </conditionalFormatting>
  <conditionalFormatting sqref="AF430:AG430">
    <cfRule type="cellIs" dxfId="1946" priority="1943" stopIfTrue="1" operator="equal">
      <formula>$AX$142</formula>
    </cfRule>
  </conditionalFormatting>
  <conditionalFormatting sqref="AC430">
    <cfRule type="cellIs" dxfId="1945" priority="1942" stopIfTrue="1" operator="equal">
      <formula>$AX$142</formula>
    </cfRule>
  </conditionalFormatting>
  <conditionalFormatting sqref="E430">
    <cfRule type="cellIs" dxfId="1944" priority="1940" stopIfTrue="1" operator="equal">
      <formula>$AX$142</formula>
    </cfRule>
  </conditionalFormatting>
  <conditionalFormatting sqref="M430:O430">
    <cfRule type="cellIs" dxfId="1943" priority="1939" stopIfTrue="1" operator="equal">
      <formula>$AX$142</formula>
    </cfRule>
  </conditionalFormatting>
  <conditionalFormatting sqref="C430:D430">
    <cfRule type="cellIs" dxfId="1942" priority="1938" stopIfTrue="1" operator="equal">
      <formula>$AX$142</formula>
    </cfRule>
  </conditionalFormatting>
  <conditionalFormatting sqref="S430">
    <cfRule type="cellIs" dxfId="1941" priority="1937" stopIfTrue="1" operator="equal">
      <formula>$AX$141</formula>
    </cfRule>
  </conditionalFormatting>
  <conditionalFormatting sqref="L430">
    <cfRule type="cellIs" dxfId="1940" priority="1958" stopIfTrue="1" operator="equal">
      <formula>#REF!</formula>
    </cfRule>
  </conditionalFormatting>
  <conditionalFormatting sqref="AD431">
    <cfRule type="cellIs" dxfId="1939" priority="1935" stopIfTrue="1" operator="equal">
      <formula>$AX$142</formula>
    </cfRule>
  </conditionalFormatting>
  <conditionalFormatting sqref="P431">
    <cfRule type="cellIs" dxfId="1938" priority="1934" stopIfTrue="1" operator="equal">
      <formula>$AX$142</formula>
    </cfRule>
  </conditionalFormatting>
  <conditionalFormatting sqref="H431">
    <cfRule type="cellIs" dxfId="1937" priority="1933" stopIfTrue="1" operator="equal">
      <formula>$AX$142</formula>
    </cfRule>
  </conditionalFormatting>
  <conditionalFormatting sqref="AE431">
    <cfRule type="cellIs" dxfId="1936" priority="1932" stopIfTrue="1" operator="equal">
      <formula>$AX$142</formula>
    </cfRule>
  </conditionalFormatting>
  <conditionalFormatting sqref="Q431">
    <cfRule type="cellIs" dxfId="1935" priority="1931" stopIfTrue="1" operator="equal">
      <formula>$AX$142</formula>
    </cfRule>
  </conditionalFormatting>
  <conditionalFormatting sqref="AJ431">
    <cfRule type="cellIs" dxfId="1934" priority="1930" stopIfTrue="1" operator="equal">
      <formula>$AX$142</formula>
    </cfRule>
  </conditionalFormatting>
  <conditionalFormatting sqref="T431:U431">
    <cfRule type="cellIs" dxfId="1933" priority="1929" stopIfTrue="1" operator="equal">
      <formula>$AX$142</formula>
    </cfRule>
  </conditionalFormatting>
  <conditionalFormatting sqref="F431">
    <cfRule type="cellIs" dxfId="1932" priority="1928" stopIfTrue="1" operator="equal">
      <formula>$AX$142</formula>
    </cfRule>
  </conditionalFormatting>
  <conditionalFormatting sqref="AH431">
    <cfRule type="cellIs" dxfId="1931" priority="1927" stopIfTrue="1" operator="equal">
      <formula>$AX$142</formula>
    </cfRule>
  </conditionalFormatting>
  <conditionalFormatting sqref="AK431">
    <cfRule type="cellIs" dxfId="1930" priority="1926" stopIfTrue="1" operator="equal">
      <formula>$AX$142</formula>
    </cfRule>
  </conditionalFormatting>
  <conditionalFormatting sqref="G431">
    <cfRule type="cellIs" dxfId="1929" priority="1925" stopIfTrue="1" operator="equal">
      <formula>$AX$142</formula>
    </cfRule>
  </conditionalFormatting>
  <conditionalFormatting sqref="V431">
    <cfRule type="cellIs" dxfId="1928" priority="1924" stopIfTrue="1" operator="equal">
      <formula>$AX$142</formula>
    </cfRule>
  </conditionalFormatting>
  <conditionalFormatting sqref="AB431">
    <cfRule type="cellIs" dxfId="1927" priority="1923" stopIfTrue="1" operator="equal">
      <formula>$AX$142</formula>
    </cfRule>
  </conditionalFormatting>
  <conditionalFormatting sqref="W431">
    <cfRule type="cellIs" dxfId="1926" priority="1922" stopIfTrue="1" operator="equal">
      <formula>$AX$142</formula>
    </cfRule>
  </conditionalFormatting>
  <conditionalFormatting sqref="Z431:AA431">
    <cfRule type="cellIs" dxfId="1925" priority="1919" stopIfTrue="1" operator="equal">
      <formula>$AX$142</formula>
    </cfRule>
  </conditionalFormatting>
  <conditionalFormatting sqref="AF431:AG431">
    <cfRule type="cellIs" dxfId="1924" priority="1921" stopIfTrue="1" operator="equal">
      <formula>$AX$142</formula>
    </cfRule>
  </conditionalFormatting>
  <conditionalFormatting sqref="AC431">
    <cfRule type="cellIs" dxfId="1923" priority="1920" stopIfTrue="1" operator="equal">
      <formula>$AX$142</formula>
    </cfRule>
  </conditionalFormatting>
  <conditionalFormatting sqref="E431">
    <cfRule type="cellIs" dxfId="1922" priority="1918" stopIfTrue="1" operator="equal">
      <formula>$AX$142</formula>
    </cfRule>
  </conditionalFormatting>
  <conditionalFormatting sqref="M431:O431">
    <cfRule type="cellIs" dxfId="1921" priority="1917" stopIfTrue="1" operator="equal">
      <formula>$AX$142</formula>
    </cfRule>
  </conditionalFormatting>
  <conditionalFormatting sqref="C431:D431">
    <cfRule type="cellIs" dxfId="1920" priority="1916" stopIfTrue="1" operator="equal">
      <formula>$AX$142</formula>
    </cfRule>
  </conditionalFormatting>
  <conditionalFormatting sqref="S431">
    <cfRule type="cellIs" dxfId="1919" priority="1915" stopIfTrue="1" operator="equal">
      <formula>$AX$141</formula>
    </cfRule>
  </conditionalFormatting>
  <conditionalFormatting sqref="L431">
    <cfRule type="cellIs" dxfId="1918" priority="1936" stopIfTrue="1" operator="equal">
      <formula>#REF!</formula>
    </cfRule>
  </conditionalFormatting>
  <conditionalFormatting sqref="AD432">
    <cfRule type="cellIs" dxfId="1917" priority="1913" stopIfTrue="1" operator="equal">
      <formula>$AX$142</formula>
    </cfRule>
  </conditionalFormatting>
  <conditionalFormatting sqref="P432">
    <cfRule type="cellIs" dxfId="1916" priority="1912" stopIfTrue="1" operator="equal">
      <formula>$AX$142</formula>
    </cfRule>
  </conditionalFormatting>
  <conditionalFormatting sqref="H432">
    <cfRule type="cellIs" dxfId="1915" priority="1911" stopIfTrue="1" operator="equal">
      <formula>$AX$142</formula>
    </cfRule>
  </conditionalFormatting>
  <conditionalFormatting sqref="AE432">
    <cfRule type="cellIs" dxfId="1914" priority="1910" stopIfTrue="1" operator="equal">
      <formula>$AX$142</formula>
    </cfRule>
  </conditionalFormatting>
  <conditionalFormatting sqref="Q432">
    <cfRule type="cellIs" dxfId="1913" priority="1909" stopIfTrue="1" operator="equal">
      <formula>$AX$142</formula>
    </cfRule>
  </conditionalFormatting>
  <conditionalFormatting sqref="AJ432">
    <cfRule type="cellIs" dxfId="1912" priority="1908" stopIfTrue="1" operator="equal">
      <formula>$AX$142</formula>
    </cfRule>
  </conditionalFormatting>
  <conditionalFormatting sqref="T432:U432">
    <cfRule type="cellIs" dxfId="1911" priority="1907" stopIfTrue="1" operator="equal">
      <formula>$AX$142</formula>
    </cfRule>
  </conditionalFormatting>
  <conditionalFormatting sqref="F432">
    <cfRule type="cellIs" dxfId="1910" priority="1906" stopIfTrue="1" operator="equal">
      <formula>$AX$142</formula>
    </cfRule>
  </conditionalFormatting>
  <conditionalFormatting sqref="AH432">
    <cfRule type="cellIs" dxfId="1909" priority="1905" stopIfTrue="1" operator="equal">
      <formula>$AX$142</formula>
    </cfRule>
  </conditionalFormatting>
  <conditionalFormatting sqref="AK432">
    <cfRule type="cellIs" dxfId="1908" priority="1904" stopIfTrue="1" operator="equal">
      <formula>$AX$142</formula>
    </cfRule>
  </conditionalFormatting>
  <conditionalFormatting sqref="G432">
    <cfRule type="cellIs" dxfId="1907" priority="1903" stopIfTrue="1" operator="equal">
      <formula>$AX$142</formula>
    </cfRule>
  </conditionalFormatting>
  <conditionalFormatting sqref="V432">
    <cfRule type="cellIs" dxfId="1906" priority="1902" stopIfTrue="1" operator="equal">
      <formula>$AX$142</formula>
    </cfRule>
  </conditionalFormatting>
  <conditionalFormatting sqref="AB432">
    <cfRule type="cellIs" dxfId="1905" priority="1901" stopIfTrue="1" operator="equal">
      <formula>$AX$142</formula>
    </cfRule>
  </conditionalFormatting>
  <conditionalFormatting sqref="W432">
    <cfRule type="cellIs" dxfId="1904" priority="1900" stopIfTrue="1" operator="equal">
      <formula>$AX$142</formula>
    </cfRule>
  </conditionalFormatting>
  <conditionalFormatting sqref="Z432:AA432">
    <cfRule type="cellIs" dxfId="1903" priority="1897" stopIfTrue="1" operator="equal">
      <formula>$AX$142</formula>
    </cfRule>
  </conditionalFormatting>
  <conditionalFormatting sqref="AF432:AG432">
    <cfRule type="cellIs" dxfId="1902" priority="1899" stopIfTrue="1" operator="equal">
      <formula>$AX$142</formula>
    </cfRule>
  </conditionalFormatting>
  <conditionalFormatting sqref="AC432">
    <cfRule type="cellIs" dxfId="1901" priority="1898" stopIfTrue="1" operator="equal">
      <formula>$AX$142</formula>
    </cfRule>
  </conditionalFormatting>
  <conditionalFormatting sqref="E432">
    <cfRule type="cellIs" dxfId="1900" priority="1896" stopIfTrue="1" operator="equal">
      <formula>$AX$142</formula>
    </cfRule>
  </conditionalFormatting>
  <conditionalFormatting sqref="M432:O432">
    <cfRule type="cellIs" dxfId="1899" priority="1895" stopIfTrue="1" operator="equal">
      <formula>$AX$142</formula>
    </cfRule>
  </conditionalFormatting>
  <conditionalFormatting sqref="C432:D432">
    <cfRule type="cellIs" dxfId="1898" priority="1894" stopIfTrue="1" operator="equal">
      <formula>$AX$142</formula>
    </cfRule>
  </conditionalFormatting>
  <conditionalFormatting sqref="S432">
    <cfRule type="cellIs" dxfId="1897" priority="1893" stopIfTrue="1" operator="equal">
      <formula>$AX$141</formula>
    </cfRule>
  </conditionalFormatting>
  <conditionalFormatting sqref="L432">
    <cfRule type="cellIs" dxfId="1896" priority="1914" stopIfTrue="1" operator="equal">
      <formula>#REF!</formula>
    </cfRule>
  </conditionalFormatting>
  <conditionalFormatting sqref="AD433">
    <cfRule type="cellIs" dxfId="1895" priority="1891" stopIfTrue="1" operator="equal">
      <formula>$AX$142</formula>
    </cfRule>
  </conditionalFormatting>
  <conditionalFormatting sqref="P433">
    <cfRule type="cellIs" dxfId="1894" priority="1890" stopIfTrue="1" operator="equal">
      <formula>$AX$142</formula>
    </cfRule>
  </conditionalFormatting>
  <conditionalFormatting sqref="H433">
    <cfRule type="cellIs" dxfId="1893" priority="1889" stopIfTrue="1" operator="equal">
      <formula>$AX$142</formula>
    </cfRule>
  </conditionalFormatting>
  <conditionalFormatting sqref="AE433">
    <cfRule type="cellIs" dxfId="1892" priority="1888" stopIfTrue="1" operator="equal">
      <formula>$AX$142</formula>
    </cfRule>
  </conditionalFormatting>
  <conditionalFormatting sqref="Q433">
    <cfRule type="cellIs" dxfId="1891" priority="1887" stopIfTrue="1" operator="equal">
      <formula>$AX$142</formula>
    </cfRule>
  </conditionalFormatting>
  <conditionalFormatting sqref="AJ433">
    <cfRule type="cellIs" dxfId="1890" priority="1886" stopIfTrue="1" operator="equal">
      <formula>$AX$142</formula>
    </cfRule>
  </conditionalFormatting>
  <conditionalFormatting sqref="T433:U433">
    <cfRule type="cellIs" dxfId="1889" priority="1885" stopIfTrue="1" operator="equal">
      <formula>$AX$142</formula>
    </cfRule>
  </conditionalFormatting>
  <conditionalFormatting sqref="F433">
    <cfRule type="cellIs" dxfId="1888" priority="1884" stopIfTrue="1" operator="equal">
      <formula>$AX$142</formula>
    </cfRule>
  </conditionalFormatting>
  <conditionalFormatting sqref="AH433">
    <cfRule type="cellIs" dxfId="1887" priority="1883" stopIfTrue="1" operator="equal">
      <formula>$AX$142</formula>
    </cfRule>
  </conditionalFormatting>
  <conditionalFormatting sqref="AK433">
    <cfRule type="cellIs" dxfId="1886" priority="1882" stopIfTrue="1" operator="equal">
      <formula>$AX$142</formula>
    </cfRule>
  </conditionalFormatting>
  <conditionalFormatting sqref="G433">
    <cfRule type="cellIs" dxfId="1885" priority="1881" stopIfTrue="1" operator="equal">
      <formula>$AX$142</formula>
    </cfRule>
  </conditionalFormatting>
  <conditionalFormatting sqref="V433">
    <cfRule type="cellIs" dxfId="1884" priority="1880" stopIfTrue="1" operator="equal">
      <formula>$AX$142</formula>
    </cfRule>
  </conditionalFormatting>
  <conditionalFormatting sqref="AB433">
    <cfRule type="cellIs" dxfId="1883" priority="1879" stopIfTrue="1" operator="equal">
      <formula>$AX$142</formula>
    </cfRule>
  </conditionalFormatting>
  <conditionalFormatting sqref="W433">
    <cfRule type="cellIs" dxfId="1882" priority="1878" stopIfTrue="1" operator="equal">
      <formula>$AX$142</formula>
    </cfRule>
  </conditionalFormatting>
  <conditionalFormatting sqref="Z433:AA433">
    <cfRule type="cellIs" dxfId="1881" priority="1875" stopIfTrue="1" operator="equal">
      <formula>$AX$142</formula>
    </cfRule>
  </conditionalFormatting>
  <conditionalFormatting sqref="AF433:AG433">
    <cfRule type="cellIs" dxfId="1880" priority="1877" stopIfTrue="1" operator="equal">
      <formula>$AX$142</formula>
    </cfRule>
  </conditionalFormatting>
  <conditionalFormatting sqref="AC433">
    <cfRule type="cellIs" dxfId="1879" priority="1876" stopIfTrue="1" operator="equal">
      <formula>$AX$142</formula>
    </cfRule>
  </conditionalFormatting>
  <conditionalFormatting sqref="E433">
    <cfRule type="cellIs" dxfId="1878" priority="1874" stopIfTrue="1" operator="equal">
      <formula>$AX$142</formula>
    </cfRule>
  </conditionalFormatting>
  <conditionalFormatting sqref="M433:O433">
    <cfRule type="cellIs" dxfId="1877" priority="1873" stopIfTrue="1" operator="equal">
      <formula>$AX$142</formula>
    </cfRule>
  </conditionalFormatting>
  <conditionalFormatting sqref="C433:D433">
    <cfRule type="cellIs" dxfId="1876" priority="1872" stopIfTrue="1" operator="equal">
      <formula>$AX$142</formula>
    </cfRule>
  </conditionalFormatting>
  <conditionalFormatting sqref="S433">
    <cfRule type="cellIs" dxfId="1875" priority="1871" stopIfTrue="1" operator="equal">
      <formula>$AX$141</formula>
    </cfRule>
  </conditionalFormatting>
  <conditionalFormatting sqref="L433">
    <cfRule type="cellIs" dxfId="1874" priority="1892" stopIfTrue="1" operator="equal">
      <formula>#REF!</formula>
    </cfRule>
  </conditionalFormatting>
  <conditionalFormatting sqref="AD434">
    <cfRule type="cellIs" dxfId="1873" priority="1869" stopIfTrue="1" operator="equal">
      <formula>$AX$142</formula>
    </cfRule>
  </conditionalFormatting>
  <conditionalFormatting sqref="P434">
    <cfRule type="cellIs" dxfId="1872" priority="1868" stopIfTrue="1" operator="equal">
      <formula>$AX$142</formula>
    </cfRule>
  </conditionalFormatting>
  <conditionalFormatting sqref="H434">
    <cfRule type="cellIs" dxfId="1871" priority="1867" stopIfTrue="1" operator="equal">
      <formula>$AX$142</formula>
    </cfRule>
  </conditionalFormatting>
  <conditionalFormatting sqref="AE434">
    <cfRule type="cellIs" dxfId="1870" priority="1866" stopIfTrue="1" operator="equal">
      <formula>$AX$142</formula>
    </cfRule>
  </conditionalFormatting>
  <conditionalFormatting sqref="Q434">
    <cfRule type="cellIs" dxfId="1869" priority="1865" stopIfTrue="1" operator="equal">
      <formula>$AX$142</formula>
    </cfRule>
  </conditionalFormatting>
  <conditionalFormatting sqref="AJ434">
    <cfRule type="cellIs" dxfId="1868" priority="1864" stopIfTrue="1" operator="equal">
      <formula>$AX$142</formula>
    </cfRule>
  </conditionalFormatting>
  <conditionalFormatting sqref="T434:U434">
    <cfRule type="cellIs" dxfId="1867" priority="1863" stopIfTrue="1" operator="equal">
      <formula>$AX$142</formula>
    </cfRule>
  </conditionalFormatting>
  <conditionalFormatting sqref="F434">
    <cfRule type="cellIs" dxfId="1866" priority="1862" stopIfTrue="1" operator="equal">
      <formula>$AX$142</formula>
    </cfRule>
  </conditionalFormatting>
  <conditionalFormatting sqref="AH434">
    <cfRule type="cellIs" dxfId="1865" priority="1861" stopIfTrue="1" operator="equal">
      <formula>$AX$142</formula>
    </cfRule>
  </conditionalFormatting>
  <conditionalFormatting sqref="AK434">
    <cfRule type="cellIs" dxfId="1864" priority="1860" stopIfTrue="1" operator="equal">
      <formula>$AX$142</formula>
    </cfRule>
  </conditionalFormatting>
  <conditionalFormatting sqref="G434">
    <cfRule type="cellIs" dxfId="1863" priority="1859" stopIfTrue="1" operator="equal">
      <formula>$AX$142</formula>
    </cfRule>
  </conditionalFormatting>
  <conditionalFormatting sqref="V434">
    <cfRule type="cellIs" dxfId="1862" priority="1858" stopIfTrue="1" operator="equal">
      <formula>$AX$142</formula>
    </cfRule>
  </conditionalFormatting>
  <conditionalFormatting sqref="AB434">
    <cfRule type="cellIs" dxfId="1861" priority="1857" stopIfTrue="1" operator="equal">
      <formula>$AX$142</formula>
    </cfRule>
  </conditionalFormatting>
  <conditionalFormatting sqref="W434">
    <cfRule type="cellIs" dxfId="1860" priority="1856" stopIfTrue="1" operator="equal">
      <formula>$AX$142</formula>
    </cfRule>
  </conditionalFormatting>
  <conditionalFormatting sqref="Z434:AA434">
    <cfRule type="cellIs" dxfId="1859" priority="1853" stopIfTrue="1" operator="equal">
      <formula>$AX$142</formula>
    </cfRule>
  </conditionalFormatting>
  <conditionalFormatting sqref="AF434:AG434">
    <cfRule type="cellIs" dxfId="1858" priority="1855" stopIfTrue="1" operator="equal">
      <formula>$AX$142</formula>
    </cfRule>
  </conditionalFormatting>
  <conditionalFormatting sqref="AC434">
    <cfRule type="cellIs" dxfId="1857" priority="1854" stopIfTrue="1" operator="equal">
      <formula>$AX$142</formula>
    </cfRule>
  </conditionalFormatting>
  <conditionalFormatting sqref="E434">
    <cfRule type="cellIs" dxfId="1856" priority="1852" stopIfTrue="1" operator="equal">
      <formula>$AX$142</formula>
    </cfRule>
  </conditionalFormatting>
  <conditionalFormatting sqref="M434:O434">
    <cfRule type="cellIs" dxfId="1855" priority="1851" stopIfTrue="1" operator="equal">
      <formula>$AX$142</formula>
    </cfRule>
  </conditionalFormatting>
  <conditionalFormatting sqref="C434:D434">
    <cfRule type="cellIs" dxfId="1854" priority="1850" stopIfTrue="1" operator="equal">
      <formula>$AX$142</formula>
    </cfRule>
  </conditionalFormatting>
  <conditionalFormatting sqref="S434">
    <cfRule type="cellIs" dxfId="1853" priority="1849" stopIfTrue="1" operator="equal">
      <formula>$AX$141</formula>
    </cfRule>
  </conditionalFormatting>
  <conditionalFormatting sqref="L434">
    <cfRule type="cellIs" dxfId="1852" priority="1870" stopIfTrue="1" operator="equal">
      <formula>#REF!</formula>
    </cfRule>
  </conditionalFormatting>
  <conditionalFormatting sqref="AD435">
    <cfRule type="cellIs" dxfId="1851" priority="1847" stopIfTrue="1" operator="equal">
      <formula>$AX$142</formula>
    </cfRule>
  </conditionalFormatting>
  <conditionalFormatting sqref="P435">
    <cfRule type="cellIs" dxfId="1850" priority="1846" stopIfTrue="1" operator="equal">
      <formula>$AX$142</formula>
    </cfRule>
  </conditionalFormatting>
  <conditionalFormatting sqref="H435">
    <cfRule type="cellIs" dxfId="1849" priority="1845" stopIfTrue="1" operator="equal">
      <formula>$AX$142</formula>
    </cfRule>
  </conditionalFormatting>
  <conditionalFormatting sqref="AE435">
    <cfRule type="cellIs" dxfId="1848" priority="1844" stopIfTrue="1" operator="equal">
      <formula>$AX$142</formula>
    </cfRule>
  </conditionalFormatting>
  <conditionalFormatting sqref="Q435">
    <cfRule type="cellIs" dxfId="1847" priority="1843" stopIfTrue="1" operator="equal">
      <formula>$AX$142</formula>
    </cfRule>
  </conditionalFormatting>
  <conditionalFormatting sqref="AJ435">
    <cfRule type="cellIs" dxfId="1846" priority="1842" stopIfTrue="1" operator="equal">
      <formula>$AX$142</formula>
    </cfRule>
  </conditionalFormatting>
  <conditionalFormatting sqref="T435:U435">
    <cfRule type="cellIs" dxfId="1845" priority="1841" stopIfTrue="1" operator="equal">
      <formula>$AX$142</formula>
    </cfRule>
  </conditionalFormatting>
  <conditionalFormatting sqref="F435">
    <cfRule type="cellIs" dxfId="1844" priority="1840" stopIfTrue="1" operator="equal">
      <formula>$AX$142</formula>
    </cfRule>
  </conditionalFormatting>
  <conditionalFormatting sqref="AH435">
    <cfRule type="cellIs" dxfId="1843" priority="1839" stopIfTrue="1" operator="equal">
      <formula>$AX$142</formula>
    </cfRule>
  </conditionalFormatting>
  <conditionalFormatting sqref="AK435">
    <cfRule type="cellIs" dxfId="1842" priority="1838" stopIfTrue="1" operator="equal">
      <formula>$AX$142</formula>
    </cfRule>
  </conditionalFormatting>
  <conditionalFormatting sqref="G435">
    <cfRule type="cellIs" dxfId="1841" priority="1837" stopIfTrue="1" operator="equal">
      <formula>$AX$142</formula>
    </cfRule>
  </conditionalFormatting>
  <conditionalFormatting sqref="V435">
    <cfRule type="cellIs" dxfId="1840" priority="1836" stopIfTrue="1" operator="equal">
      <formula>$AX$142</formula>
    </cfRule>
  </conditionalFormatting>
  <conditionalFormatting sqref="AB435">
    <cfRule type="cellIs" dxfId="1839" priority="1835" stopIfTrue="1" operator="equal">
      <formula>$AX$142</formula>
    </cfRule>
  </conditionalFormatting>
  <conditionalFormatting sqref="W435">
    <cfRule type="cellIs" dxfId="1838" priority="1834" stopIfTrue="1" operator="equal">
      <formula>$AX$142</formula>
    </cfRule>
  </conditionalFormatting>
  <conditionalFormatting sqref="Z435:AA435">
    <cfRule type="cellIs" dxfId="1837" priority="1831" stopIfTrue="1" operator="equal">
      <formula>$AX$142</formula>
    </cfRule>
  </conditionalFormatting>
  <conditionalFormatting sqref="AF435:AG435">
    <cfRule type="cellIs" dxfId="1836" priority="1833" stopIfTrue="1" operator="equal">
      <formula>$AX$142</formula>
    </cfRule>
  </conditionalFormatting>
  <conditionalFormatting sqref="AC435">
    <cfRule type="cellIs" dxfId="1835" priority="1832" stopIfTrue="1" operator="equal">
      <formula>$AX$142</formula>
    </cfRule>
  </conditionalFormatting>
  <conditionalFormatting sqref="E435">
    <cfRule type="cellIs" dxfId="1834" priority="1830" stopIfTrue="1" operator="equal">
      <formula>$AX$142</formula>
    </cfRule>
  </conditionalFormatting>
  <conditionalFormatting sqref="M435:O435">
    <cfRule type="cellIs" dxfId="1833" priority="1829" stopIfTrue="1" operator="equal">
      <formula>$AX$142</formula>
    </cfRule>
  </conditionalFormatting>
  <conditionalFormatting sqref="C435:D435">
    <cfRule type="cellIs" dxfId="1832" priority="1828" stopIfTrue="1" operator="equal">
      <formula>$AX$142</formula>
    </cfRule>
  </conditionalFormatting>
  <conditionalFormatting sqref="S435">
    <cfRule type="cellIs" dxfId="1831" priority="1827" stopIfTrue="1" operator="equal">
      <formula>$AX$141</formula>
    </cfRule>
  </conditionalFormatting>
  <conditionalFormatting sqref="L435">
    <cfRule type="cellIs" dxfId="1830" priority="1848" stopIfTrue="1" operator="equal">
      <formula>#REF!</formula>
    </cfRule>
  </conditionalFormatting>
  <conditionalFormatting sqref="AD436">
    <cfRule type="cellIs" dxfId="1829" priority="1825" stopIfTrue="1" operator="equal">
      <formula>$AX$142</formula>
    </cfRule>
  </conditionalFormatting>
  <conditionalFormatting sqref="P436">
    <cfRule type="cellIs" dxfId="1828" priority="1824" stopIfTrue="1" operator="equal">
      <formula>$AX$142</formula>
    </cfRule>
  </conditionalFormatting>
  <conditionalFormatting sqref="H436">
    <cfRule type="cellIs" dxfId="1827" priority="1823" stopIfTrue="1" operator="equal">
      <formula>$AX$142</formula>
    </cfRule>
  </conditionalFormatting>
  <conditionalFormatting sqref="AE436">
    <cfRule type="cellIs" dxfId="1826" priority="1822" stopIfTrue="1" operator="equal">
      <formula>$AX$142</formula>
    </cfRule>
  </conditionalFormatting>
  <conditionalFormatting sqref="Q436">
    <cfRule type="cellIs" dxfId="1825" priority="1821" stopIfTrue="1" operator="equal">
      <formula>$AX$142</formula>
    </cfRule>
  </conditionalFormatting>
  <conditionalFormatting sqref="AJ436">
    <cfRule type="cellIs" dxfId="1824" priority="1820" stopIfTrue="1" operator="equal">
      <formula>$AX$142</formula>
    </cfRule>
  </conditionalFormatting>
  <conditionalFormatting sqref="T436:U436">
    <cfRule type="cellIs" dxfId="1823" priority="1819" stopIfTrue="1" operator="equal">
      <formula>$AX$142</formula>
    </cfRule>
  </conditionalFormatting>
  <conditionalFormatting sqref="F436">
    <cfRule type="cellIs" dxfId="1822" priority="1818" stopIfTrue="1" operator="equal">
      <formula>$AX$142</formula>
    </cfRule>
  </conditionalFormatting>
  <conditionalFormatting sqref="AH436">
    <cfRule type="cellIs" dxfId="1821" priority="1817" stopIfTrue="1" operator="equal">
      <formula>$AX$142</formula>
    </cfRule>
  </conditionalFormatting>
  <conditionalFormatting sqref="AK436">
    <cfRule type="cellIs" dxfId="1820" priority="1816" stopIfTrue="1" operator="equal">
      <formula>$AX$142</formula>
    </cfRule>
  </conditionalFormatting>
  <conditionalFormatting sqref="G436">
    <cfRule type="cellIs" dxfId="1819" priority="1815" stopIfTrue="1" operator="equal">
      <formula>$AX$142</formula>
    </cfRule>
  </conditionalFormatting>
  <conditionalFormatting sqref="V436">
    <cfRule type="cellIs" dxfId="1818" priority="1814" stopIfTrue="1" operator="equal">
      <formula>$AX$142</formula>
    </cfRule>
  </conditionalFormatting>
  <conditionalFormatting sqref="AB436">
    <cfRule type="cellIs" dxfId="1817" priority="1813" stopIfTrue="1" operator="equal">
      <formula>$AX$142</formula>
    </cfRule>
  </conditionalFormatting>
  <conditionalFormatting sqref="W436">
    <cfRule type="cellIs" dxfId="1816" priority="1812" stopIfTrue="1" operator="equal">
      <formula>$AX$142</formula>
    </cfRule>
  </conditionalFormatting>
  <conditionalFormatting sqref="Z436:AA436">
    <cfRule type="cellIs" dxfId="1815" priority="1809" stopIfTrue="1" operator="equal">
      <formula>$AX$142</formula>
    </cfRule>
  </conditionalFormatting>
  <conditionalFormatting sqref="AF436:AG436">
    <cfRule type="cellIs" dxfId="1814" priority="1811" stopIfTrue="1" operator="equal">
      <formula>$AX$142</formula>
    </cfRule>
  </conditionalFormatting>
  <conditionalFormatting sqref="AC436">
    <cfRule type="cellIs" dxfId="1813" priority="1810" stopIfTrue="1" operator="equal">
      <formula>$AX$142</formula>
    </cfRule>
  </conditionalFormatting>
  <conditionalFormatting sqref="E436">
    <cfRule type="cellIs" dxfId="1812" priority="1808" stopIfTrue="1" operator="equal">
      <formula>$AX$142</formula>
    </cfRule>
  </conditionalFormatting>
  <conditionalFormatting sqref="M436:O436">
    <cfRule type="cellIs" dxfId="1811" priority="1807" stopIfTrue="1" operator="equal">
      <formula>$AX$142</formula>
    </cfRule>
  </conditionalFormatting>
  <conditionalFormatting sqref="C436:D436">
    <cfRule type="cellIs" dxfId="1810" priority="1806" stopIfTrue="1" operator="equal">
      <formula>$AX$142</formula>
    </cfRule>
  </conditionalFormatting>
  <conditionalFormatting sqref="S436">
    <cfRule type="cellIs" dxfId="1809" priority="1805" stopIfTrue="1" operator="equal">
      <formula>$AX$141</formula>
    </cfRule>
  </conditionalFormatting>
  <conditionalFormatting sqref="L436">
    <cfRule type="cellIs" dxfId="1808" priority="1826" stopIfTrue="1" operator="equal">
      <formula>#REF!</formula>
    </cfRule>
  </conditionalFormatting>
  <conditionalFormatting sqref="AD437">
    <cfRule type="cellIs" dxfId="1807" priority="1803" stopIfTrue="1" operator="equal">
      <formula>$AX$142</formula>
    </cfRule>
  </conditionalFormatting>
  <conditionalFormatting sqref="P437">
    <cfRule type="cellIs" dxfId="1806" priority="1802" stopIfTrue="1" operator="equal">
      <formula>$AX$142</formula>
    </cfRule>
  </conditionalFormatting>
  <conditionalFormatting sqref="H437">
    <cfRule type="cellIs" dxfId="1805" priority="1801" stopIfTrue="1" operator="equal">
      <formula>$AX$142</formula>
    </cfRule>
  </conditionalFormatting>
  <conditionalFormatting sqref="AE437">
    <cfRule type="cellIs" dxfId="1804" priority="1800" stopIfTrue="1" operator="equal">
      <formula>$AX$142</formula>
    </cfRule>
  </conditionalFormatting>
  <conditionalFormatting sqref="Q437">
    <cfRule type="cellIs" dxfId="1803" priority="1799" stopIfTrue="1" operator="equal">
      <formula>$AX$142</formula>
    </cfRule>
  </conditionalFormatting>
  <conditionalFormatting sqref="AJ437">
    <cfRule type="cellIs" dxfId="1802" priority="1798" stopIfTrue="1" operator="equal">
      <formula>$AX$142</formula>
    </cfRule>
  </conditionalFormatting>
  <conditionalFormatting sqref="T437:U437">
    <cfRule type="cellIs" dxfId="1801" priority="1797" stopIfTrue="1" operator="equal">
      <formula>$AX$142</formula>
    </cfRule>
  </conditionalFormatting>
  <conditionalFormatting sqref="F437">
    <cfRule type="cellIs" dxfId="1800" priority="1796" stopIfTrue="1" operator="equal">
      <formula>$AX$142</formula>
    </cfRule>
  </conditionalFormatting>
  <conditionalFormatting sqref="AH437">
    <cfRule type="cellIs" dxfId="1799" priority="1795" stopIfTrue="1" operator="equal">
      <formula>$AX$142</formula>
    </cfRule>
  </conditionalFormatting>
  <conditionalFormatting sqref="AK437">
    <cfRule type="cellIs" dxfId="1798" priority="1794" stopIfTrue="1" operator="equal">
      <formula>$AX$142</formula>
    </cfRule>
  </conditionalFormatting>
  <conditionalFormatting sqref="G437">
    <cfRule type="cellIs" dxfId="1797" priority="1793" stopIfTrue="1" operator="equal">
      <formula>$AX$142</formula>
    </cfRule>
  </conditionalFormatting>
  <conditionalFormatting sqref="V437">
    <cfRule type="cellIs" dxfId="1796" priority="1792" stopIfTrue="1" operator="equal">
      <formula>$AX$142</formula>
    </cfRule>
  </conditionalFormatting>
  <conditionalFormatting sqref="AB437">
    <cfRule type="cellIs" dxfId="1795" priority="1791" stopIfTrue="1" operator="equal">
      <formula>$AX$142</formula>
    </cfRule>
  </conditionalFormatting>
  <conditionalFormatting sqref="W437">
    <cfRule type="cellIs" dxfId="1794" priority="1790" stopIfTrue="1" operator="equal">
      <formula>$AX$142</formula>
    </cfRule>
  </conditionalFormatting>
  <conditionalFormatting sqref="Z437:AA437">
    <cfRule type="cellIs" dxfId="1793" priority="1787" stopIfTrue="1" operator="equal">
      <formula>$AX$142</formula>
    </cfRule>
  </conditionalFormatting>
  <conditionalFormatting sqref="AF437:AG437">
    <cfRule type="cellIs" dxfId="1792" priority="1789" stopIfTrue="1" operator="equal">
      <formula>$AX$142</formula>
    </cfRule>
  </conditionalFormatting>
  <conditionalFormatting sqref="AC437">
    <cfRule type="cellIs" dxfId="1791" priority="1788" stopIfTrue="1" operator="equal">
      <formula>$AX$142</formula>
    </cfRule>
  </conditionalFormatting>
  <conditionalFormatting sqref="E437">
    <cfRule type="cellIs" dxfId="1790" priority="1786" stopIfTrue="1" operator="equal">
      <formula>$AX$142</formula>
    </cfRule>
  </conditionalFormatting>
  <conditionalFormatting sqref="M437:O437">
    <cfRule type="cellIs" dxfId="1789" priority="1785" stopIfTrue="1" operator="equal">
      <formula>$AX$142</formula>
    </cfRule>
  </conditionalFormatting>
  <conditionalFormatting sqref="C437:D437">
    <cfRule type="cellIs" dxfId="1788" priority="1784" stopIfTrue="1" operator="equal">
      <formula>$AX$142</formula>
    </cfRule>
  </conditionalFormatting>
  <conditionalFormatting sqref="S437">
    <cfRule type="cellIs" dxfId="1787" priority="1783" stopIfTrue="1" operator="equal">
      <formula>$AX$141</formula>
    </cfRule>
  </conditionalFormatting>
  <conditionalFormatting sqref="L437">
    <cfRule type="cellIs" dxfId="1786" priority="1804" stopIfTrue="1" operator="equal">
      <formula>#REF!</formula>
    </cfRule>
  </conditionalFormatting>
  <conditionalFormatting sqref="AD438">
    <cfRule type="cellIs" dxfId="1785" priority="1781" stopIfTrue="1" operator="equal">
      <formula>$AX$142</formula>
    </cfRule>
  </conditionalFormatting>
  <conditionalFormatting sqref="P438">
    <cfRule type="cellIs" dxfId="1784" priority="1780" stopIfTrue="1" operator="equal">
      <formula>$AX$142</formula>
    </cfRule>
  </conditionalFormatting>
  <conditionalFormatting sqref="H438">
    <cfRule type="cellIs" dxfId="1783" priority="1779" stopIfTrue="1" operator="equal">
      <formula>$AX$142</formula>
    </cfRule>
  </conditionalFormatting>
  <conditionalFormatting sqref="AE438">
    <cfRule type="cellIs" dxfId="1782" priority="1778" stopIfTrue="1" operator="equal">
      <formula>$AX$142</formula>
    </cfRule>
  </conditionalFormatting>
  <conditionalFormatting sqref="Q438">
    <cfRule type="cellIs" dxfId="1781" priority="1777" stopIfTrue="1" operator="equal">
      <formula>$AX$142</formula>
    </cfRule>
  </conditionalFormatting>
  <conditionalFormatting sqref="AJ438">
    <cfRule type="cellIs" dxfId="1780" priority="1776" stopIfTrue="1" operator="equal">
      <formula>$AX$142</formula>
    </cfRule>
  </conditionalFormatting>
  <conditionalFormatting sqref="T438:U438">
    <cfRule type="cellIs" dxfId="1779" priority="1775" stopIfTrue="1" operator="equal">
      <formula>$AX$142</formula>
    </cfRule>
  </conditionalFormatting>
  <conditionalFormatting sqref="F438">
    <cfRule type="cellIs" dxfId="1778" priority="1774" stopIfTrue="1" operator="equal">
      <formula>$AX$142</formula>
    </cfRule>
  </conditionalFormatting>
  <conditionalFormatting sqref="AH438">
    <cfRule type="cellIs" dxfId="1777" priority="1773" stopIfTrue="1" operator="equal">
      <formula>$AX$142</formula>
    </cfRule>
  </conditionalFormatting>
  <conditionalFormatting sqref="AK438">
    <cfRule type="cellIs" dxfId="1776" priority="1772" stopIfTrue="1" operator="equal">
      <formula>$AX$142</formula>
    </cfRule>
  </conditionalFormatting>
  <conditionalFormatting sqref="G438">
    <cfRule type="cellIs" dxfId="1775" priority="1771" stopIfTrue="1" operator="equal">
      <formula>$AX$142</formula>
    </cfRule>
  </conditionalFormatting>
  <conditionalFormatting sqref="V438">
    <cfRule type="cellIs" dxfId="1774" priority="1770" stopIfTrue="1" operator="equal">
      <formula>$AX$142</formula>
    </cfRule>
  </conditionalFormatting>
  <conditionalFormatting sqref="AB438">
    <cfRule type="cellIs" dxfId="1773" priority="1769" stopIfTrue="1" operator="equal">
      <formula>$AX$142</formula>
    </cfRule>
  </conditionalFormatting>
  <conditionalFormatting sqref="W438">
    <cfRule type="cellIs" dxfId="1772" priority="1768" stopIfTrue="1" operator="equal">
      <formula>$AX$142</formula>
    </cfRule>
  </conditionalFormatting>
  <conditionalFormatting sqref="Z438:AA438">
    <cfRule type="cellIs" dxfId="1771" priority="1765" stopIfTrue="1" operator="equal">
      <formula>$AX$142</formula>
    </cfRule>
  </conditionalFormatting>
  <conditionalFormatting sqref="AF438:AG438">
    <cfRule type="cellIs" dxfId="1770" priority="1767" stopIfTrue="1" operator="equal">
      <formula>$AX$142</formula>
    </cfRule>
  </conditionalFormatting>
  <conditionalFormatting sqref="AC438">
    <cfRule type="cellIs" dxfId="1769" priority="1766" stopIfTrue="1" operator="equal">
      <formula>$AX$142</formula>
    </cfRule>
  </conditionalFormatting>
  <conditionalFormatting sqref="E438">
    <cfRule type="cellIs" dxfId="1768" priority="1764" stopIfTrue="1" operator="equal">
      <formula>$AX$142</formula>
    </cfRule>
  </conditionalFormatting>
  <conditionalFormatting sqref="M438:O438">
    <cfRule type="cellIs" dxfId="1767" priority="1763" stopIfTrue="1" operator="equal">
      <formula>$AX$142</formula>
    </cfRule>
  </conditionalFormatting>
  <conditionalFormatting sqref="C438:D438">
    <cfRule type="cellIs" dxfId="1766" priority="1762" stopIfTrue="1" operator="equal">
      <formula>$AX$142</formula>
    </cfRule>
  </conditionalFormatting>
  <conditionalFormatting sqref="S438">
    <cfRule type="cellIs" dxfId="1765" priority="1761" stopIfTrue="1" operator="equal">
      <formula>$AX$141</formula>
    </cfRule>
  </conditionalFormatting>
  <conditionalFormatting sqref="L438">
    <cfRule type="cellIs" dxfId="1764" priority="1782" stopIfTrue="1" operator="equal">
      <formula>#REF!</formula>
    </cfRule>
  </conditionalFormatting>
  <conditionalFormatting sqref="AD439">
    <cfRule type="cellIs" dxfId="1763" priority="1759" stopIfTrue="1" operator="equal">
      <formula>$AX$142</formula>
    </cfRule>
  </conditionalFormatting>
  <conditionalFormatting sqref="P439">
    <cfRule type="cellIs" dxfId="1762" priority="1758" stopIfTrue="1" operator="equal">
      <formula>$AX$142</formula>
    </cfRule>
  </conditionalFormatting>
  <conditionalFormatting sqref="H439">
    <cfRule type="cellIs" dxfId="1761" priority="1757" stopIfTrue="1" operator="equal">
      <formula>$AX$142</formula>
    </cfRule>
  </conditionalFormatting>
  <conditionalFormatting sqref="AE439">
    <cfRule type="cellIs" dxfId="1760" priority="1756" stopIfTrue="1" operator="equal">
      <formula>$AX$142</formula>
    </cfRule>
  </conditionalFormatting>
  <conditionalFormatting sqref="Q439">
    <cfRule type="cellIs" dxfId="1759" priority="1755" stopIfTrue="1" operator="equal">
      <formula>$AX$142</formula>
    </cfRule>
  </conditionalFormatting>
  <conditionalFormatting sqref="AJ439">
    <cfRule type="cellIs" dxfId="1758" priority="1754" stopIfTrue="1" operator="equal">
      <formula>$AX$142</formula>
    </cfRule>
  </conditionalFormatting>
  <conditionalFormatting sqref="T439:U439">
    <cfRule type="cellIs" dxfId="1757" priority="1753" stopIfTrue="1" operator="equal">
      <formula>$AX$142</formula>
    </cfRule>
  </conditionalFormatting>
  <conditionalFormatting sqref="F439">
    <cfRule type="cellIs" dxfId="1756" priority="1752" stopIfTrue="1" operator="equal">
      <formula>$AX$142</formula>
    </cfRule>
  </conditionalFormatting>
  <conditionalFormatting sqref="AH439">
    <cfRule type="cellIs" dxfId="1755" priority="1751" stopIfTrue="1" operator="equal">
      <formula>$AX$142</formula>
    </cfRule>
  </conditionalFormatting>
  <conditionalFormatting sqref="AK439">
    <cfRule type="cellIs" dxfId="1754" priority="1750" stopIfTrue="1" operator="equal">
      <formula>$AX$142</formula>
    </cfRule>
  </conditionalFormatting>
  <conditionalFormatting sqref="G439">
    <cfRule type="cellIs" dxfId="1753" priority="1749" stopIfTrue="1" operator="equal">
      <formula>$AX$142</formula>
    </cfRule>
  </conditionalFormatting>
  <conditionalFormatting sqref="V439">
    <cfRule type="cellIs" dxfId="1752" priority="1748" stopIfTrue="1" operator="equal">
      <formula>$AX$142</formula>
    </cfRule>
  </conditionalFormatting>
  <conditionalFormatting sqref="AB439">
    <cfRule type="cellIs" dxfId="1751" priority="1747" stopIfTrue="1" operator="equal">
      <formula>$AX$142</formula>
    </cfRule>
  </conditionalFormatting>
  <conditionalFormatting sqref="W439">
    <cfRule type="cellIs" dxfId="1750" priority="1746" stopIfTrue="1" operator="equal">
      <formula>$AX$142</formula>
    </cfRule>
  </conditionalFormatting>
  <conditionalFormatting sqref="Z439:AA439">
    <cfRule type="cellIs" dxfId="1749" priority="1743" stopIfTrue="1" operator="equal">
      <formula>$AX$142</formula>
    </cfRule>
  </conditionalFormatting>
  <conditionalFormatting sqref="AF439:AG439">
    <cfRule type="cellIs" dxfId="1748" priority="1745" stopIfTrue="1" operator="equal">
      <formula>$AX$142</formula>
    </cfRule>
  </conditionalFormatting>
  <conditionalFormatting sqref="AC439">
    <cfRule type="cellIs" dxfId="1747" priority="1744" stopIfTrue="1" operator="equal">
      <formula>$AX$142</formula>
    </cfRule>
  </conditionalFormatting>
  <conditionalFormatting sqref="E439">
    <cfRule type="cellIs" dxfId="1746" priority="1742" stopIfTrue="1" operator="equal">
      <formula>$AX$142</formula>
    </cfRule>
  </conditionalFormatting>
  <conditionalFormatting sqref="M439:O439">
    <cfRule type="cellIs" dxfId="1745" priority="1741" stopIfTrue="1" operator="equal">
      <formula>$AX$142</formula>
    </cfRule>
  </conditionalFormatting>
  <conditionalFormatting sqref="C439:D439">
    <cfRule type="cellIs" dxfId="1744" priority="1740" stopIfTrue="1" operator="equal">
      <formula>$AX$142</formula>
    </cfRule>
  </conditionalFormatting>
  <conditionalFormatting sqref="S439">
    <cfRule type="cellIs" dxfId="1743" priority="1739" stopIfTrue="1" operator="equal">
      <formula>$AX$141</formula>
    </cfRule>
  </conditionalFormatting>
  <conditionalFormatting sqref="L439">
    <cfRule type="cellIs" dxfId="1742" priority="1760" stopIfTrue="1" operator="equal">
      <formula>#REF!</formula>
    </cfRule>
  </conditionalFormatting>
  <conditionalFormatting sqref="AD440">
    <cfRule type="cellIs" dxfId="1741" priority="1737" stopIfTrue="1" operator="equal">
      <formula>$AX$142</formula>
    </cfRule>
  </conditionalFormatting>
  <conditionalFormatting sqref="P440">
    <cfRule type="cellIs" dxfId="1740" priority="1736" stopIfTrue="1" operator="equal">
      <formula>$AX$142</formula>
    </cfRule>
  </conditionalFormatting>
  <conditionalFormatting sqref="H440">
    <cfRule type="cellIs" dxfId="1739" priority="1735" stopIfTrue="1" operator="equal">
      <formula>$AX$142</formula>
    </cfRule>
  </conditionalFormatting>
  <conditionalFormatting sqref="AE440">
    <cfRule type="cellIs" dxfId="1738" priority="1734" stopIfTrue="1" operator="equal">
      <formula>$AX$142</formula>
    </cfRule>
  </conditionalFormatting>
  <conditionalFormatting sqref="Q440">
    <cfRule type="cellIs" dxfId="1737" priority="1733" stopIfTrue="1" operator="equal">
      <formula>$AX$142</formula>
    </cfRule>
  </conditionalFormatting>
  <conditionalFormatting sqref="AJ440">
    <cfRule type="cellIs" dxfId="1736" priority="1732" stopIfTrue="1" operator="equal">
      <formula>$AX$142</formula>
    </cfRule>
  </conditionalFormatting>
  <conditionalFormatting sqref="T440:U440">
    <cfRule type="cellIs" dxfId="1735" priority="1731" stopIfTrue="1" operator="equal">
      <formula>$AX$142</formula>
    </cfRule>
  </conditionalFormatting>
  <conditionalFormatting sqref="F440">
    <cfRule type="cellIs" dxfId="1734" priority="1730" stopIfTrue="1" operator="equal">
      <formula>$AX$142</formula>
    </cfRule>
  </conditionalFormatting>
  <conditionalFormatting sqref="AH440">
    <cfRule type="cellIs" dxfId="1733" priority="1729" stopIfTrue="1" operator="equal">
      <formula>$AX$142</formula>
    </cfRule>
  </conditionalFormatting>
  <conditionalFormatting sqref="AK440">
    <cfRule type="cellIs" dxfId="1732" priority="1728" stopIfTrue="1" operator="equal">
      <formula>$AX$142</formula>
    </cfRule>
  </conditionalFormatting>
  <conditionalFormatting sqref="G440">
    <cfRule type="cellIs" dxfId="1731" priority="1727" stopIfTrue="1" operator="equal">
      <formula>$AX$142</formula>
    </cfRule>
  </conditionalFormatting>
  <conditionalFormatting sqref="V440">
    <cfRule type="cellIs" dxfId="1730" priority="1726" stopIfTrue="1" operator="equal">
      <formula>$AX$142</formula>
    </cfRule>
  </conditionalFormatting>
  <conditionalFormatting sqref="AB440">
    <cfRule type="cellIs" dxfId="1729" priority="1725" stopIfTrue="1" operator="equal">
      <formula>$AX$142</formula>
    </cfRule>
  </conditionalFormatting>
  <conditionalFormatting sqref="W440">
    <cfRule type="cellIs" dxfId="1728" priority="1724" stopIfTrue="1" operator="equal">
      <formula>$AX$142</formula>
    </cfRule>
  </conditionalFormatting>
  <conditionalFormatting sqref="Z440:AA440">
    <cfRule type="cellIs" dxfId="1727" priority="1721" stopIfTrue="1" operator="equal">
      <formula>$AX$142</formula>
    </cfRule>
  </conditionalFormatting>
  <conditionalFormatting sqref="AF440:AG440">
    <cfRule type="cellIs" dxfId="1726" priority="1723" stopIfTrue="1" operator="equal">
      <formula>$AX$142</formula>
    </cfRule>
  </conditionalFormatting>
  <conditionalFormatting sqref="AC440">
    <cfRule type="cellIs" dxfId="1725" priority="1722" stopIfTrue="1" operator="equal">
      <formula>$AX$142</formula>
    </cfRule>
  </conditionalFormatting>
  <conditionalFormatting sqref="E440">
    <cfRule type="cellIs" dxfId="1724" priority="1720" stopIfTrue="1" operator="equal">
      <formula>$AX$142</formula>
    </cfRule>
  </conditionalFormatting>
  <conditionalFormatting sqref="M440:O440">
    <cfRule type="cellIs" dxfId="1723" priority="1719" stopIfTrue="1" operator="equal">
      <formula>$AX$142</formula>
    </cfRule>
  </conditionalFormatting>
  <conditionalFormatting sqref="C440:D440">
    <cfRule type="cellIs" dxfId="1722" priority="1718" stopIfTrue="1" operator="equal">
      <formula>$AX$142</formula>
    </cfRule>
  </conditionalFormatting>
  <conditionalFormatting sqref="S440">
    <cfRule type="cellIs" dxfId="1721" priority="1717" stopIfTrue="1" operator="equal">
      <formula>$AX$141</formula>
    </cfRule>
  </conditionalFormatting>
  <conditionalFormatting sqref="L440">
    <cfRule type="cellIs" dxfId="1720" priority="1738" stopIfTrue="1" operator="equal">
      <formula>#REF!</formula>
    </cfRule>
  </conditionalFormatting>
  <conditionalFormatting sqref="AD441">
    <cfRule type="cellIs" dxfId="1719" priority="1715" stopIfTrue="1" operator="equal">
      <formula>$AX$142</formula>
    </cfRule>
  </conditionalFormatting>
  <conditionalFormatting sqref="P441">
    <cfRule type="cellIs" dxfId="1718" priority="1714" stopIfTrue="1" operator="equal">
      <formula>$AX$142</formula>
    </cfRule>
  </conditionalFormatting>
  <conditionalFormatting sqref="H441">
    <cfRule type="cellIs" dxfId="1717" priority="1713" stopIfTrue="1" operator="equal">
      <formula>$AX$142</formula>
    </cfRule>
  </conditionalFormatting>
  <conditionalFormatting sqref="AE441">
    <cfRule type="cellIs" dxfId="1716" priority="1712" stopIfTrue="1" operator="equal">
      <formula>$AX$142</formula>
    </cfRule>
  </conditionalFormatting>
  <conditionalFormatting sqref="Q441">
    <cfRule type="cellIs" dxfId="1715" priority="1711" stopIfTrue="1" operator="equal">
      <formula>$AX$142</formula>
    </cfRule>
  </conditionalFormatting>
  <conditionalFormatting sqref="AJ441">
    <cfRule type="cellIs" dxfId="1714" priority="1710" stopIfTrue="1" operator="equal">
      <formula>$AX$142</formula>
    </cfRule>
  </conditionalFormatting>
  <conditionalFormatting sqref="T441:U441">
    <cfRule type="cellIs" dxfId="1713" priority="1709" stopIfTrue="1" operator="equal">
      <formula>$AX$142</formula>
    </cfRule>
  </conditionalFormatting>
  <conditionalFormatting sqref="F441">
    <cfRule type="cellIs" dxfId="1712" priority="1708" stopIfTrue="1" operator="equal">
      <formula>$AX$142</formula>
    </cfRule>
  </conditionalFormatting>
  <conditionalFormatting sqref="AH441">
    <cfRule type="cellIs" dxfId="1711" priority="1707" stopIfTrue="1" operator="equal">
      <formula>$AX$142</formula>
    </cfRule>
  </conditionalFormatting>
  <conditionalFormatting sqref="AK441">
    <cfRule type="cellIs" dxfId="1710" priority="1706" stopIfTrue="1" operator="equal">
      <formula>$AX$142</formula>
    </cfRule>
  </conditionalFormatting>
  <conditionalFormatting sqref="G441">
    <cfRule type="cellIs" dxfId="1709" priority="1705" stopIfTrue="1" operator="equal">
      <formula>$AX$142</formula>
    </cfRule>
  </conditionalFormatting>
  <conditionalFormatting sqref="V441">
    <cfRule type="cellIs" dxfId="1708" priority="1704" stopIfTrue="1" operator="equal">
      <formula>$AX$142</formula>
    </cfRule>
  </conditionalFormatting>
  <conditionalFormatting sqref="AB441">
    <cfRule type="cellIs" dxfId="1707" priority="1703" stopIfTrue="1" operator="equal">
      <formula>$AX$142</formula>
    </cfRule>
  </conditionalFormatting>
  <conditionalFormatting sqref="W441">
    <cfRule type="cellIs" dxfId="1706" priority="1702" stopIfTrue="1" operator="equal">
      <formula>$AX$142</formula>
    </cfRule>
  </conditionalFormatting>
  <conditionalFormatting sqref="Z441:AA441">
    <cfRule type="cellIs" dxfId="1705" priority="1699" stopIfTrue="1" operator="equal">
      <formula>$AX$142</formula>
    </cfRule>
  </conditionalFormatting>
  <conditionalFormatting sqref="AF441:AG441">
    <cfRule type="cellIs" dxfId="1704" priority="1701" stopIfTrue="1" operator="equal">
      <formula>$AX$142</formula>
    </cfRule>
  </conditionalFormatting>
  <conditionalFormatting sqref="AC441">
    <cfRule type="cellIs" dxfId="1703" priority="1700" stopIfTrue="1" operator="equal">
      <formula>$AX$142</formula>
    </cfRule>
  </conditionalFormatting>
  <conditionalFormatting sqref="E441">
    <cfRule type="cellIs" dxfId="1702" priority="1698" stopIfTrue="1" operator="equal">
      <formula>$AX$142</formula>
    </cfRule>
  </conditionalFormatting>
  <conditionalFormatting sqref="M441:O441">
    <cfRule type="cellIs" dxfId="1701" priority="1697" stopIfTrue="1" operator="equal">
      <formula>$AX$142</formula>
    </cfRule>
  </conditionalFormatting>
  <conditionalFormatting sqref="C441:D441">
    <cfRule type="cellIs" dxfId="1700" priority="1696" stopIfTrue="1" operator="equal">
      <formula>$AX$142</formula>
    </cfRule>
  </conditionalFormatting>
  <conditionalFormatting sqref="S441">
    <cfRule type="cellIs" dxfId="1699" priority="1695" stopIfTrue="1" operator="equal">
      <formula>$AX$141</formula>
    </cfRule>
  </conditionalFormatting>
  <conditionalFormatting sqref="L441">
    <cfRule type="cellIs" dxfId="1698" priority="1716" stopIfTrue="1" operator="equal">
      <formula>#REF!</formula>
    </cfRule>
  </conditionalFormatting>
  <conditionalFormatting sqref="AD442">
    <cfRule type="cellIs" dxfId="1697" priority="1693" stopIfTrue="1" operator="equal">
      <formula>$AX$142</formula>
    </cfRule>
  </conditionalFormatting>
  <conditionalFormatting sqref="P442">
    <cfRule type="cellIs" dxfId="1696" priority="1692" stopIfTrue="1" operator="equal">
      <formula>$AX$142</formula>
    </cfRule>
  </conditionalFormatting>
  <conditionalFormatting sqref="H442">
    <cfRule type="cellIs" dxfId="1695" priority="1691" stopIfTrue="1" operator="equal">
      <formula>$AX$142</formula>
    </cfRule>
  </conditionalFormatting>
  <conditionalFormatting sqref="AE442">
    <cfRule type="cellIs" dxfId="1694" priority="1690" stopIfTrue="1" operator="equal">
      <formula>$AX$142</formula>
    </cfRule>
  </conditionalFormatting>
  <conditionalFormatting sqref="Q442">
    <cfRule type="cellIs" dxfId="1693" priority="1689" stopIfTrue="1" operator="equal">
      <formula>$AX$142</formula>
    </cfRule>
  </conditionalFormatting>
  <conditionalFormatting sqref="AJ442">
    <cfRule type="cellIs" dxfId="1692" priority="1688" stopIfTrue="1" operator="equal">
      <formula>$AX$142</formula>
    </cfRule>
  </conditionalFormatting>
  <conditionalFormatting sqref="T442:U442">
    <cfRule type="cellIs" dxfId="1691" priority="1687" stopIfTrue="1" operator="equal">
      <formula>$AX$142</formula>
    </cfRule>
  </conditionalFormatting>
  <conditionalFormatting sqref="F442">
    <cfRule type="cellIs" dxfId="1690" priority="1686" stopIfTrue="1" operator="equal">
      <formula>$AX$142</formula>
    </cfRule>
  </conditionalFormatting>
  <conditionalFormatting sqref="AH442">
    <cfRule type="cellIs" dxfId="1689" priority="1685" stopIfTrue="1" operator="equal">
      <formula>$AX$142</formula>
    </cfRule>
  </conditionalFormatting>
  <conditionalFormatting sqref="AK442">
    <cfRule type="cellIs" dxfId="1688" priority="1684" stopIfTrue="1" operator="equal">
      <formula>$AX$142</formula>
    </cfRule>
  </conditionalFormatting>
  <conditionalFormatting sqref="G442">
    <cfRule type="cellIs" dxfId="1687" priority="1683" stopIfTrue="1" operator="equal">
      <formula>$AX$142</formula>
    </cfRule>
  </conditionalFormatting>
  <conditionalFormatting sqref="V442">
    <cfRule type="cellIs" dxfId="1686" priority="1682" stopIfTrue="1" operator="equal">
      <formula>$AX$142</formula>
    </cfRule>
  </conditionalFormatting>
  <conditionalFormatting sqref="AB442">
    <cfRule type="cellIs" dxfId="1685" priority="1681" stopIfTrue="1" operator="equal">
      <formula>$AX$142</formula>
    </cfRule>
  </conditionalFormatting>
  <conditionalFormatting sqref="W442">
    <cfRule type="cellIs" dxfId="1684" priority="1680" stopIfTrue="1" operator="equal">
      <formula>$AX$142</formula>
    </cfRule>
  </conditionalFormatting>
  <conditionalFormatting sqref="Z442:AA442">
    <cfRule type="cellIs" dxfId="1683" priority="1677" stopIfTrue="1" operator="equal">
      <formula>$AX$142</formula>
    </cfRule>
  </conditionalFormatting>
  <conditionalFormatting sqref="AF442:AG442">
    <cfRule type="cellIs" dxfId="1682" priority="1679" stopIfTrue="1" operator="equal">
      <formula>$AX$142</formula>
    </cfRule>
  </conditionalFormatting>
  <conditionalFormatting sqref="AC442">
    <cfRule type="cellIs" dxfId="1681" priority="1678" stopIfTrue="1" operator="equal">
      <formula>$AX$142</formula>
    </cfRule>
  </conditionalFormatting>
  <conditionalFormatting sqref="E442">
    <cfRule type="cellIs" dxfId="1680" priority="1676" stopIfTrue="1" operator="equal">
      <formula>$AX$142</formula>
    </cfRule>
  </conditionalFormatting>
  <conditionalFormatting sqref="M442:O442">
    <cfRule type="cellIs" dxfId="1679" priority="1675" stopIfTrue="1" operator="equal">
      <formula>$AX$142</formula>
    </cfRule>
  </conditionalFormatting>
  <conditionalFormatting sqref="C442:D442">
    <cfRule type="cellIs" dxfId="1678" priority="1674" stopIfTrue="1" operator="equal">
      <formula>$AX$142</formula>
    </cfRule>
  </conditionalFormatting>
  <conditionalFormatting sqref="S442">
    <cfRule type="cellIs" dxfId="1677" priority="1673" stopIfTrue="1" operator="equal">
      <formula>$AX$141</formula>
    </cfRule>
  </conditionalFormatting>
  <conditionalFormatting sqref="L442">
    <cfRule type="cellIs" dxfId="1676" priority="1694" stopIfTrue="1" operator="equal">
      <formula>#REF!</formula>
    </cfRule>
  </conditionalFormatting>
  <conditionalFormatting sqref="AD443">
    <cfRule type="cellIs" dxfId="1675" priority="1671" stopIfTrue="1" operator="equal">
      <formula>$AX$142</formula>
    </cfRule>
  </conditionalFormatting>
  <conditionalFormatting sqref="P443">
    <cfRule type="cellIs" dxfId="1674" priority="1670" stopIfTrue="1" operator="equal">
      <formula>$AX$142</formula>
    </cfRule>
  </conditionalFormatting>
  <conditionalFormatting sqref="H443">
    <cfRule type="cellIs" dxfId="1673" priority="1669" stopIfTrue="1" operator="equal">
      <formula>$AX$142</formula>
    </cfRule>
  </conditionalFormatting>
  <conditionalFormatting sqref="AE443">
    <cfRule type="cellIs" dxfId="1672" priority="1668" stopIfTrue="1" operator="equal">
      <formula>$AX$142</formula>
    </cfRule>
  </conditionalFormatting>
  <conditionalFormatting sqref="Q443">
    <cfRule type="cellIs" dxfId="1671" priority="1667" stopIfTrue="1" operator="equal">
      <formula>$AX$142</formula>
    </cfRule>
  </conditionalFormatting>
  <conditionalFormatting sqref="AJ443">
    <cfRule type="cellIs" dxfId="1670" priority="1666" stopIfTrue="1" operator="equal">
      <formula>$AX$142</formula>
    </cfRule>
  </conditionalFormatting>
  <conditionalFormatting sqref="T443:U443">
    <cfRule type="cellIs" dxfId="1669" priority="1665" stopIfTrue="1" operator="equal">
      <formula>$AX$142</formula>
    </cfRule>
  </conditionalFormatting>
  <conditionalFormatting sqref="F443">
    <cfRule type="cellIs" dxfId="1668" priority="1664" stopIfTrue="1" operator="equal">
      <formula>$AX$142</formula>
    </cfRule>
  </conditionalFormatting>
  <conditionalFormatting sqref="AH443">
    <cfRule type="cellIs" dxfId="1667" priority="1663" stopIfTrue="1" operator="equal">
      <formula>$AX$142</formula>
    </cfRule>
  </conditionalFormatting>
  <conditionalFormatting sqref="AK443">
    <cfRule type="cellIs" dxfId="1666" priority="1662" stopIfTrue="1" operator="equal">
      <formula>$AX$142</formula>
    </cfRule>
  </conditionalFormatting>
  <conditionalFormatting sqref="G443">
    <cfRule type="cellIs" dxfId="1665" priority="1661" stopIfTrue="1" operator="equal">
      <formula>$AX$142</formula>
    </cfRule>
  </conditionalFormatting>
  <conditionalFormatting sqref="V443">
    <cfRule type="cellIs" dxfId="1664" priority="1660" stopIfTrue="1" operator="equal">
      <formula>$AX$142</formula>
    </cfRule>
  </conditionalFormatting>
  <conditionalFormatting sqref="AB443">
    <cfRule type="cellIs" dxfId="1663" priority="1659" stopIfTrue="1" operator="equal">
      <formula>$AX$142</formula>
    </cfRule>
  </conditionalFormatting>
  <conditionalFormatting sqref="W443">
    <cfRule type="cellIs" dxfId="1662" priority="1658" stopIfTrue="1" operator="equal">
      <formula>$AX$142</formula>
    </cfRule>
  </conditionalFormatting>
  <conditionalFormatting sqref="Z443:AA443">
    <cfRule type="cellIs" dxfId="1661" priority="1655" stopIfTrue="1" operator="equal">
      <formula>$AX$142</formula>
    </cfRule>
  </conditionalFormatting>
  <conditionalFormatting sqref="AF443:AG443">
    <cfRule type="cellIs" dxfId="1660" priority="1657" stopIfTrue="1" operator="equal">
      <formula>$AX$142</formula>
    </cfRule>
  </conditionalFormatting>
  <conditionalFormatting sqref="AC443">
    <cfRule type="cellIs" dxfId="1659" priority="1656" stopIfTrue="1" operator="equal">
      <formula>$AX$142</formula>
    </cfRule>
  </conditionalFormatting>
  <conditionalFormatting sqref="E443">
    <cfRule type="cellIs" dxfId="1658" priority="1654" stopIfTrue="1" operator="equal">
      <formula>$AX$142</formula>
    </cfRule>
  </conditionalFormatting>
  <conditionalFormatting sqref="M443:O443">
    <cfRule type="cellIs" dxfId="1657" priority="1653" stopIfTrue="1" operator="equal">
      <formula>$AX$142</formula>
    </cfRule>
  </conditionalFormatting>
  <conditionalFormatting sqref="C443:D443">
    <cfRule type="cellIs" dxfId="1656" priority="1652" stopIfTrue="1" operator="equal">
      <formula>$AX$142</formula>
    </cfRule>
  </conditionalFormatting>
  <conditionalFormatting sqref="S443">
    <cfRule type="cellIs" dxfId="1655" priority="1651" stopIfTrue="1" operator="equal">
      <formula>$AX$141</formula>
    </cfRule>
  </conditionalFormatting>
  <conditionalFormatting sqref="L443">
    <cfRule type="cellIs" dxfId="1654" priority="1672" stopIfTrue="1" operator="equal">
      <formula>#REF!</formula>
    </cfRule>
  </conditionalFormatting>
  <conditionalFormatting sqref="AD444">
    <cfRule type="cellIs" dxfId="1653" priority="1649" stopIfTrue="1" operator="equal">
      <formula>$AX$142</formula>
    </cfRule>
  </conditionalFormatting>
  <conditionalFormatting sqref="P444">
    <cfRule type="cellIs" dxfId="1652" priority="1648" stopIfTrue="1" operator="equal">
      <formula>$AX$142</formula>
    </cfRule>
  </conditionalFormatting>
  <conditionalFormatting sqref="H444">
    <cfRule type="cellIs" dxfId="1651" priority="1647" stopIfTrue="1" operator="equal">
      <formula>$AX$142</formula>
    </cfRule>
  </conditionalFormatting>
  <conditionalFormatting sqref="AE444">
    <cfRule type="cellIs" dxfId="1650" priority="1646" stopIfTrue="1" operator="equal">
      <formula>$AX$142</formula>
    </cfRule>
  </conditionalFormatting>
  <conditionalFormatting sqref="Q444">
    <cfRule type="cellIs" dxfId="1649" priority="1645" stopIfTrue="1" operator="equal">
      <formula>$AX$142</formula>
    </cfRule>
  </conditionalFormatting>
  <conditionalFormatting sqref="AJ444">
    <cfRule type="cellIs" dxfId="1648" priority="1644" stopIfTrue="1" operator="equal">
      <formula>$AX$142</formula>
    </cfRule>
  </conditionalFormatting>
  <conditionalFormatting sqref="T444:U444">
    <cfRule type="cellIs" dxfId="1647" priority="1643" stopIfTrue="1" operator="equal">
      <formula>$AX$142</formula>
    </cfRule>
  </conditionalFormatting>
  <conditionalFormatting sqref="F444">
    <cfRule type="cellIs" dxfId="1646" priority="1642" stopIfTrue="1" operator="equal">
      <formula>$AX$142</formula>
    </cfRule>
  </conditionalFormatting>
  <conditionalFormatting sqref="AH444">
    <cfRule type="cellIs" dxfId="1645" priority="1641" stopIfTrue="1" operator="equal">
      <formula>$AX$142</formula>
    </cfRule>
  </conditionalFormatting>
  <conditionalFormatting sqref="AK444">
    <cfRule type="cellIs" dxfId="1644" priority="1640" stopIfTrue="1" operator="equal">
      <formula>$AX$142</formula>
    </cfRule>
  </conditionalFormatting>
  <conditionalFormatting sqref="G444">
    <cfRule type="cellIs" dxfId="1643" priority="1639" stopIfTrue="1" operator="equal">
      <formula>$AX$142</formula>
    </cfRule>
  </conditionalFormatting>
  <conditionalFormatting sqref="V444">
    <cfRule type="cellIs" dxfId="1642" priority="1638" stopIfTrue="1" operator="equal">
      <formula>$AX$142</formula>
    </cfRule>
  </conditionalFormatting>
  <conditionalFormatting sqref="AB444">
    <cfRule type="cellIs" dxfId="1641" priority="1637" stopIfTrue="1" operator="equal">
      <formula>$AX$142</formula>
    </cfRule>
  </conditionalFormatting>
  <conditionalFormatting sqref="W444">
    <cfRule type="cellIs" dxfId="1640" priority="1636" stopIfTrue="1" operator="equal">
      <formula>$AX$142</formula>
    </cfRule>
  </conditionalFormatting>
  <conditionalFormatting sqref="Z444:AA444">
    <cfRule type="cellIs" dxfId="1639" priority="1633" stopIfTrue="1" operator="equal">
      <formula>$AX$142</formula>
    </cfRule>
  </conditionalFormatting>
  <conditionalFormatting sqref="AF444:AG444">
    <cfRule type="cellIs" dxfId="1638" priority="1635" stopIfTrue="1" operator="equal">
      <formula>$AX$142</formula>
    </cfRule>
  </conditionalFormatting>
  <conditionalFormatting sqref="AC444">
    <cfRule type="cellIs" dxfId="1637" priority="1634" stopIfTrue="1" operator="equal">
      <formula>$AX$142</formula>
    </cfRule>
  </conditionalFormatting>
  <conditionalFormatting sqref="E444">
    <cfRule type="cellIs" dxfId="1636" priority="1632" stopIfTrue="1" operator="equal">
      <formula>$AX$142</formula>
    </cfRule>
  </conditionalFormatting>
  <conditionalFormatting sqref="M444:O444">
    <cfRule type="cellIs" dxfId="1635" priority="1631" stopIfTrue="1" operator="equal">
      <formula>$AX$142</formula>
    </cfRule>
  </conditionalFormatting>
  <conditionalFormatting sqref="C444:D444">
    <cfRule type="cellIs" dxfId="1634" priority="1630" stopIfTrue="1" operator="equal">
      <formula>$AX$142</formula>
    </cfRule>
  </conditionalFormatting>
  <conditionalFormatting sqref="S444">
    <cfRule type="cellIs" dxfId="1633" priority="1629" stopIfTrue="1" operator="equal">
      <formula>$AX$141</formula>
    </cfRule>
  </conditionalFormatting>
  <conditionalFormatting sqref="L444">
    <cfRule type="cellIs" dxfId="1632" priority="1650" stopIfTrue="1" operator="equal">
      <formula>#REF!</formula>
    </cfRule>
  </conditionalFormatting>
  <conditionalFormatting sqref="AD445">
    <cfRule type="cellIs" dxfId="1631" priority="1627" stopIfTrue="1" operator="equal">
      <formula>$AX$142</formula>
    </cfRule>
  </conditionalFormatting>
  <conditionalFormatting sqref="P445">
    <cfRule type="cellIs" dxfId="1630" priority="1626" stopIfTrue="1" operator="equal">
      <formula>$AX$142</formula>
    </cfRule>
  </conditionalFormatting>
  <conditionalFormatting sqref="H445">
    <cfRule type="cellIs" dxfId="1629" priority="1625" stopIfTrue="1" operator="equal">
      <formula>$AX$142</formula>
    </cfRule>
  </conditionalFormatting>
  <conditionalFormatting sqref="AE445">
    <cfRule type="cellIs" dxfId="1628" priority="1624" stopIfTrue="1" operator="equal">
      <formula>$AX$142</formula>
    </cfRule>
  </conditionalFormatting>
  <conditionalFormatting sqref="Q445">
    <cfRule type="cellIs" dxfId="1627" priority="1623" stopIfTrue="1" operator="equal">
      <formula>$AX$142</formula>
    </cfRule>
  </conditionalFormatting>
  <conditionalFormatting sqref="AJ445">
    <cfRule type="cellIs" dxfId="1626" priority="1622" stopIfTrue="1" operator="equal">
      <formula>$AX$142</formula>
    </cfRule>
  </conditionalFormatting>
  <conditionalFormatting sqref="T445:U445">
    <cfRule type="cellIs" dxfId="1625" priority="1621" stopIfTrue="1" operator="equal">
      <formula>$AX$142</formula>
    </cfRule>
  </conditionalFormatting>
  <conditionalFormatting sqref="F445">
    <cfRule type="cellIs" dxfId="1624" priority="1620" stopIfTrue="1" operator="equal">
      <formula>$AX$142</formula>
    </cfRule>
  </conditionalFormatting>
  <conditionalFormatting sqref="AH445">
    <cfRule type="cellIs" dxfId="1623" priority="1619" stopIfTrue="1" operator="equal">
      <formula>$AX$142</formula>
    </cfRule>
  </conditionalFormatting>
  <conditionalFormatting sqref="AK445">
    <cfRule type="cellIs" dxfId="1622" priority="1618" stopIfTrue="1" operator="equal">
      <formula>$AX$142</formula>
    </cfRule>
  </conditionalFormatting>
  <conditionalFormatting sqref="G445">
    <cfRule type="cellIs" dxfId="1621" priority="1617" stopIfTrue="1" operator="equal">
      <formula>$AX$142</formula>
    </cfRule>
  </conditionalFormatting>
  <conditionalFormatting sqref="V445">
    <cfRule type="cellIs" dxfId="1620" priority="1616" stopIfTrue="1" operator="equal">
      <formula>$AX$142</formula>
    </cfRule>
  </conditionalFormatting>
  <conditionalFormatting sqref="AB445">
    <cfRule type="cellIs" dxfId="1619" priority="1615" stopIfTrue="1" operator="equal">
      <formula>$AX$142</formula>
    </cfRule>
  </conditionalFormatting>
  <conditionalFormatting sqref="W445">
    <cfRule type="cellIs" dxfId="1618" priority="1614" stopIfTrue="1" operator="equal">
      <formula>$AX$142</formula>
    </cfRule>
  </conditionalFormatting>
  <conditionalFormatting sqref="Z445:AA445">
    <cfRule type="cellIs" dxfId="1617" priority="1611" stopIfTrue="1" operator="equal">
      <formula>$AX$142</formula>
    </cfRule>
  </conditionalFormatting>
  <conditionalFormatting sqref="AF445:AG445">
    <cfRule type="cellIs" dxfId="1616" priority="1613" stopIfTrue="1" operator="equal">
      <formula>$AX$142</formula>
    </cfRule>
  </conditionalFormatting>
  <conditionalFormatting sqref="AC445">
    <cfRule type="cellIs" dxfId="1615" priority="1612" stopIfTrue="1" operator="equal">
      <formula>$AX$142</formula>
    </cfRule>
  </conditionalFormatting>
  <conditionalFormatting sqref="E445">
    <cfRule type="cellIs" dxfId="1614" priority="1610" stopIfTrue="1" operator="equal">
      <formula>$AX$142</formula>
    </cfRule>
  </conditionalFormatting>
  <conditionalFormatting sqref="M445:O445">
    <cfRule type="cellIs" dxfId="1613" priority="1609" stopIfTrue="1" operator="equal">
      <formula>$AX$142</formula>
    </cfRule>
  </conditionalFormatting>
  <conditionalFormatting sqref="C445:D445">
    <cfRule type="cellIs" dxfId="1612" priority="1608" stopIfTrue="1" operator="equal">
      <formula>$AX$142</formula>
    </cfRule>
  </conditionalFormatting>
  <conditionalFormatting sqref="S445">
    <cfRule type="cellIs" dxfId="1611" priority="1607" stopIfTrue="1" operator="equal">
      <formula>$AX$141</formula>
    </cfRule>
  </conditionalFormatting>
  <conditionalFormatting sqref="L445">
    <cfRule type="cellIs" dxfId="1610" priority="1628" stopIfTrue="1" operator="equal">
      <formula>#REF!</formula>
    </cfRule>
  </conditionalFormatting>
  <conditionalFormatting sqref="AD446">
    <cfRule type="cellIs" dxfId="1609" priority="1605" stopIfTrue="1" operator="equal">
      <formula>$AX$142</formula>
    </cfRule>
  </conditionalFormatting>
  <conditionalFormatting sqref="P446">
    <cfRule type="cellIs" dxfId="1608" priority="1604" stopIfTrue="1" operator="equal">
      <formula>$AX$142</formula>
    </cfRule>
  </conditionalFormatting>
  <conditionalFormatting sqref="H446">
    <cfRule type="cellIs" dxfId="1607" priority="1603" stopIfTrue="1" operator="equal">
      <formula>$AX$142</formula>
    </cfRule>
  </conditionalFormatting>
  <conditionalFormatting sqref="AE446">
    <cfRule type="cellIs" dxfId="1606" priority="1602" stopIfTrue="1" operator="equal">
      <formula>$AX$142</formula>
    </cfRule>
  </conditionalFormatting>
  <conditionalFormatting sqref="Q446">
    <cfRule type="cellIs" dxfId="1605" priority="1601" stopIfTrue="1" operator="equal">
      <formula>$AX$142</formula>
    </cfRule>
  </conditionalFormatting>
  <conditionalFormatting sqref="AJ446">
    <cfRule type="cellIs" dxfId="1604" priority="1600" stopIfTrue="1" operator="equal">
      <formula>$AX$142</formula>
    </cfRule>
  </conditionalFormatting>
  <conditionalFormatting sqref="T446:U446">
    <cfRule type="cellIs" dxfId="1603" priority="1599" stopIfTrue="1" operator="equal">
      <formula>$AX$142</formula>
    </cfRule>
  </conditionalFormatting>
  <conditionalFormatting sqref="F446">
    <cfRule type="cellIs" dxfId="1602" priority="1598" stopIfTrue="1" operator="equal">
      <formula>$AX$142</formula>
    </cfRule>
  </conditionalFormatting>
  <conditionalFormatting sqref="AH446">
    <cfRule type="cellIs" dxfId="1601" priority="1597" stopIfTrue="1" operator="equal">
      <formula>$AX$142</formula>
    </cfRule>
  </conditionalFormatting>
  <conditionalFormatting sqref="AK446">
    <cfRule type="cellIs" dxfId="1600" priority="1596" stopIfTrue="1" operator="equal">
      <formula>$AX$142</formula>
    </cfRule>
  </conditionalFormatting>
  <conditionalFormatting sqref="G446">
    <cfRule type="cellIs" dxfId="1599" priority="1595" stopIfTrue="1" operator="equal">
      <formula>$AX$142</formula>
    </cfRule>
  </conditionalFormatting>
  <conditionalFormatting sqref="V446">
    <cfRule type="cellIs" dxfId="1598" priority="1594" stopIfTrue="1" operator="equal">
      <formula>$AX$142</formula>
    </cfRule>
  </conditionalFormatting>
  <conditionalFormatting sqref="AB446">
    <cfRule type="cellIs" dxfId="1597" priority="1593" stopIfTrue="1" operator="equal">
      <formula>$AX$142</formula>
    </cfRule>
  </conditionalFormatting>
  <conditionalFormatting sqref="W446">
    <cfRule type="cellIs" dxfId="1596" priority="1592" stopIfTrue="1" operator="equal">
      <formula>$AX$142</formula>
    </cfRule>
  </conditionalFormatting>
  <conditionalFormatting sqref="Z446:AA446">
    <cfRule type="cellIs" dxfId="1595" priority="1589" stopIfTrue="1" operator="equal">
      <formula>$AX$142</formula>
    </cfRule>
  </conditionalFormatting>
  <conditionalFormatting sqref="AF446:AG446">
    <cfRule type="cellIs" dxfId="1594" priority="1591" stopIfTrue="1" operator="equal">
      <formula>$AX$142</formula>
    </cfRule>
  </conditionalFormatting>
  <conditionalFormatting sqref="AC446">
    <cfRule type="cellIs" dxfId="1593" priority="1590" stopIfTrue="1" operator="equal">
      <formula>$AX$142</formula>
    </cfRule>
  </conditionalFormatting>
  <conditionalFormatting sqref="E446">
    <cfRule type="cellIs" dxfId="1592" priority="1588" stopIfTrue="1" operator="equal">
      <formula>$AX$142</formula>
    </cfRule>
  </conditionalFormatting>
  <conditionalFormatting sqref="M446:O446">
    <cfRule type="cellIs" dxfId="1591" priority="1587" stopIfTrue="1" operator="equal">
      <formula>$AX$142</formula>
    </cfRule>
  </conditionalFormatting>
  <conditionalFormatting sqref="C446:D446">
    <cfRule type="cellIs" dxfId="1590" priority="1586" stopIfTrue="1" operator="equal">
      <formula>$AX$142</formula>
    </cfRule>
  </conditionalFormatting>
  <conditionalFormatting sqref="S446">
    <cfRule type="cellIs" dxfId="1589" priority="1585" stopIfTrue="1" operator="equal">
      <formula>$AX$141</formula>
    </cfRule>
  </conditionalFormatting>
  <conditionalFormatting sqref="L446">
    <cfRule type="cellIs" dxfId="1588" priority="1606" stopIfTrue="1" operator="equal">
      <formula>#REF!</formula>
    </cfRule>
  </conditionalFormatting>
  <conditionalFormatting sqref="AD447">
    <cfRule type="cellIs" dxfId="1587" priority="1583" stopIfTrue="1" operator="equal">
      <formula>$AX$142</formula>
    </cfRule>
  </conditionalFormatting>
  <conditionalFormatting sqref="P447">
    <cfRule type="cellIs" dxfId="1586" priority="1582" stopIfTrue="1" operator="equal">
      <formula>$AX$142</formula>
    </cfRule>
  </conditionalFormatting>
  <conditionalFormatting sqref="H447">
    <cfRule type="cellIs" dxfId="1585" priority="1581" stopIfTrue="1" operator="equal">
      <formula>$AX$142</formula>
    </cfRule>
  </conditionalFormatting>
  <conditionalFormatting sqref="AE447">
    <cfRule type="cellIs" dxfId="1584" priority="1580" stopIfTrue="1" operator="equal">
      <formula>$AX$142</formula>
    </cfRule>
  </conditionalFormatting>
  <conditionalFormatting sqref="Q447">
    <cfRule type="cellIs" dxfId="1583" priority="1579" stopIfTrue="1" operator="equal">
      <formula>$AX$142</formula>
    </cfRule>
  </conditionalFormatting>
  <conditionalFormatting sqref="AJ447">
    <cfRule type="cellIs" dxfId="1582" priority="1578" stopIfTrue="1" operator="equal">
      <formula>$AX$142</formula>
    </cfRule>
  </conditionalFormatting>
  <conditionalFormatting sqref="T447:U447">
    <cfRule type="cellIs" dxfId="1581" priority="1577" stopIfTrue="1" operator="equal">
      <formula>$AX$142</formula>
    </cfRule>
  </conditionalFormatting>
  <conditionalFormatting sqref="F447">
    <cfRule type="cellIs" dxfId="1580" priority="1576" stopIfTrue="1" operator="equal">
      <formula>$AX$142</formula>
    </cfRule>
  </conditionalFormatting>
  <conditionalFormatting sqref="AH447">
    <cfRule type="cellIs" dxfId="1579" priority="1575" stopIfTrue="1" operator="equal">
      <formula>$AX$142</formula>
    </cfRule>
  </conditionalFormatting>
  <conditionalFormatting sqref="AK447">
    <cfRule type="cellIs" dxfId="1578" priority="1574" stopIfTrue="1" operator="equal">
      <formula>$AX$142</formula>
    </cfRule>
  </conditionalFormatting>
  <conditionalFormatting sqref="G447">
    <cfRule type="cellIs" dxfId="1577" priority="1573" stopIfTrue="1" operator="equal">
      <formula>$AX$142</formula>
    </cfRule>
  </conditionalFormatting>
  <conditionalFormatting sqref="V447">
    <cfRule type="cellIs" dxfId="1576" priority="1572" stopIfTrue="1" operator="equal">
      <formula>$AX$142</formula>
    </cfRule>
  </conditionalFormatting>
  <conditionalFormatting sqref="AB447">
    <cfRule type="cellIs" dxfId="1575" priority="1571" stopIfTrue="1" operator="equal">
      <formula>$AX$142</formula>
    </cfRule>
  </conditionalFormatting>
  <conditionalFormatting sqref="W447">
    <cfRule type="cellIs" dxfId="1574" priority="1570" stopIfTrue="1" operator="equal">
      <formula>$AX$142</formula>
    </cfRule>
  </conditionalFormatting>
  <conditionalFormatting sqref="Z447:AA447">
    <cfRule type="cellIs" dxfId="1573" priority="1567" stopIfTrue="1" operator="equal">
      <formula>$AX$142</formula>
    </cfRule>
  </conditionalFormatting>
  <conditionalFormatting sqref="AF447:AG447">
    <cfRule type="cellIs" dxfId="1572" priority="1569" stopIfTrue="1" operator="equal">
      <formula>$AX$142</formula>
    </cfRule>
  </conditionalFormatting>
  <conditionalFormatting sqref="AC447">
    <cfRule type="cellIs" dxfId="1571" priority="1568" stopIfTrue="1" operator="equal">
      <formula>$AX$142</formula>
    </cfRule>
  </conditionalFormatting>
  <conditionalFormatting sqref="E447">
    <cfRule type="cellIs" dxfId="1570" priority="1566" stopIfTrue="1" operator="equal">
      <formula>$AX$142</formula>
    </cfRule>
  </conditionalFormatting>
  <conditionalFormatting sqref="M447:O447">
    <cfRule type="cellIs" dxfId="1569" priority="1565" stopIfTrue="1" operator="equal">
      <formula>$AX$142</formula>
    </cfRule>
  </conditionalFormatting>
  <conditionalFormatting sqref="C447:D447">
    <cfRule type="cellIs" dxfId="1568" priority="1564" stopIfTrue="1" operator="equal">
      <formula>$AX$142</formula>
    </cfRule>
  </conditionalFormatting>
  <conditionalFormatting sqref="S447">
    <cfRule type="cellIs" dxfId="1567" priority="1563" stopIfTrue="1" operator="equal">
      <formula>$AX$141</formula>
    </cfRule>
  </conditionalFormatting>
  <conditionalFormatting sqref="L447">
    <cfRule type="cellIs" dxfId="1566" priority="1584" stopIfTrue="1" operator="equal">
      <formula>#REF!</formula>
    </cfRule>
  </conditionalFormatting>
  <conditionalFormatting sqref="AD448">
    <cfRule type="cellIs" dxfId="1565" priority="1561" stopIfTrue="1" operator="equal">
      <formula>$AX$142</formula>
    </cfRule>
  </conditionalFormatting>
  <conditionalFormatting sqref="P448">
    <cfRule type="cellIs" dxfId="1564" priority="1560" stopIfTrue="1" operator="equal">
      <formula>$AX$142</formula>
    </cfRule>
  </conditionalFormatting>
  <conditionalFormatting sqref="H448">
    <cfRule type="cellIs" dxfId="1563" priority="1559" stopIfTrue="1" operator="equal">
      <formula>$AX$142</formula>
    </cfRule>
  </conditionalFormatting>
  <conditionalFormatting sqref="AE448">
    <cfRule type="cellIs" dxfId="1562" priority="1558" stopIfTrue="1" operator="equal">
      <formula>$AX$142</formula>
    </cfRule>
  </conditionalFormatting>
  <conditionalFormatting sqref="Q448">
    <cfRule type="cellIs" dxfId="1561" priority="1557" stopIfTrue="1" operator="equal">
      <formula>$AX$142</formula>
    </cfRule>
  </conditionalFormatting>
  <conditionalFormatting sqref="AJ448">
    <cfRule type="cellIs" dxfId="1560" priority="1556" stopIfTrue="1" operator="equal">
      <formula>$AX$142</formula>
    </cfRule>
  </conditionalFormatting>
  <conditionalFormatting sqref="T448:U448">
    <cfRule type="cellIs" dxfId="1559" priority="1555" stopIfTrue="1" operator="equal">
      <formula>$AX$142</formula>
    </cfRule>
  </conditionalFormatting>
  <conditionalFormatting sqref="F448">
    <cfRule type="cellIs" dxfId="1558" priority="1554" stopIfTrue="1" operator="equal">
      <formula>$AX$142</formula>
    </cfRule>
  </conditionalFormatting>
  <conditionalFormatting sqref="AH448">
    <cfRule type="cellIs" dxfId="1557" priority="1553" stopIfTrue="1" operator="equal">
      <formula>$AX$142</formula>
    </cfRule>
  </conditionalFormatting>
  <conditionalFormatting sqref="AK448">
    <cfRule type="cellIs" dxfId="1556" priority="1552" stopIfTrue="1" operator="equal">
      <formula>$AX$142</formula>
    </cfRule>
  </conditionalFormatting>
  <conditionalFormatting sqref="G448">
    <cfRule type="cellIs" dxfId="1555" priority="1551" stopIfTrue="1" operator="equal">
      <formula>$AX$142</formula>
    </cfRule>
  </conditionalFormatting>
  <conditionalFormatting sqref="V448">
    <cfRule type="cellIs" dxfId="1554" priority="1550" stopIfTrue="1" operator="equal">
      <formula>$AX$142</formula>
    </cfRule>
  </conditionalFormatting>
  <conditionalFormatting sqref="AB448">
    <cfRule type="cellIs" dxfId="1553" priority="1549" stopIfTrue="1" operator="equal">
      <formula>$AX$142</formula>
    </cfRule>
  </conditionalFormatting>
  <conditionalFormatting sqref="W448">
    <cfRule type="cellIs" dxfId="1552" priority="1548" stopIfTrue="1" operator="equal">
      <formula>$AX$142</formula>
    </cfRule>
  </conditionalFormatting>
  <conditionalFormatting sqref="Z448:AA448">
    <cfRule type="cellIs" dxfId="1551" priority="1545" stopIfTrue="1" operator="equal">
      <formula>$AX$142</formula>
    </cfRule>
  </conditionalFormatting>
  <conditionalFormatting sqref="AF448:AG448">
    <cfRule type="cellIs" dxfId="1550" priority="1547" stopIfTrue="1" operator="equal">
      <formula>$AX$142</formula>
    </cfRule>
  </conditionalFormatting>
  <conditionalFormatting sqref="AC448">
    <cfRule type="cellIs" dxfId="1549" priority="1546" stopIfTrue="1" operator="equal">
      <formula>$AX$142</formula>
    </cfRule>
  </conditionalFormatting>
  <conditionalFormatting sqref="E448">
    <cfRule type="cellIs" dxfId="1548" priority="1544" stopIfTrue="1" operator="equal">
      <formula>$AX$142</formula>
    </cfRule>
  </conditionalFormatting>
  <conditionalFormatting sqref="M448:O448">
    <cfRule type="cellIs" dxfId="1547" priority="1543" stopIfTrue="1" operator="equal">
      <formula>$AX$142</formula>
    </cfRule>
  </conditionalFormatting>
  <conditionalFormatting sqref="C448:D448">
    <cfRule type="cellIs" dxfId="1546" priority="1542" stopIfTrue="1" operator="equal">
      <formula>$AX$142</formula>
    </cfRule>
  </conditionalFormatting>
  <conditionalFormatting sqref="S448">
    <cfRule type="cellIs" dxfId="1545" priority="1541" stopIfTrue="1" operator="equal">
      <formula>$AX$141</formula>
    </cfRule>
  </conditionalFormatting>
  <conditionalFormatting sqref="L448">
    <cfRule type="cellIs" dxfId="1544" priority="1562" stopIfTrue="1" operator="equal">
      <formula>#REF!</formula>
    </cfRule>
  </conditionalFormatting>
  <conditionalFormatting sqref="AD449">
    <cfRule type="cellIs" dxfId="1543" priority="1539" stopIfTrue="1" operator="equal">
      <formula>$AX$142</formula>
    </cfRule>
  </conditionalFormatting>
  <conditionalFormatting sqref="P449">
    <cfRule type="cellIs" dxfId="1542" priority="1538" stopIfTrue="1" operator="equal">
      <formula>$AX$142</formula>
    </cfRule>
  </conditionalFormatting>
  <conditionalFormatting sqref="H449">
    <cfRule type="cellIs" dxfId="1541" priority="1537" stopIfTrue="1" operator="equal">
      <formula>$AX$142</formula>
    </cfRule>
  </conditionalFormatting>
  <conditionalFormatting sqref="AE449">
    <cfRule type="cellIs" dxfId="1540" priority="1536" stopIfTrue="1" operator="equal">
      <formula>$AX$142</formula>
    </cfRule>
  </conditionalFormatting>
  <conditionalFormatting sqref="Q449">
    <cfRule type="cellIs" dxfId="1539" priority="1535" stopIfTrue="1" operator="equal">
      <formula>$AX$142</formula>
    </cfRule>
  </conditionalFormatting>
  <conditionalFormatting sqref="AJ449">
    <cfRule type="cellIs" dxfId="1538" priority="1534" stopIfTrue="1" operator="equal">
      <formula>$AX$142</formula>
    </cfRule>
  </conditionalFormatting>
  <conditionalFormatting sqref="T449:U449">
    <cfRule type="cellIs" dxfId="1537" priority="1533" stopIfTrue="1" operator="equal">
      <formula>$AX$142</formula>
    </cfRule>
  </conditionalFormatting>
  <conditionalFormatting sqref="F449">
    <cfRule type="cellIs" dxfId="1536" priority="1532" stopIfTrue="1" operator="equal">
      <formula>$AX$142</formula>
    </cfRule>
  </conditionalFormatting>
  <conditionalFormatting sqref="AH449">
    <cfRule type="cellIs" dxfId="1535" priority="1531" stopIfTrue="1" operator="equal">
      <formula>$AX$142</formula>
    </cfRule>
  </conditionalFormatting>
  <conditionalFormatting sqref="AK449">
    <cfRule type="cellIs" dxfId="1534" priority="1530" stopIfTrue="1" operator="equal">
      <formula>$AX$142</formula>
    </cfRule>
  </conditionalFormatting>
  <conditionalFormatting sqref="G449">
    <cfRule type="cellIs" dxfId="1533" priority="1529" stopIfTrue="1" operator="equal">
      <formula>$AX$142</formula>
    </cfRule>
  </conditionalFormatting>
  <conditionalFormatting sqref="V449">
    <cfRule type="cellIs" dxfId="1532" priority="1528" stopIfTrue="1" operator="equal">
      <formula>$AX$142</formula>
    </cfRule>
  </conditionalFormatting>
  <conditionalFormatting sqref="AB449">
    <cfRule type="cellIs" dxfId="1531" priority="1527" stopIfTrue="1" operator="equal">
      <formula>$AX$142</formula>
    </cfRule>
  </conditionalFormatting>
  <conditionalFormatting sqref="W449">
    <cfRule type="cellIs" dxfId="1530" priority="1526" stopIfTrue="1" operator="equal">
      <formula>$AX$142</formula>
    </cfRule>
  </conditionalFormatting>
  <conditionalFormatting sqref="Z449:AA449">
    <cfRule type="cellIs" dxfId="1529" priority="1523" stopIfTrue="1" operator="equal">
      <formula>$AX$142</formula>
    </cfRule>
  </conditionalFormatting>
  <conditionalFormatting sqref="AF449:AG449">
    <cfRule type="cellIs" dxfId="1528" priority="1525" stopIfTrue="1" operator="equal">
      <formula>$AX$142</formula>
    </cfRule>
  </conditionalFormatting>
  <conditionalFormatting sqref="AC449">
    <cfRule type="cellIs" dxfId="1527" priority="1524" stopIfTrue="1" operator="equal">
      <formula>$AX$142</formula>
    </cfRule>
  </conditionalFormatting>
  <conditionalFormatting sqref="E449">
    <cfRule type="cellIs" dxfId="1526" priority="1522" stopIfTrue="1" operator="equal">
      <formula>$AX$142</formula>
    </cfRule>
  </conditionalFormatting>
  <conditionalFormatting sqref="M449:O449">
    <cfRule type="cellIs" dxfId="1525" priority="1521" stopIfTrue="1" operator="equal">
      <formula>$AX$142</formula>
    </cfRule>
  </conditionalFormatting>
  <conditionalFormatting sqref="C449:D449">
    <cfRule type="cellIs" dxfId="1524" priority="1520" stopIfTrue="1" operator="equal">
      <formula>$AX$142</formula>
    </cfRule>
  </conditionalFormatting>
  <conditionalFormatting sqref="S449">
    <cfRule type="cellIs" dxfId="1523" priority="1519" stopIfTrue="1" operator="equal">
      <formula>$AX$141</formula>
    </cfRule>
  </conditionalFormatting>
  <conditionalFormatting sqref="L449">
    <cfRule type="cellIs" dxfId="1522" priority="1540" stopIfTrue="1" operator="equal">
      <formula>#REF!</formula>
    </cfRule>
  </conditionalFormatting>
  <conditionalFormatting sqref="AD450">
    <cfRule type="cellIs" dxfId="1521" priority="1517" stopIfTrue="1" operator="equal">
      <formula>$AX$142</formula>
    </cfRule>
  </conditionalFormatting>
  <conditionalFormatting sqref="P450">
    <cfRule type="cellIs" dxfId="1520" priority="1516" stopIfTrue="1" operator="equal">
      <formula>$AX$142</formula>
    </cfRule>
  </conditionalFormatting>
  <conditionalFormatting sqref="H450">
    <cfRule type="cellIs" dxfId="1519" priority="1515" stopIfTrue="1" operator="equal">
      <formula>$AX$142</formula>
    </cfRule>
  </conditionalFormatting>
  <conditionalFormatting sqref="AE450">
    <cfRule type="cellIs" dxfId="1518" priority="1514" stopIfTrue="1" operator="equal">
      <formula>$AX$142</formula>
    </cfRule>
  </conditionalFormatting>
  <conditionalFormatting sqref="Q450">
    <cfRule type="cellIs" dxfId="1517" priority="1513" stopIfTrue="1" operator="equal">
      <formula>$AX$142</formula>
    </cfRule>
  </conditionalFormatting>
  <conditionalFormatting sqref="AJ450">
    <cfRule type="cellIs" dxfId="1516" priority="1512" stopIfTrue="1" operator="equal">
      <formula>$AX$142</formula>
    </cfRule>
  </conditionalFormatting>
  <conditionalFormatting sqref="T450:U450">
    <cfRule type="cellIs" dxfId="1515" priority="1511" stopIfTrue="1" operator="equal">
      <formula>$AX$142</formula>
    </cfRule>
  </conditionalFormatting>
  <conditionalFormatting sqref="F450">
    <cfRule type="cellIs" dxfId="1514" priority="1510" stopIfTrue="1" operator="equal">
      <formula>$AX$142</formula>
    </cfRule>
  </conditionalFormatting>
  <conditionalFormatting sqref="AH450">
    <cfRule type="cellIs" dxfId="1513" priority="1509" stopIfTrue="1" operator="equal">
      <formula>$AX$142</formula>
    </cfRule>
  </conditionalFormatting>
  <conditionalFormatting sqref="AK450">
    <cfRule type="cellIs" dxfId="1512" priority="1508" stopIfTrue="1" operator="equal">
      <formula>$AX$142</formula>
    </cfRule>
  </conditionalFormatting>
  <conditionalFormatting sqref="G450">
    <cfRule type="cellIs" dxfId="1511" priority="1507" stopIfTrue="1" operator="equal">
      <formula>$AX$142</formula>
    </cfRule>
  </conditionalFormatting>
  <conditionalFormatting sqref="V450">
    <cfRule type="cellIs" dxfId="1510" priority="1506" stopIfTrue="1" operator="equal">
      <formula>$AX$142</formula>
    </cfRule>
  </conditionalFormatting>
  <conditionalFormatting sqref="AB450">
    <cfRule type="cellIs" dxfId="1509" priority="1505" stopIfTrue="1" operator="equal">
      <formula>$AX$142</formula>
    </cfRule>
  </conditionalFormatting>
  <conditionalFormatting sqref="W450">
    <cfRule type="cellIs" dxfId="1508" priority="1504" stopIfTrue="1" operator="equal">
      <formula>$AX$142</formula>
    </cfRule>
  </conditionalFormatting>
  <conditionalFormatting sqref="Z450:AA450">
    <cfRule type="cellIs" dxfId="1507" priority="1501" stopIfTrue="1" operator="equal">
      <formula>$AX$142</formula>
    </cfRule>
  </conditionalFormatting>
  <conditionalFormatting sqref="AF450:AG450">
    <cfRule type="cellIs" dxfId="1506" priority="1503" stopIfTrue="1" operator="equal">
      <formula>$AX$142</formula>
    </cfRule>
  </conditionalFormatting>
  <conditionalFormatting sqref="AC450">
    <cfRule type="cellIs" dxfId="1505" priority="1502" stopIfTrue="1" operator="equal">
      <formula>$AX$142</formula>
    </cfRule>
  </conditionalFormatting>
  <conditionalFormatting sqref="E450">
    <cfRule type="cellIs" dxfId="1504" priority="1500" stopIfTrue="1" operator="equal">
      <formula>$AX$142</formula>
    </cfRule>
  </conditionalFormatting>
  <conditionalFormatting sqref="M450:O450">
    <cfRule type="cellIs" dxfId="1503" priority="1499" stopIfTrue="1" operator="equal">
      <formula>$AX$142</formula>
    </cfRule>
  </conditionalFormatting>
  <conditionalFormatting sqref="C450:D450">
    <cfRule type="cellIs" dxfId="1502" priority="1498" stopIfTrue="1" operator="equal">
      <formula>$AX$142</formula>
    </cfRule>
  </conditionalFormatting>
  <conditionalFormatting sqref="S450">
    <cfRule type="cellIs" dxfId="1501" priority="1497" stopIfTrue="1" operator="equal">
      <formula>$AX$141</formula>
    </cfRule>
  </conditionalFormatting>
  <conditionalFormatting sqref="L450">
    <cfRule type="cellIs" dxfId="1500" priority="1518" stopIfTrue="1" operator="equal">
      <formula>#REF!</formula>
    </cfRule>
  </conditionalFormatting>
  <conditionalFormatting sqref="AD451">
    <cfRule type="cellIs" dxfId="1499" priority="1495" stopIfTrue="1" operator="equal">
      <formula>$AX$142</formula>
    </cfRule>
  </conditionalFormatting>
  <conditionalFormatting sqref="P451">
    <cfRule type="cellIs" dxfId="1498" priority="1494" stopIfTrue="1" operator="equal">
      <formula>$AX$142</formula>
    </cfRule>
  </conditionalFormatting>
  <conditionalFormatting sqref="H451">
    <cfRule type="cellIs" dxfId="1497" priority="1493" stopIfTrue="1" operator="equal">
      <formula>$AX$142</formula>
    </cfRule>
  </conditionalFormatting>
  <conditionalFormatting sqref="AE451">
    <cfRule type="cellIs" dxfId="1496" priority="1492" stopIfTrue="1" operator="equal">
      <formula>$AX$142</formula>
    </cfRule>
  </conditionalFormatting>
  <conditionalFormatting sqref="Q451">
    <cfRule type="cellIs" dxfId="1495" priority="1491" stopIfTrue="1" operator="equal">
      <formula>$AX$142</formula>
    </cfRule>
  </conditionalFormatting>
  <conditionalFormatting sqref="AJ451">
    <cfRule type="cellIs" dxfId="1494" priority="1490" stopIfTrue="1" operator="equal">
      <formula>$AX$142</formula>
    </cfRule>
  </conditionalFormatting>
  <conditionalFormatting sqref="T451:U451">
    <cfRule type="cellIs" dxfId="1493" priority="1489" stopIfTrue="1" operator="equal">
      <formula>$AX$142</formula>
    </cfRule>
  </conditionalFormatting>
  <conditionalFormatting sqref="F451">
    <cfRule type="cellIs" dxfId="1492" priority="1488" stopIfTrue="1" operator="equal">
      <formula>$AX$142</formula>
    </cfRule>
  </conditionalFormatting>
  <conditionalFormatting sqref="AH451">
    <cfRule type="cellIs" dxfId="1491" priority="1487" stopIfTrue="1" operator="equal">
      <formula>$AX$142</formula>
    </cfRule>
  </conditionalFormatting>
  <conditionalFormatting sqref="AK451">
    <cfRule type="cellIs" dxfId="1490" priority="1486" stopIfTrue="1" operator="equal">
      <formula>$AX$142</formula>
    </cfRule>
  </conditionalFormatting>
  <conditionalFormatting sqref="G451">
    <cfRule type="cellIs" dxfId="1489" priority="1485" stopIfTrue="1" operator="equal">
      <formula>$AX$142</formula>
    </cfRule>
  </conditionalFormatting>
  <conditionalFormatting sqref="V451">
    <cfRule type="cellIs" dxfId="1488" priority="1484" stopIfTrue="1" operator="equal">
      <formula>$AX$142</formula>
    </cfRule>
  </conditionalFormatting>
  <conditionalFormatting sqref="AB451">
    <cfRule type="cellIs" dxfId="1487" priority="1483" stopIfTrue="1" operator="equal">
      <formula>$AX$142</formula>
    </cfRule>
  </conditionalFormatting>
  <conditionalFormatting sqref="W451">
    <cfRule type="cellIs" dxfId="1486" priority="1482" stopIfTrue="1" operator="equal">
      <formula>$AX$142</formula>
    </cfRule>
  </conditionalFormatting>
  <conditionalFormatting sqref="Z451:AA451">
    <cfRule type="cellIs" dxfId="1485" priority="1479" stopIfTrue="1" operator="equal">
      <formula>$AX$142</formula>
    </cfRule>
  </conditionalFormatting>
  <conditionalFormatting sqref="AF451:AG451">
    <cfRule type="cellIs" dxfId="1484" priority="1481" stopIfTrue="1" operator="equal">
      <formula>$AX$142</formula>
    </cfRule>
  </conditionalFormatting>
  <conditionalFormatting sqref="AC451">
    <cfRule type="cellIs" dxfId="1483" priority="1480" stopIfTrue="1" operator="equal">
      <formula>$AX$142</formula>
    </cfRule>
  </conditionalFormatting>
  <conditionalFormatting sqref="E451">
    <cfRule type="cellIs" dxfId="1482" priority="1478" stopIfTrue="1" operator="equal">
      <formula>$AX$142</formula>
    </cfRule>
  </conditionalFormatting>
  <conditionalFormatting sqref="M451:O451">
    <cfRule type="cellIs" dxfId="1481" priority="1477" stopIfTrue="1" operator="equal">
      <formula>$AX$142</formula>
    </cfRule>
  </conditionalFormatting>
  <conditionalFormatting sqref="C451:D451">
    <cfRule type="cellIs" dxfId="1480" priority="1476" stopIfTrue="1" operator="equal">
      <formula>$AX$142</formula>
    </cfRule>
  </conditionalFormatting>
  <conditionalFormatting sqref="S451">
    <cfRule type="cellIs" dxfId="1479" priority="1475" stopIfTrue="1" operator="equal">
      <formula>$AX$141</formula>
    </cfRule>
  </conditionalFormatting>
  <conditionalFormatting sqref="L451">
    <cfRule type="cellIs" dxfId="1478" priority="1496" stopIfTrue="1" operator="equal">
      <formula>#REF!</formula>
    </cfRule>
  </conditionalFormatting>
  <conditionalFormatting sqref="AD452">
    <cfRule type="cellIs" dxfId="1477" priority="1473" stopIfTrue="1" operator="equal">
      <formula>$AX$142</formula>
    </cfRule>
  </conditionalFormatting>
  <conditionalFormatting sqref="P452">
    <cfRule type="cellIs" dxfId="1476" priority="1472" stopIfTrue="1" operator="equal">
      <formula>$AX$142</formula>
    </cfRule>
  </conditionalFormatting>
  <conditionalFormatting sqref="H452">
    <cfRule type="cellIs" dxfId="1475" priority="1471" stopIfTrue="1" operator="equal">
      <formula>$AX$142</formula>
    </cfRule>
  </conditionalFormatting>
  <conditionalFormatting sqref="AE452">
    <cfRule type="cellIs" dxfId="1474" priority="1470" stopIfTrue="1" operator="equal">
      <formula>$AX$142</formula>
    </cfRule>
  </conditionalFormatting>
  <conditionalFormatting sqref="Q452">
    <cfRule type="cellIs" dxfId="1473" priority="1469" stopIfTrue="1" operator="equal">
      <formula>$AX$142</formula>
    </cfRule>
  </conditionalFormatting>
  <conditionalFormatting sqref="AJ452">
    <cfRule type="cellIs" dxfId="1472" priority="1468" stopIfTrue="1" operator="equal">
      <formula>$AX$142</formula>
    </cfRule>
  </conditionalFormatting>
  <conditionalFormatting sqref="T452:U452">
    <cfRule type="cellIs" dxfId="1471" priority="1467" stopIfTrue="1" operator="equal">
      <formula>$AX$142</formula>
    </cfRule>
  </conditionalFormatting>
  <conditionalFormatting sqref="F452">
    <cfRule type="cellIs" dxfId="1470" priority="1466" stopIfTrue="1" operator="equal">
      <formula>$AX$142</formula>
    </cfRule>
  </conditionalFormatting>
  <conditionalFormatting sqref="AH452">
    <cfRule type="cellIs" dxfId="1469" priority="1465" stopIfTrue="1" operator="equal">
      <formula>$AX$142</formula>
    </cfRule>
  </conditionalFormatting>
  <conditionalFormatting sqref="AK452">
    <cfRule type="cellIs" dxfId="1468" priority="1464" stopIfTrue="1" operator="equal">
      <formula>$AX$142</formula>
    </cfRule>
  </conditionalFormatting>
  <conditionalFormatting sqref="G452">
    <cfRule type="cellIs" dxfId="1467" priority="1463" stopIfTrue="1" operator="equal">
      <formula>$AX$142</formula>
    </cfRule>
  </conditionalFormatting>
  <conditionalFormatting sqref="V452">
    <cfRule type="cellIs" dxfId="1466" priority="1462" stopIfTrue="1" operator="equal">
      <formula>$AX$142</formula>
    </cfRule>
  </conditionalFormatting>
  <conditionalFormatting sqref="AB452">
    <cfRule type="cellIs" dxfId="1465" priority="1461" stopIfTrue="1" operator="equal">
      <formula>$AX$142</formula>
    </cfRule>
  </conditionalFormatting>
  <conditionalFormatting sqref="W452">
    <cfRule type="cellIs" dxfId="1464" priority="1460" stopIfTrue="1" operator="equal">
      <formula>$AX$142</formula>
    </cfRule>
  </conditionalFormatting>
  <conditionalFormatting sqref="Z452:AA452">
    <cfRule type="cellIs" dxfId="1463" priority="1457" stopIfTrue="1" operator="equal">
      <formula>$AX$142</formula>
    </cfRule>
  </conditionalFormatting>
  <conditionalFormatting sqref="AF452:AG452">
    <cfRule type="cellIs" dxfId="1462" priority="1459" stopIfTrue="1" operator="equal">
      <formula>$AX$142</formula>
    </cfRule>
  </conditionalFormatting>
  <conditionalFormatting sqref="AC452">
    <cfRule type="cellIs" dxfId="1461" priority="1458" stopIfTrue="1" operator="equal">
      <formula>$AX$142</formula>
    </cfRule>
  </conditionalFormatting>
  <conditionalFormatting sqref="E452">
    <cfRule type="cellIs" dxfId="1460" priority="1456" stopIfTrue="1" operator="equal">
      <formula>$AX$142</formula>
    </cfRule>
  </conditionalFormatting>
  <conditionalFormatting sqref="M452:O452">
    <cfRule type="cellIs" dxfId="1459" priority="1455" stopIfTrue="1" operator="equal">
      <formula>$AX$142</formula>
    </cfRule>
  </conditionalFormatting>
  <conditionalFormatting sqref="C452:D452">
    <cfRule type="cellIs" dxfId="1458" priority="1454" stopIfTrue="1" operator="equal">
      <formula>$AX$142</formula>
    </cfRule>
  </conditionalFormatting>
  <conditionalFormatting sqref="S452">
    <cfRule type="cellIs" dxfId="1457" priority="1453" stopIfTrue="1" operator="equal">
      <formula>$AX$141</formula>
    </cfRule>
  </conditionalFormatting>
  <conditionalFormatting sqref="L452">
    <cfRule type="cellIs" dxfId="1456" priority="1474" stopIfTrue="1" operator="equal">
      <formula>#REF!</formula>
    </cfRule>
  </conditionalFormatting>
  <conditionalFormatting sqref="AD453">
    <cfRule type="cellIs" dxfId="1455" priority="1451" stopIfTrue="1" operator="equal">
      <formula>$AX$142</formula>
    </cfRule>
  </conditionalFormatting>
  <conditionalFormatting sqref="P453">
    <cfRule type="cellIs" dxfId="1454" priority="1450" stopIfTrue="1" operator="equal">
      <formula>$AX$142</formula>
    </cfRule>
  </conditionalFormatting>
  <conditionalFormatting sqref="H453">
    <cfRule type="cellIs" dxfId="1453" priority="1449" stopIfTrue="1" operator="equal">
      <formula>$AX$142</formula>
    </cfRule>
  </conditionalFormatting>
  <conditionalFormatting sqref="AE453">
    <cfRule type="cellIs" dxfId="1452" priority="1448" stopIfTrue="1" operator="equal">
      <formula>$AX$142</formula>
    </cfRule>
  </conditionalFormatting>
  <conditionalFormatting sqref="Q453">
    <cfRule type="cellIs" dxfId="1451" priority="1447" stopIfTrue="1" operator="equal">
      <formula>$AX$142</formula>
    </cfRule>
  </conditionalFormatting>
  <conditionalFormatting sqref="AJ453">
    <cfRule type="cellIs" dxfId="1450" priority="1446" stopIfTrue="1" operator="equal">
      <formula>$AX$142</formula>
    </cfRule>
  </conditionalFormatting>
  <conditionalFormatting sqref="T453:U453">
    <cfRule type="cellIs" dxfId="1449" priority="1445" stopIfTrue="1" operator="equal">
      <formula>$AX$142</formula>
    </cfRule>
  </conditionalFormatting>
  <conditionalFormatting sqref="F453">
    <cfRule type="cellIs" dxfId="1448" priority="1444" stopIfTrue="1" operator="equal">
      <formula>$AX$142</formula>
    </cfRule>
  </conditionalFormatting>
  <conditionalFormatting sqref="AH453">
    <cfRule type="cellIs" dxfId="1447" priority="1443" stopIfTrue="1" operator="equal">
      <formula>$AX$142</formula>
    </cfRule>
  </conditionalFormatting>
  <conditionalFormatting sqref="AK453">
    <cfRule type="cellIs" dxfId="1446" priority="1442" stopIfTrue="1" operator="equal">
      <formula>$AX$142</formula>
    </cfRule>
  </conditionalFormatting>
  <conditionalFormatting sqref="G453">
    <cfRule type="cellIs" dxfId="1445" priority="1441" stopIfTrue="1" operator="equal">
      <formula>$AX$142</formula>
    </cfRule>
  </conditionalFormatting>
  <conditionalFormatting sqref="V453">
    <cfRule type="cellIs" dxfId="1444" priority="1440" stopIfTrue="1" operator="equal">
      <formula>$AX$142</formula>
    </cfRule>
  </conditionalFormatting>
  <conditionalFormatting sqref="AB453">
    <cfRule type="cellIs" dxfId="1443" priority="1439" stopIfTrue="1" operator="equal">
      <formula>$AX$142</formula>
    </cfRule>
  </conditionalFormatting>
  <conditionalFormatting sqref="W453">
    <cfRule type="cellIs" dxfId="1442" priority="1438" stopIfTrue="1" operator="equal">
      <formula>$AX$142</formula>
    </cfRule>
  </conditionalFormatting>
  <conditionalFormatting sqref="Z453:AA453">
    <cfRule type="cellIs" dxfId="1441" priority="1435" stopIfTrue="1" operator="equal">
      <formula>$AX$142</formula>
    </cfRule>
  </conditionalFormatting>
  <conditionalFormatting sqref="AF453:AG453">
    <cfRule type="cellIs" dxfId="1440" priority="1437" stopIfTrue="1" operator="equal">
      <formula>$AX$142</formula>
    </cfRule>
  </conditionalFormatting>
  <conditionalFormatting sqref="AC453">
    <cfRule type="cellIs" dxfId="1439" priority="1436" stopIfTrue="1" operator="equal">
      <formula>$AX$142</formula>
    </cfRule>
  </conditionalFormatting>
  <conditionalFormatting sqref="E453">
    <cfRule type="cellIs" dxfId="1438" priority="1434" stopIfTrue="1" operator="equal">
      <formula>$AX$142</formula>
    </cfRule>
  </conditionalFormatting>
  <conditionalFormatting sqref="M453:O453">
    <cfRule type="cellIs" dxfId="1437" priority="1433" stopIfTrue="1" operator="equal">
      <formula>$AX$142</formula>
    </cfRule>
  </conditionalFormatting>
  <conditionalFormatting sqref="C453:D453">
    <cfRule type="cellIs" dxfId="1436" priority="1432" stopIfTrue="1" operator="equal">
      <formula>$AX$142</formula>
    </cfRule>
  </conditionalFormatting>
  <conditionalFormatting sqref="S453">
    <cfRule type="cellIs" dxfId="1435" priority="1431" stopIfTrue="1" operator="equal">
      <formula>$AX$141</formula>
    </cfRule>
  </conditionalFormatting>
  <conditionalFormatting sqref="L453">
    <cfRule type="cellIs" dxfId="1434" priority="1452" stopIfTrue="1" operator="equal">
      <formula>#REF!</formula>
    </cfRule>
  </conditionalFormatting>
  <conditionalFormatting sqref="AD454">
    <cfRule type="cellIs" dxfId="1433" priority="1429" stopIfTrue="1" operator="equal">
      <formula>$AX$142</formula>
    </cfRule>
  </conditionalFormatting>
  <conditionalFormatting sqref="P454">
    <cfRule type="cellIs" dxfId="1432" priority="1428" stopIfTrue="1" operator="equal">
      <formula>$AX$142</formula>
    </cfRule>
  </conditionalFormatting>
  <conditionalFormatting sqref="H454">
    <cfRule type="cellIs" dxfId="1431" priority="1427" stopIfTrue="1" operator="equal">
      <formula>$AX$142</formula>
    </cfRule>
  </conditionalFormatting>
  <conditionalFormatting sqref="AE454">
    <cfRule type="cellIs" dxfId="1430" priority="1426" stopIfTrue="1" operator="equal">
      <formula>$AX$142</formula>
    </cfRule>
  </conditionalFormatting>
  <conditionalFormatting sqref="Q454">
    <cfRule type="cellIs" dxfId="1429" priority="1425" stopIfTrue="1" operator="equal">
      <formula>$AX$142</formula>
    </cfRule>
  </conditionalFormatting>
  <conditionalFormatting sqref="AJ454">
    <cfRule type="cellIs" dxfId="1428" priority="1424" stopIfTrue="1" operator="equal">
      <formula>$AX$142</formula>
    </cfRule>
  </conditionalFormatting>
  <conditionalFormatting sqref="T454:U454">
    <cfRule type="cellIs" dxfId="1427" priority="1423" stopIfTrue="1" operator="equal">
      <formula>$AX$142</formula>
    </cfRule>
  </conditionalFormatting>
  <conditionalFormatting sqref="F454">
    <cfRule type="cellIs" dxfId="1426" priority="1422" stopIfTrue="1" operator="equal">
      <formula>$AX$142</formula>
    </cfRule>
  </conditionalFormatting>
  <conditionalFormatting sqref="AH454">
    <cfRule type="cellIs" dxfId="1425" priority="1421" stopIfTrue="1" operator="equal">
      <formula>$AX$142</formula>
    </cfRule>
  </conditionalFormatting>
  <conditionalFormatting sqref="AK454">
    <cfRule type="cellIs" dxfId="1424" priority="1420" stopIfTrue="1" operator="equal">
      <formula>$AX$142</formula>
    </cfRule>
  </conditionalFormatting>
  <conditionalFormatting sqref="G454">
    <cfRule type="cellIs" dxfId="1423" priority="1419" stopIfTrue="1" operator="equal">
      <formula>$AX$142</formula>
    </cfRule>
  </conditionalFormatting>
  <conditionalFormatting sqref="V454">
    <cfRule type="cellIs" dxfId="1422" priority="1418" stopIfTrue="1" operator="equal">
      <formula>$AX$142</formula>
    </cfRule>
  </conditionalFormatting>
  <conditionalFormatting sqref="AB454">
    <cfRule type="cellIs" dxfId="1421" priority="1417" stopIfTrue="1" operator="equal">
      <formula>$AX$142</formula>
    </cfRule>
  </conditionalFormatting>
  <conditionalFormatting sqref="W454">
    <cfRule type="cellIs" dxfId="1420" priority="1416" stopIfTrue="1" operator="equal">
      <formula>$AX$142</formula>
    </cfRule>
  </conditionalFormatting>
  <conditionalFormatting sqref="Z454:AA454">
    <cfRule type="cellIs" dxfId="1419" priority="1413" stopIfTrue="1" operator="equal">
      <formula>$AX$142</formula>
    </cfRule>
  </conditionalFormatting>
  <conditionalFormatting sqref="AF454:AG454">
    <cfRule type="cellIs" dxfId="1418" priority="1415" stopIfTrue="1" operator="equal">
      <formula>$AX$142</formula>
    </cfRule>
  </conditionalFormatting>
  <conditionalFormatting sqref="AC454">
    <cfRule type="cellIs" dxfId="1417" priority="1414" stopIfTrue="1" operator="equal">
      <formula>$AX$142</formula>
    </cfRule>
  </conditionalFormatting>
  <conditionalFormatting sqref="E454">
    <cfRule type="cellIs" dxfId="1416" priority="1412" stopIfTrue="1" operator="equal">
      <formula>$AX$142</formula>
    </cfRule>
  </conditionalFormatting>
  <conditionalFormatting sqref="M454:O454">
    <cfRule type="cellIs" dxfId="1415" priority="1411" stopIfTrue="1" operator="equal">
      <formula>$AX$142</formula>
    </cfRule>
  </conditionalFormatting>
  <conditionalFormatting sqref="C454:D454">
    <cfRule type="cellIs" dxfId="1414" priority="1410" stopIfTrue="1" operator="equal">
      <formula>$AX$142</formula>
    </cfRule>
  </conditionalFormatting>
  <conditionalFormatting sqref="S454">
    <cfRule type="cellIs" dxfId="1413" priority="1409" stopIfTrue="1" operator="equal">
      <formula>$AX$141</formula>
    </cfRule>
  </conditionalFormatting>
  <conditionalFormatting sqref="L454">
    <cfRule type="cellIs" dxfId="1412" priority="1430" stopIfTrue="1" operator="equal">
      <formula>#REF!</formula>
    </cfRule>
  </conditionalFormatting>
  <conditionalFormatting sqref="AD455">
    <cfRule type="cellIs" dxfId="1411" priority="1407" stopIfTrue="1" operator="equal">
      <formula>$AX$142</formula>
    </cfRule>
  </conditionalFormatting>
  <conditionalFormatting sqref="P455">
    <cfRule type="cellIs" dxfId="1410" priority="1406" stopIfTrue="1" operator="equal">
      <formula>$AX$142</formula>
    </cfRule>
  </conditionalFormatting>
  <conditionalFormatting sqref="H455">
    <cfRule type="cellIs" dxfId="1409" priority="1405" stopIfTrue="1" operator="equal">
      <formula>$AX$142</formula>
    </cfRule>
  </conditionalFormatting>
  <conditionalFormatting sqref="AE455">
    <cfRule type="cellIs" dxfId="1408" priority="1404" stopIfTrue="1" operator="equal">
      <formula>$AX$142</formula>
    </cfRule>
  </conditionalFormatting>
  <conditionalFormatting sqref="Q455">
    <cfRule type="cellIs" dxfId="1407" priority="1403" stopIfTrue="1" operator="equal">
      <formula>$AX$142</formula>
    </cfRule>
  </conditionalFormatting>
  <conditionalFormatting sqref="AJ455">
    <cfRule type="cellIs" dxfId="1406" priority="1402" stopIfTrue="1" operator="equal">
      <formula>$AX$142</formula>
    </cfRule>
  </conditionalFormatting>
  <conditionalFormatting sqref="T455:U455">
    <cfRule type="cellIs" dxfId="1405" priority="1401" stopIfTrue="1" operator="equal">
      <formula>$AX$142</formula>
    </cfRule>
  </conditionalFormatting>
  <conditionalFormatting sqref="F455">
    <cfRule type="cellIs" dxfId="1404" priority="1400" stopIfTrue="1" operator="equal">
      <formula>$AX$142</formula>
    </cfRule>
  </conditionalFormatting>
  <conditionalFormatting sqref="AH455">
    <cfRule type="cellIs" dxfId="1403" priority="1399" stopIfTrue="1" operator="equal">
      <formula>$AX$142</formula>
    </cfRule>
  </conditionalFormatting>
  <conditionalFormatting sqref="AK455">
    <cfRule type="cellIs" dxfId="1402" priority="1398" stopIfTrue="1" operator="equal">
      <formula>$AX$142</formula>
    </cfRule>
  </conditionalFormatting>
  <conditionalFormatting sqref="G455">
    <cfRule type="cellIs" dxfId="1401" priority="1397" stopIfTrue="1" operator="equal">
      <formula>$AX$142</formula>
    </cfRule>
  </conditionalFormatting>
  <conditionalFormatting sqref="V455">
    <cfRule type="cellIs" dxfId="1400" priority="1396" stopIfTrue="1" operator="equal">
      <formula>$AX$142</formula>
    </cfRule>
  </conditionalFormatting>
  <conditionalFormatting sqref="AB455">
    <cfRule type="cellIs" dxfId="1399" priority="1395" stopIfTrue="1" operator="equal">
      <formula>$AX$142</formula>
    </cfRule>
  </conditionalFormatting>
  <conditionalFormatting sqref="W455">
    <cfRule type="cellIs" dxfId="1398" priority="1394" stopIfTrue="1" operator="equal">
      <formula>$AX$142</formula>
    </cfRule>
  </conditionalFormatting>
  <conditionalFormatting sqref="Z455:AA455">
    <cfRule type="cellIs" dxfId="1397" priority="1391" stopIfTrue="1" operator="equal">
      <formula>$AX$142</formula>
    </cfRule>
  </conditionalFormatting>
  <conditionalFormatting sqref="AF455:AG455">
    <cfRule type="cellIs" dxfId="1396" priority="1393" stopIfTrue="1" operator="equal">
      <formula>$AX$142</formula>
    </cfRule>
  </conditionalFormatting>
  <conditionalFormatting sqref="AC455">
    <cfRule type="cellIs" dxfId="1395" priority="1392" stopIfTrue="1" operator="equal">
      <formula>$AX$142</formula>
    </cfRule>
  </conditionalFormatting>
  <conditionalFormatting sqref="E455">
    <cfRule type="cellIs" dxfId="1394" priority="1390" stopIfTrue="1" operator="equal">
      <formula>$AX$142</formula>
    </cfRule>
  </conditionalFormatting>
  <conditionalFormatting sqref="M455:O455">
    <cfRule type="cellIs" dxfId="1393" priority="1389" stopIfTrue="1" operator="equal">
      <formula>$AX$142</formula>
    </cfRule>
  </conditionalFormatting>
  <conditionalFormatting sqref="C455:D455">
    <cfRule type="cellIs" dxfId="1392" priority="1388" stopIfTrue="1" operator="equal">
      <formula>$AX$142</formula>
    </cfRule>
  </conditionalFormatting>
  <conditionalFormatting sqref="S455">
    <cfRule type="cellIs" dxfId="1391" priority="1387" stopIfTrue="1" operator="equal">
      <formula>$AX$141</formula>
    </cfRule>
  </conditionalFormatting>
  <conditionalFormatting sqref="L455">
    <cfRule type="cellIs" dxfId="1390" priority="1408" stopIfTrue="1" operator="equal">
      <formula>#REF!</formula>
    </cfRule>
  </conditionalFormatting>
  <conditionalFormatting sqref="AD456">
    <cfRule type="cellIs" dxfId="1389" priority="1385" stopIfTrue="1" operator="equal">
      <formula>$AX$142</formula>
    </cfRule>
  </conditionalFormatting>
  <conditionalFormatting sqref="P456">
    <cfRule type="cellIs" dxfId="1388" priority="1384" stopIfTrue="1" operator="equal">
      <formula>$AX$142</formula>
    </cfRule>
  </conditionalFormatting>
  <conditionalFormatting sqref="H456">
    <cfRule type="cellIs" dxfId="1387" priority="1383" stopIfTrue="1" operator="equal">
      <formula>$AX$142</formula>
    </cfRule>
  </conditionalFormatting>
  <conditionalFormatting sqref="AE456">
    <cfRule type="cellIs" dxfId="1386" priority="1382" stopIfTrue="1" operator="equal">
      <formula>$AX$142</formula>
    </cfRule>
  </conditionalFormatting>
  <conditionalFormatting sqref="Q456">
    <cfRule type="cellIs" dxfId="1385" priority="1381" stopIfTrue="1" operator="equal">
      <formula>$AX$142</formula>
    </cfRule>
  </conditionalFormatting>
  <conditionalFormatting sqref="AJ456">
    <cfRule type="cellIs" dxfId="1384" priority="1380" stopIfTrue="1" operator="equal">
      <formula>$AX$142</formula>
    </cfRule>
  </conditionalFormatting>
  <conditionalFormatting sqref="T456:U456">
    <cfRule type="cellIs" dxfId="1383" priority="1379" stopIfTrue="1" operator="equal">
      <formula>$AX$142</formula>
    </cfRule>
  </conditionalFormatting>
  <conditionalFormatting sqref="F456">
    <cfRule type="cellIs" dxfId="1382" priority="1378" stopIfTrue="1" operator="equal">
      <formula>$AX$142</formula>
    </cfRule>
  </conditionalFormatting>
  <conditionalFormatting sqref="AH456">
    <cfRule type="cellIs" dxfId="1381" priority="1377" stopIfTrue="1" operator="equal">
      <formula>$AX$142</formula>
    </cfRule>
  </conditionalFormatting>
  <conditionalFormatting sqref="AK456">
    <cfRule type="cellIs" dxfId="1380" priority="1376" stopIfTrue="1" operator="equal">
      <formula>$AX$142</formula>
    </cfRule>
  </conditionalFormatting>
  <conditionalFormatting sqref="G456">
    <cfRule type="cellIs" dxfId="1379" priority="1375" stopIfTrue="1" operator="equal">
      <formula>$AX$142</formula>
    </cfRule>
  </conditionalFormatting>
  <conditionalFormatting sqref="V456">
    <cfRule type="cellIs" dxfId="1378" priority="1374" stopIfTrue="1" operator="equal">
      <formula>$AX$142</formula>
    </cfRule>
  </conditionalFormatting>
  <conditionalFormatting sqref="AB456">
    <cfRule type="cellIs" dxfId="1377" priority="1373" stopIfTrue="1" operator="equal">
      <formula>$AX$142</formula>
    </cfRule>
  </conditionalFormatting>
  <conditionalFormatting sqref="W456">
    <cfRule type="cellIs" dxfId="1376" priority="1372" stopIfTrue="1" operator="equal">
      <formula>$AX$142</formula>
    </cfRule>
  </conditionalFormatting>
  <conditionalFormatting sqref="Z456:AA456">
    <cfRule type="cellIs" dxfId="1375" priority="1369" stopIfTrue="1" operator="equal">
      <formula>$AX$142</formula>
    </cfRule>
  </conditionalFormatting>
  <conditionalFormatting sqref="AF456:AG456">
    <cfRule type="cellIs" dxfId="1374" priority="1371" stopIfTrue="1" operator="equal">
      <formula>$AX$142</formula>
    </cfRule>
  </conditionalFormatting>
  <conditionalFormatting sqref="AC456">
    <cfRule type="cellIs" dxfId="1373" priority="1370" stopIfTrue="1" operator="equal">
      <formula>$AX$142</formula>
    </cfRule>
  </conditionalFormatting>
  <conditionalFormatting sqref="E456">
    <cfRule type="cellIs" dxfId="1372" priority="1368" stopIfTrue="1" operator="equal">
      <formula>$AX$142</formula>
    </cfRule>
  </conditionalFormatting>
  <conditionalFormatting sqref="M456:O456">
    <cfRule type="cellIs" dxfId="1371" priority="1367" stopIfTrue="1" operator="equal">
      <formula>$AX$142</formula>
    </cfRule>
  </conditionalFormatting>
  <conditionalFormatting sqref="C456:D456">
    <cfRule type="cellIs" dxfId="1370" priority="1366" stopIfTrue="1" operator="equal">
      <formula>$AX$142</formula>
    </cfRule>
  </conditionalFormatting>
  <conditionalFormatting sqref="S456">
    <cfRule type="cellIs" dxfId="1369" priority="1365" stopIfTrue="1" operator="equal">
      <formula>$AX$141</formula>
    </cfRule>
  </conditionalFormatting>
  <conditionalFormatting sqref="L456">
    <cfRule type="cellIs" dxfId="1368" priority="1386" stopIfTrue="1" operator="equal">
      <formula>#REF!</formula>
    </cfRule>
  </conditionalFormatting>
  <conditionalFormatting sqref="AD457">
    <cfRule type="cellIs" dxfId="1367" priority="1363" stopIfTrue="1" operator="equal">
      <formula>$AX$142</formula>
    </cfRule>
  </conditionalFormatting>
  <conditionalFormatting sqref="P457">
    <cfRule type="cellIs" dxfId="1366" priority="1362" stopIfTrue="1" operator="equal">
      <formula>$AX$142</formula>
    </cfRule>
  </conditionalFormatting>
  <conditionalFormatting sqref="H457">
    <cfRule type="cellIs" dxfId="1365" priority="1361" stopIfTrue="1" operator="equal">
      <formula>$AX$142</formula>
    </cfRule>
  </conditionalFormatting>
  <conditionalFormatting sqref="AE457">
    <cfRule type="cellIs" dxfId="1364" priority="1360" stopIfTrue="1" operator="equal">
      <formula>$AX$142</formula>
    </cfRule>
  </conditionalFormatting>
  <conditionalFormatting sqref="Q457">
    <cfRule type="cellIs" dxfId="1363" priority="1359" stopIfTrue="1" operator="equal">
      <formula>$AX$142</formula>
    </cfRule>
  </conditionalFormatting>
  <conditionalFormatting sqref="AJ457">
    <cfRule type="cellIs" dxfId="1362" priority="1358" stopIfTrue="1" operator="equal">
      <formula>$AX$142</formula>
    </cfRule>
  </conditionalFormatting>
  <conditionalFormatting sqref="T457:U457">
    <cfRule type="cellIs" dxfId="1361" priority="1357" stopIfTrue="1" operator="equal">
      <formula>$AX$142</formula>
    </cfRule>
  </conditionalFormatting>
  <conditionalFormatting sqref="F457">
    <cfRule type="cellIs" dxfId="1360" priority="1356" stopIfTrue="1" operator="equal">
      <formula>$AX$142</formula>
    </cfRule>
  </conditionalFormatting>
  <conditionalFormatting sqref="AH457">
    <cfRule type="cellIs" dxfId="1359" priority="1355" stopIfTrue="1" operator="equal">
      <formula>$AX$142</formula>
    </cfRule>
  </conditionalFormatting>
  <conditionalFormatting sqref="AK457">
    <cfRule type="cellIs" dxfId="1358" priority="1354" stopIfTrue="1" operator="equal">
      <formula>$AX$142</formula>
    </cfRule>
  </conditionalFormatting>
  <conditionalFormatting sqref="G457">
    <cfRule type="cellIs" dxfId="1357" priority="1353" stopIfTrue="1" operator="equal">
      <formula>$AX$142</formula>
    </cfRule>
  </conditionalFormatting>
  <conditionalFormatting sqref="V457">
    <cfRule type="cellIs" dxfId="1356" priority="1352" stopIfTrue="1" operator="equal">
      <formula>$AX$142</formula>
    </cfRule>
  </conditionalFormatting>
  <conditionalFormatting sqref="AB457">
    <cfRule type="cellIs" dxfId="1355" priority="1351" stopIfTrue="1" operator="equal">
      <formula>$AX$142</formula>
    </cfRule>
  </conditionalFormatting>
  <conditionalFormatting sqref="W457">
    <cfRule type="cellIs" dxfId="1354" priority="1350" stopIfTrue="1" operator="equal">
      <formula>$AX$142</formula>
    </cfRule>
  </conditionalFormatting>
  <conditionalFormatting sqref="Z457:AA457">
    <cfRule type="cellIs" dxfId="1353" priority="1347" stopIfTrue="1" operator="equal">
      <formula>$AX$142</formula>
    </cfRule>
  </conditionalFormatting>
  <conditionalFormatting sqref="AF457:AG457">
    <cfRule type="cellIs" dxfId="1352" priority="1349" stopIfTrue="1" operator="equal">
      <formula>$AX$142</formula>
    </cfRule>
  </conditionalFormatting>
  <conditionalFormatting sqref="AC457">
    <cfRule type="cellIs" dxfId="1351" priority="1348" stopIfTrue="1" operator="equal">
      <formula>$AX$142</formula>
    </cfRule>
  </conditionalFormatting>
  <conditionalFormatting sqref="E457">
    <cfRule type="cellIs" dxfId="1350" priority="1346" stopIfTrue="1" operator="equal">
      <formula>$AX$142</formula>
    </cfRule>
  </conditionalFormatting>
  <conditionalFormatting sqref="M457:O457">
    <cfRule type="cellIs" dxfId="1349" priority="1345" stopIfTrue="1" operator="equal">
      <formula>$AX$142</formula>
    </cfRule>
  </conditionalFormatting>
  <conditionalFormatting sqref="C457:D457">
    <cfRule type="cellIs" dxfId="1348" priority="1344" stopIfTrue="1" operator="equal">
      <formula>$AX$142</formula>
    </cfRule>
  </conditionalFormatting>
  <conditionalFormatting sqref="S457">
    <cfRule type="cellIs" dxfId="1347" priority="1343" stopIfTrue="1" operator="equal">
      <formula>$AX$141</formula>
    </cfRule>
  </conditionalFormatting>
  <conditionalFormatting sqref="L457">
    <cfRule type="cellIs" dxfId="1346" priority="1364" stopIfTrue="1" operator="equal">
      <formula>#REF!</formula>
    </cfRule>
  </conditionalFormatting>
  <conditionalFormatting sqref="AD458">
    <cfRule type="cellIs" dxfId="1345" priority="1341" stopIfTrue="1" operator="equal">
      <formula>$AX$142</formula>
    </cfRule>
  </conditionalFormatting>
  <conditionalFormatting sqref="P458">
    <cfRule type="cellIs" dxfId="1344" priority="1340" stopIfTrue="1" operator="equal">
      <formula>$AX$142</formula>
    </cfRule>
  </conditionalFormatting>
  <conditionalFormatting sqref="H458">
    <cfRule type="cellIs" dxfId="1343" priority="1339" stopIfTrue="1" operator="equal">
      <formula>$AX$142</formula>
    </cfRule>
  </conditionalFormatting>
  <conditionalFormatting sqref="AE458">
    <cfRule type="cellIs" dxfId="1342" priority="1338" stopIfTrue="1" operator="equal">
      <formula>$AX$142</formula>
    </cfRule>
  </conditionalFormatting>
  <conditionalFormatting sqref="Q458">
    <cfRule type="cellIs" dxfId="1341" priority="1337" stopIfTrue="1" operator="equal">
      <formula>$AX$142</formula>
    </cfRule>
  </conditionalFormatting>
  <conditionalFormatting sqref="AJ458">
    <cfRule type="cellIs" dxfId="1340" priority="1336" stopIfTrue="1" operator="equal">
      <formula>$AX$142</formula>
    </cfRule>
  </conditionalFormatting>
  <conditionalFormatting sqref="T458:U458">
    <cfRule type="cellIs" dxfId="1339" priority="1335" stopIfTrue="1" operator="equal">
      <formula>$AX$142</formula>
    </cfRule>
  </conditionalFormatting>
  <conditionalFormatting sqref="F458">
    <cfRule type="cellIs" dxfId="1338" priority="1334" stopIfTrue="1" operator="equal">
      <formula>$AX$142</formula>
    </cfRule>
  </conditionalFormatting>
  <conditionalFormatting sqref="AH458">
    <cfRule type="cellIs" dxfId="1337" priority="1333" stopIfTrue="1" operator="equal">
      <formula>$AX$142</formula>
    </cfRule>
  </conditionalFormatting>
  <conditionalFormatting sqref="AK458">
    <cfRule type="cellIs" dxfId="1336" priority="1332" stopIfTrue="1" operator="equal">
      <formula>$AX$142</formula>
    </cfRule>
  </conditionalFormatting>
  <conditionalFormatting sqref="G458">
    <cfRule type="cellIs" dxfId="1335" priority="1331" stopIfTrue="1" operator="equal">
      <formula>$AX$142</formula>
    </cfRule>
  </conditionalFormatting>
  <conditionalFormatting sqref="V458">
    <cfRule type="cellIs" dxfId="1334" priority="1330" stopIfTrue="1" operator="equal">
      <formula>$AX$142</formula>
    </cfRule>
  </conditionalFormatting>
  <conditionalFormatting sqref="AB458">
    <cfRule type="cellIs" dxfId="1333" priority="1329" stopIfTrue="1" operator="equal">
      <formula>$AX$142</formula>
    </cfRule>
  </conditionalFormatting>
  <conditionalFormatting sqref="W458">
    <cfRule type="cellIs" dxfId="1332" priority="1328" stopIfTrue="1" operator="equal">
      <formula>$AX$142</formula>
    </cfRule>
  </conditionalFormatting>
  <conditionalFormatting sqref="Z458:AA458">
    <cfRule type="cellIs" dxfId="1331" priority="1325" stopIfTrue="1" operator="equal">
      <formula>$AX$142</formula>
    </cfRule>
  </conditionalFormatting>
  <conditionalFormatting sqref="AF458:AG458">
    <cfRule type="cellIs" dxfId="1330" priority="1327" stopIfTrue="1" operator="equal">
      <formula>$AX$142</formula>
    </cfRule>
  </conditionalFormatting>
  <conditionalFormatting sqref="AC458">
    <cfRule type="cellIs" dxfId="1329" priority="1326" stopIfTrue="1" operator="equal">
      <formula>$AX$142</formula>
    </cfRule>
  </conditionalFormatting>
  <conditionalFormatting sqref="E458">
    <cfRule type="cellIs" dxfId="1328" priority="1324" stopIfTrue="1" operator="equal">
      <formula>$AX$142</formula>
    </cfRule>
  </conditionalFormatting>
  <conditionalFormatting sqref="M458:O458">
    <cfRule type="cellIs" dxfId="1327" priority="1323" stopIfTrue="1" operator="equal">
      <formula>$AX$142</formula>
    </cfRule>
  </conditionalFormatting>
  <conditionalFormatting sqref="C458:D458">
    <cfRule type="cellIs" dxfId="1326" priority="1322" stopIfTrue="1" operator="equal">
      <formula>$AX$142</formula>
    </cfRule>
  </conditionalFormatting>
  <conditionalFormatting sqref="S458">
    <cfRule type="cellIs" dxfId="1325" priority="1321" stopIfTrue="1" operator="equal">
      <formula>$AX$141</formula>
    </cfRule>
  </conditionalFormatting>
  <conditionalFormatting sqref="L458">
    <cfRule type="cellIs" dxfId="1324" priority="1342" stopIfTrue="1" operator="equal">
      <formula>#REF!</formula>
    </cfRule>
  </conditionalFormatting>
  <conditionalFormatting sqref="AD459">
    <cfRule type="cellIs" dxfId="1323" priority="1319" stopIfTrue="1" operator="equal">
      <formula>$AX$142</formula>
    </cfRule>
  </conditionalFormatting>
  <conditionalFormatting sqref="P459">
    <cfRule type="cellIs" dxfId="1322" priority="1318" stopIfTrue="1" operator="equal">
      <formula>$AX$142</formula>
    </cfRule>
  </conditionalFormatting>
  <conditionalFormatting sqref="H459">
    <cfRule type="cellIs" dxfId="1321" priority="1317" stopIfTrue="1" operator="equal">
      <formula>$AX$142</formula>
    </cfRule>
  </conditionalFormatting>
  <conditionalFormatting sqref="AE459">
    <cfRule type="cellIs" dxfId="1320" priority="1316" stopIfTrue="1" operator="equal">
      <formula>$AX$142</formula>
    </cfRule>
  </conditionalFormatting>
  <conditionalFormatting sqref="Q459">
    <cfRule type="cellIs" dxfId="1319" priority="1315" stopIfTrue="1" operator="equal">
      <formula>$AX$142</formula>
    </cfRule>
  </conditionalFormatting>
  <conditionalFormatting sqref="AJ459">
    <cfRule type="cellIs" dxfId="1318" priority="1314" stopIfTrue="1" operator="equal">
      <formula>$AX$142</formula>
    </cfRule>
  </conditionalFormatting>
  <conditionalFormatting sqref="T459:U459">
    <cfRule type="cellIs" dxfId="1317" priority="1313" stopIfTrue="1" operator="equal">
      <formula>$AX$142</formula>
    </cfRule>
  </conditionalFormatting>
  <conditionalFormatting sqref="F459">
    <cfRule type="cellIs" dxfId="1316" priority="1312" stopIfTrue="1" operator="equal">
      <formula>$AX$142</formula>
    </cfRule>
  </conditionalFormatting>
  <conditionalFormatting sqref="AH459">
    <cfRule type="cellIs" dxfId="1315" priority="1311" stopIfTrue="1" operator="equal">
      <formula>$AX$142</formula>
    </cfRule>
  </conditionalFormatting>
  <conditionalFormatting sqref="AK459">
    <cfRule type="cellIs" dxfId="1314" priority="1310" stopIfTrue="1" operator="equal">
      <formula>$AX$142</formula>
    </cfRule>
  </conditionalFormatting>
  <conditionalFormatting sqref="G459">
    <cfRule type="cellIs" dxfId="1313" priority="1309" stopIfTrue="1" operator="equal">
      <formula>$AX$142</formula>
    </cfRule>
  </conditionalFormatting>
  <conditionalFormatting sqref="V459">
    <cfRule type="cellIs" dxfId="1312" priority="1308" stopIfTrue="1" operator="equal">
      <formula>$AX$142</formula>
    </cfRule>
  </conditionalFormatting>
  <conditionalFormatting sqref="AB459">
    <cfRule type="cellIs" dxfId="1311" priority="1307" stopIfTrue="1" operator="equal">
      <formula>$AX$142</formula>
    </cfRule>
  </conditionalFormatting>
  <conditionalFormatting sqref="W459">
    <cfRule type="cellIs" dxfId="1310" priority="1306" stopIfTrue="1" operator="equal">
      <formula>$AX$142</formula>
    </cfRule>
  </conditionalFormatting>
  <conditionalFormatting sqref="Z459:AA459">
    <cfRule type="cellIs" dxfId="1309" priority="1303" stopIfTrue="1" operator="equal">
      <formula>$AX$142</formula>
    </cfRule>
  </conditionalFormatting>
  <conditionalFormatting sqref="AF459:AG459">
    <cfRule type="cellIs" dxfId="1308" priority="1305" stopIfTrue="1" operator="equal">
      <formula>$AX$142</formula>
    </cfRule>
  </conditionalFormatting>
  <conditionalFormatting sqref="AC459">
    <cfRule type="cellIs" dxfId="1307" priority="1304" stopIfTrue="1" operator="equal">
      <formula>$AX$142</formula>
    </cfRule>
  </conditionalFormatting>
  <conditionalFormatting sqref="E459">
    <cfRule type="cellIs" dxfId="1306" priority="1302" stopIfTrue="1" operator="equal">
      <formula>$AX$142</formula>
    </cfRule>
  </conditionalFormatting>
  <conditionalFormatting sqref="M459:O459">
    <cfRule type="cellIs" dxfId="1305" priority="1301" stopIfTrue="1" operator="equal">
      <formula>$AX$142</formula>
    </cfRule>
  </conditionalFormatting>
  <conditionalFormatting sqref="C459:D459">
    <cfRule type="cellIs" dxfId="1304" priority="1300" stopIfTrue="1" operator="equal">
      <formula>$AX$142</formula>
    </cfRule>
  </conditionalFormatting>
  <conditionalFormatting sqref="S459">
    <cfRule type="cellIs" dxfId="1303" priority="1299" stopIfTrue="1" operator="equal">
      <formula>$AX$141</formula>
    </cfRule>
  </conditionalFormatting>
  <conditionalFormatting sqref="L459">
    <cfRule type="cellIs" dxfId="1302" priority="1320" stopIfTrue="1" operator="equal">
      <formula>#REF!</formula>
    </cfRule>
  </conditionalFormatting>
  <conditionalFormatting sqref="AD460">
    <cfRule type="cellIs" dxfId="1301" priority="1297" stopIfTrue="1" operator="equal">
      <formula>$AX$142</formula>
    </cfRule>
  </conditionalFormatting>
  <conditionalFormatting sqref="P460">
    <cfRule type="cellIs" dxfId="1300" priority="1296" stopIfTrue="1" operator="equal">
      <formula>$AX$142</formula>
    </cfRule>
  </conditionalFormatting>
  <conditionalFormatting sqref="H460">
    <cfRule type="cellIs" dxfId="1299" priority="1295" stopIfTrue="1" operator="equal">
      <formula>$AX$142</formula>
    </cfRule>
  </conditionalFormatting>
  <conditionalFormatting sqref="AE460">
    <cfRule type="cellIs" dxfId="1298" priority="1294" stopIfTrue="1" operator="equal">
      <formula>$AX$142</formula>
    </cfRule>
  </conditionalFormatting>
  <conditionalFormatting sqref="Q460">
    <cfRule type="cellIs" dxfId="1297" priority="1293" stopIfTrue="1" operator="equal">
      <formula>$AX$142</formula>
    </cfRule>
  </conditionalFormatting>
  <conditionalFormatting sqref="AJ460">
    <cfRule type="cellIs" dxfId="1296" priority="1292" stopIfTrue="1" operator="equal">
      <formula>$AX$142</formula>
    </cfRule>
  </conditionalFormatting>
  <conditionalFormatting sqref="T460:U460">
    <cfRule type="cellIs" dxfId="1295" priority="1291" stopIfTrue="1" operator="equal">
      <formula>$AX$142</formula>
    </cfRule>
  </conditionalFormatting>
  <conditionalFormatting sqref="F460">
    <cfRule type="cellIs" dxfId="1294" priority="1290" stopIfTrue="1" operator="equal">
      <formula>$AX$142</formula>
    </cfRule>
  </conditionalFormatting>
  <conditionalFormatting sqref="AH460">
    <cfRule type="cellIs" dxfId="1293" priority="1289" stopIfTrue="1" operator="equal">
      <formula>$AX$142</formula>
    </cfRule>
  </conditionalFormatting>
  <conditionalFormatting sqref="AK460">
    <cfRule type="cellIs" dxfId="1292" priority="1288" stopIfTrue="1" operator="equal">
      <formula>$AX$142</formula>
    </cfRule>
  </conditionalFormatting>
  <conditionalFormatting sqref="G460">
    <cfRule type="cellIs" dxfId="1291" priority="1287" stopIfTrue="1" operator="equal">
      <formula>$AX$142</formula>
    </cfRule>
  </conditionalFormatting>
  <conditionalFormatting sqref="V460">
    <cfRule type="cellIs" dxfId="1290" priority="1286" stopIfTrue="1" operator="equal">
      <formula>$AX$142</formula>
    </cfRule>
  </conditionalFormatting>
  <conditionalFormatting sqref="AB460">
    <cfRule type="cellIs" dxfId="1289" priority="1285" stopIfTrue="1" operator="equal">
      <formula>$AX$142</formula>
    </cfRule>
  </conditionalFormatting>
  <conditionalFormatting sqref="W460">
    <cfRule type="cellIs" dxfId="1288" priority="1284" stopIfTrue="1" operator="equal">
      <formula>$AX$142</formula>
    </cfRule>
  </conditionalFormatting>
  <conditionalFormatting sqref="Z460:AA460">
    <cfRule type="cellIs" dxfId="1287" priority="1281" stopIfTrue="1" operator="equal">
      <formula>$AX$142</formula>
    </cfRule>
  </conditionalFormatting>
  <conditionalFormatting sqref="AF460:AG460">
    <cfRule type="cellIs" dxfId="1286" priority="1283" stopIfTrue="1" operator="equal">
      <formula>$AX$142</formula>
    </cfRule>
  </conditionalFormatting>
  <conditionalFormatting sqref="AC460">
    <cfRule type="cellIs" dxfId="1285" priority="1282" stopIfTrue="1" operator="equal">
      <formula>$AX$142</formula>
    </cfRule>
  </conditionalFormatting>
  <conditionalFormatting sqref="E460">
    <cfRule type="cellIs" dxfId="1284" priority="1280" stopIfTrue="1" operator="equal">
      <formula>$AX$142</formula>
    </cfRule>
  </conditionalFormatting>
  <conditionalFormatting sqref="M460:O460">
    <cfRule type="cellIs" dxfId="1283" priority="1279" stopIfTrue="1" operator="equal">
      <formula>$AX$142</formula>
    </cfRule>
  </conditionalFormatting>
  <conditionalFormatting sqref="C460:D460">
    <cfRule type="cellIs" dxfId="1282" priority="1278" stopIfTrue="1" operator="equal">
      <formula>$AX$142</formula>
    </cfRule>
  </conditionalFormatting>
  <conditionalFormatting sqref="S460">
    <cfRule type="cellIs" dxfId="1281" priority="1277" stopIfTrue="1" operator="equal">
      <formula>$AX$141</formula>
    </cfRule>
  </conditionalFormatting>
  <conditionalFormatting sqref="L460">
    <cfRule type="cellIs" dxfId="1280" priority="1298" stopIfTrue="1" operator="equal">
      <formula>#REF!</formula>
    </cfRule>
  </conditionalFormatting>
  <conditionalFormatting sqref="AD461">
    <cfRule type="cellIs" dxfId="1279" priority="1275" stopIfTrue="1" operator="equal">
      <formula>$AX$142</formula>
    </cfRule>
  </conditionalFormatting>
  <conditionalFormatting sqref="P461">
    <cfRule type="cellIs" dxfId="1278" priority="1274" stopIfTrue="1" operator="equal">
      <formula>$AX$142</formula>
    </cfRule>
  </conditionalFormatting>
  <conditionalFormatting sqref="H461">
    <cfRule type="cellIs" dxfId="1277" priority="1273" stopIfTrue="1" operator="equal">
      <formula>$AX$142</formula>
    </cfRule>
  </conditionalFormatting>
  <conditionalFormatting sqref="AE461">
    <cfRule type="cellIs" dxfId="1276" priority="1272" stopIfTrue="1" operator="equal">
      <formula>$AX$142</formula>
    </cfRule>
  </conditionalFormatting>
  <conditionalFormatting sqref="Q461">
    <cfRule type="cellIs" dxfId="1275" priority="1271" stopIfTrue="1" operator="equal">
      <formula>$AX$142</formula>
    </cfRule>
  </conditionalFormatting>
  <conditionalFormatting sqref="AJ461">
    <cfRule type="cellIs" dxfId="1274" priority="1270" stopIfTrue="1" operator="equal">
      <formula>$AX$142</formula>
    </cfRule>
  </conditionalFormatting>
  <conditionalFormatting sqref="T461:U461">
    <cfRule type="cellIs" dxfId="1273" priority="1269" stopIfTrue="1" operator="equal">
      <formula>$AX$142</formula>
    </cfRule>
  </conditionalFormatting>
  <conditionalFormatting sqref="F461">
    <cfRule type="cellIs" dxfId="1272" priority="1268" stopIfTrue="1" operator="equal">
      <formula>$AX$142</formula>
    </cfRule>
  </conditionalFormatting>
  <conditionalFormatting sqref="AH461">
    <cfRule type="cellIs" dxfId="1271" priority="1267" stopIfTrue="1" operator="equal">
      <formula>$AX$142</formula>
    </cfRule>
  </conditionalFormatting>
  <conditionalFormatting sqref="AK461">
    <cfRule type="cellIs" dxfId="1270" priority="1266" stopIfTrue="1" operator="equal">
      <formula>$AX$142</formula>
    </cfRule>
  </conditionalFormatting>
  <conditionalFormatting sqref="G461">
    <cfRule type="cellIs" dxfId="1269" priority="1265" stopIfTrue="1" operator="equal">
      <formula>$AX$142</formula>
    </cfRule>
  </conditionalFormatting>
  <conditionalFormatting sqref="V461">
    <cfRule type="cellIs" dxfId="1268" priority="1264" stopIfTrue="1" operator="equal">
      <formula>$AX$142</formula>
    </cfRule>
  </conditionalFormatting>
  <conditionalFormatting sqref="AB461">
    <cfRule type="cellIs" dxfId="1267" priority="1263" stopIfTrue="1" operator="equal">
      <formula>$AX$142</formula>
    </cfRule>
  </conditionalFormatting>
  <conditionalFormatting sqref="W461">
    <cfRule type="cellIs" dxfId="1266" priority="1262" stopIfTrue="1" operator="equal">
      <formula>$AX$142</formula>
    </cfRule>
  </conditionalFormatting>
  <conditionalFormatting sqref="Z461:AA461">
    <cfRule type="cellIs" dxfId="1265" priority="1259" stopIfTrue="1" operator="equal">
      <formula>$AX$142</formula>
    </cfRule>
  </conditionalFormatting>
  <conditionalFormatting sqref="AF461:AG461">
    <cfRule type="cellIs" dxfId="1264" priority="1261" stopIfTrue="1" operator="equal">
      <formula>$AX$142</formula>
    </cfRule>
  </conditionalFormatting>
  <conditionalFormatting sqref="AC461">
    <cfRule type="cellIs" dxfId="1263" priority="1260" stopIfTrue="1" operator="equal">
      <formula>$AX$142</formula>
    </cfRule>
  </conditionalFormatting>
  <conditionalFormatting sqref="E461">
    <cfRule type="cellIs" dxfId="1262" priority="1258" stopIfTrue="1" operator="equal">
      <formula>$AX$142</formula>
    </cfRule>
  </conditionalFormatting>
  <conditionalFormatting sqref="M461:O461">
    <cfRule type="cellIs" dxfId="1261" priority="1257" stopIfTrue="1" operator="equal">
      <formula>$AX$142</formula>
    </cfRule>
  </conditionalFormatting>
  <conditionalFormatting sqref="C461:D461">
    <cfRule type="cellIs" dxfId="1260" priority="1256" stopIfTrue="1" operator="equal">
      <formula>$AX$142</formula>
    </cfRule>
  </conditionalFormatting>
  <conditionalFormatting sqref="S461">
    <cfRule type="cellIs" dxfId="1259" priority="1255" stopIfTrue="1" operator="equal">
      <formula>$AX$141</formula>
    </cfRule>
  </conditionalFormatting>
  <conditionalFormatting sqref="L461">
    <cfRule type="cellIs" dxfId="1258" priority="1276" stopIfTrue="1" operator="equal">
      <formula>#REF!</formula>
    </cfRule>
  </conditionalFormatting>
  <conditionalFormatting sqref="AD462">
    <cfRule type="cellIs" dxfId="1257" priority="1253" stopIfTrue="1" operator="equal">
      <formula>$AX$142</formula>
    </cfRule>
  </conditionalFormatting>
  <conditionalFormatting sqref="P462">
    <cfRule type="cellIs" dxfId="1256" priority="1252" stopIfTrue="1" operator="equal">
      <formula>$AX$142</formula>
    </cfRule>
  </conditionalFormatting>
  <conditionalFormatting sqref="H462">
    <cfRule type="cellIs" dxfId="1255" priority="1251" stopIfTrue="1" operator="equal">
      <formula>$AX$142</formula>
    </cfRule>
  </conditionalFormatting>
  <conditionalFormatting sqref="AE462">
    <cfRule type="cellIs" dxfId="1254" priority="1250" stopIfTrue="1" operator="equal">
      <formula>$AX$142</formula>
    </cfRule>
  </conditionalFormatting>
  <conditionalFormatting sqref="Q462">
    <cfRule type="cellIs" dxfId="1253" priority="1249" stopIfTrue="1" operator="equal">
      <formula>$AX$142</formula>
    </cfRule>
  </conditionalFormatting>
  <conditionalFormatting sqref="AJ462">
    <cfRule type="cellIs" dxfId="1252" priority="1248" stopIfTrue="1" operator="equal">
      <formula>$AX$142</formula>
    </cfRule>
  </conditionalFormatting>
  <conditionalFormatting sqref="T462:U462">
    <cfRule type="cellIs" dxfId="1251" priority="1247" stopIfTrue="1" operator="equal">
      <formula>$AX$142</formula>
    </cfRule>
  </conditionalFormatting>
  <conditionalFormatting sqref="F462">
    <cfRule type="cellIs" dxfId="1250" priority="1246" stopIfTrue="1" operator="equal">
      <formula>$AX$142</formula>
    </cfRule>
  </conditionalFormatting>
  <conditionalFormatting sqref="AH462">
    <cfRule type="cellIs" dxfId="1249" priority="1245" stopIfTrue="1" operator="equal">
      <formula>$AX$142</formula>
    </cfRule>
  </conditionalFormatting>
  <conditionalFormatting sqref="AK462">
    <cfRule type="cellIs" dxfId="1248" priority="1244" stopIfTrue="1" operator="equal">
      <formula>$AX$142</formula>
    </cfRule>
  </conditionalFormatting>
  <conditionalFormatting sqref="G462">
    <cfRule type="cellIs" dxfId="1247" priority="1243" stopIfTrue="1" operator="equal">
      <formula>$AX$142</formula>
    </cfRule>
  </conditionalFormatting>
  <conditionalFormatting sqref="V462">
    <cfRule type="cellIs" dxfId="1246" priority="1242" stopIfTrue="1" operator="equal">
      <formula>$AX$142</formula>
    </cfRule>
  </conditionalFormatting>
  <conditionalFormatting sqref="AB462">
    <cfRule type="cellIs" dxfId="1245" priority="1241" stopIfTrue="1" operator="equal">
      <formula>$AX$142</formula>
    </cfRule>
  </conditionalFormatting>
  <conditionalFormatting sqref="W462">
    <cfRule type="cellIs" dxfId="1244" priority="1240" stopIfTrue="1" operator="equal">
      <formula>$AX$142</formula>
    </cfRule>
  </conditionalFormatting>
  <conditionalFormatting sqref="Z462:AA462">
    <cfRule type="cellIs" dxfId="1243" priority="1237" stopIfTrue="1" operator="equal">
      <formula>$AX$142</formula>
    </cfRule>
  </conditionalFormatting>
  <conditionalFormatting sqref="AF462:AG462">
    <cfRule type="cellIs" dxfId="1242" priority="1239" stopIfTrue="1" operator="equal">
      <formula>$AX$142</formula>
    </cfRule>
  </conditionalFormatting>
  <conditionalFormatting sqref="AC462">
    <cfRule type="cellIs" dxfId="1241" priority="1238" stopIfTrue="1" operator="equal">
      <formula>$AX$142</formula>
    </cfRule>
  </conditionalFormatting>
  <conditionalFormatting sqref="E462">
    <cfRule type="cellIs" dxfId="1240" priority="1236" stopIfTrue="1" operator="equal">
      <formula>$AX$142</formula>
    </cfRule>
  </conditionalFormatting>
  <conditionalFormatting sqref="M462:O462">
    <cfRule type="cellIs" dxfId="1239" priority="1235" stopIfTrue="1" operator="equal">
      <formula>$AX$142</formula>
    </cfRule>
  </conditionalFormatting>
  <conditionalFormatting sqref="C462:D462">
    <cfRule type="cellIs" dxfId="1238" priority="1234" stopIfTrue="1" operator="equal">
      <formula>$AX$142</formula>
    </cfRule>
  </conditionalFormatting>
  <conditionalFormatting sqref="S462">
    <cfRule type="cellIs" dxfId="1237" priority="1233" stopIfTrue="1" operator="equal">
      <formula>$AX$141</formula>
    </cfRule>
  </conditionalFormatting>
  <conditionalFormatting sqref="L462">
    <cfRule type="cellIs" dxfId="1236" priority="1254" stopIfTrue="1" operator="equal">
      <formula>#REF!</formula>
    </cfRule>
  </conditionalFormatting>
  <conditionalFormatting sqref="AD463">
    <cfRule type="cellIs" dxfId="1235" priority="1231" stopIfTrue="1" operator="equal">
      <formula>$AX$142</formula>
    </cfRule>
  </conditionalFormatting>
  <conditionalFormatting sqref="P463">
    <cfRule type="cellIs" dxfId="1234" priority="1230" stopIfTrue="1" operator="equal">
      <formula>$AX$142</formula>
    </cfRule>
  </conditionalFormatting>
  <conditionalFormatting sqref="H463">
    <cfRule type="cellIs" dxfId="1233" priority="1229" stopIfTrue="1" operator="equal">
      <formula>$AX$142</formula>
    </cfRule>
  </conditionalFormatting>
  <conditionalFormatting sqref="AE463">
    <cfRule type="cellIs" dxfId="1232" priority="1228" stopIfTrue="1" operator="equal">
      <formula>$AX$142</formula>
    </cfRule>
  </conditionalFormatting>
  <conditionalFormatting sqref="Q463">
    <cfRule type="cellIs" dxfId="1231" priority="1227" stopIfTrue="1" operator="equal">
      <formula>$AX$142</formula>
    </cfRule>
  </conditionalFormatting>
  <conditionalFormatting sqref="AJ463">
    <cfRule type="cellIs" dxfId="1230" priority="1226" stopIfTrue="1" operator="equal">
      <formula>$AX$142</formula>
    </cfRule>
  </conditionalFormatting>
  <conditionalFormatting sqref="T463:U463">
    <cfRule type="cellIs" dxfId="1229" priority="1225" stopIfTrue="1" operator="equal">
      <formula>$AX$142</formula>
    </cfRule>
  </conditionalFormatting>
  <conditionalFormatting sqref="F463">
    <cfRule type="cellIs" dxfId="1228" priority="1224" stopIfTrue="1" operator="equal">
      <formula>$AX$142</formula>
    </cfRule>
  </conditionalFormatting>
  <conditionalFormatting sqref="AH463">
    <cfRule type="cellIs" dxfId="1227" priority="1223" stopIfTrue="1" operator="equal">
      <formula>$AX$142</formula>
    </cfRule>
  </conditionalFormatting>
  <conditionalFormatting sqref="AK463">
    <cfRule type="cellIs" dxfId="1226" priority="1222" stopIfTrue="1" operator="equal">
      <formula>$AX$142</formula>
    </cfRule>
  </conditionalFormatting>
  <conditionalFormatting sqref="G463">
    <cfRule type="cellIs" dxfId="1225" priority="1221" stopIfTrue="1" operator="equal">
      <formula>$AX$142</formula>
    </cfRule>
  </conditionalFormatting>
  <conditionalFormatting sqref="V463">
    <cfRule type="cellIs" dxfId="1224" priority="1220" stopIfTrue="1" operator="equal">
      <formula>$AX$142</formula>
    </cfRule>
  </conditionalFormatting>
  <conditionalFormatting sqref="AB463">
    <cfRule type="cellIs" dxfId="1223" priority="1219" stopIfTrue="1" operator="equal">
      <formula>$AX$142</formula>
    </cfRule>
  </conditionalFormatting>
  <conditionalFormatting sqref="W463">
    <cfRule type="cellIs" dxfId="1222" priority="1218" stopIfTrue="1" operator="equal">
      <formula>$AX$142</formula>
    </cfRule>
  </conditionalFormatting>
  <conditionalFormatting sqref="Z463:AA463">
    <cfRule type="cellIs" dxfId="1221" priority="1215" stopIfTrue="1" operator="equal">
      <formula>$AX$142</formula>
    </cfRule>
  </conditionalFormatting>
  <conditionalFormatting sqref="AF463:AG463">
    <cfRule type="cellIs" dxfId="1220" priority="1217" stopIfTrue="1" operator="equal">
      <formula>$AX$142</formula>
    </cfRule>
  </conditionalFormatting>
  <conditionalFormatting sqref="AC463">
    <cfRule type="cellIs" dxfId="1219" priority="1216" stopIfTrue="1" operator="equal">
      <formula>$AX$142</formula>
    </cfRule>
  </conditionalFormatting>
  <conditionalFormatting sqref="E463">
    <cfRule type="cellIs" dxfId="1218" priority="1214" stopIfTrue="1" operator="equal">
      <formula>$AX$142</formula>
    </cfRule>
  </conditionalFormatting>
  <conditionalFormatting sqref="M463:O463">
    <cfRule type="cellIs" dxfId="1217" priority="1213" stopIfTrue="1" operator="equal">
      <formula>$AX$142</formula>
    </cfRule>
  </conditionalFormatting>
  <conditionalFormatting sqref="C463:D463">
    <cfRule type="cellIs" dxfId="1216" priority="1212" stopIfTrue="1" operator="equal">
      <formula>$AX$142</formula>
    </cfRule>
  </conditionalFormatting>
  <conditionalFormatting sqref="S463">
    <cfRule type="cellIs" dxfId="1215" priority="1211" stopIfTrue="1" operator="equal">
      <formula>$AX$141</formula>
    </cfRule>
  </conditionalFormatting>
  <conditionalFormatting sqref="L463">
    <cfRule type="cellIs" dxfId="1214" priority="1232" stopIfTrue="1" operator="equal">
      <formula>#REF!</formula>
    </cfRule>
  </conditionalFormatting>
  <conditionalFormatting sqref="AD464">
    <cfRule type="cellIs" dxfId="1213" priority="1209" stopIfTrue="1" operator="equal">
      <formula>$AX$142</formula>
    </cfRule>
  </conditionalFormatting>
  <conditionalFormatting sqref="P464">
    <cfRule type="cellIs" dxfId="1212" priority="1208" stopIfTrue="1" operator="equal">
      <formula>$AX$142</formula>
    </cfRule>
  </conditionalFormatting>
  <conditionalFormatting sqref="H464">
    <cfRule type="cellIs" dxfId="1211" priority="1207" stopIfTrue="1" operator="equal">
      <formula>$AX$142</formula>
    </cfRule>
  </conditionalFormatting>
  <conditionalFormatting sqref="AE464">
    <cfRule type="cellIs" dxfId="1210" priority="1206" stopIfTrue="1" operator="equal">
      <formula>$AX$142</formula>
    </cfRule>
  </conditionalFormatting>
  <conditionalFormatting sqref="Q464">
    <cfRule type="cellIs" dxfId="1209" priority="1205" stopIfTrue="1" operator="equal">
      <formula>$AX$142</formula>
    </cfRule>
  </conditionalFormatting>
  <conditionalFormatting sqref="AJ464">
    <cfRule type="cellIs" dxfId="1208" priority="1204" stopIfTrue="1" operator="equal">
      <formula>$AX$142</formula>
    </cfRule>
  </conditionalFormatting>
  <conditionalFormatting sqref="T464:U464">
    <cfRule type="cellIs" dxfId="1207" priority="1203" stopIfTrue="1" operator="equal">
      <formula>$AX$142</formula>
    </cfRule>
  </conditionalFormatting>
  <conditionalFormatting sqref="F464">
    <cfRule type="cellIs" dxfId="1206" priority="1202" stopIfTrue="1" operator="equal">
      <formula>$AX$142</formula>
    </cfRule>
  </conditionalFormatting>
  <conditionalFormatting sqref="AH464">
    <cfRule type="cellIs" dxfId="1205" priority="1201" stopIfTrue="1" operator="equal">
      <formula>$AX$142</formula>
    </cfRule>
  </conditionalFormatting>
  <conditionalFormatting sqref="AK464">
    <cfRule type="cellIs" dxfId="1204" priority="1200" stopIfTrue="1" operator="equal">
      <formula>$AX$142</formula>
    </cfRule>
  </conditionalFormatting>
  <conditionalFormatting sqref="G464">
    <cfRule type="cellIs" dxfId="1203" priority="1199" stopIfTrue="1" operator="equal">
      <formula>$AX$142</formula>
    </cfRule>
  </conditionalFormatting>
  <conditionalFormatting sqref="V464">
    <cfRule type="cellIs" dxfId="1202" priority="1198" stopIfTrue="1" operator="equal">
      <formula>$AX$142</formula>
    </cfRule>
  </conditionalFormatting>
  <conditionalFormatting sqref="AB464">
    <cfRule type="cellIs" dxfId="1201" priority="1197" stopIfTrue="1" operator="equal">
      <formula>$AX$142</formula>
    </cfRule>
  </conditionalFormatting>
  <conditionalFormatting sqref="W464">
    <cfRule type="cellIs" dxfId="1200" priority="1196" stopIfTrue="1" operator="equal">
      <formula>$AX$142</formula>
    </cfRule>
  </conditionalFormatting>
  <conditionalFormatting sqref="Z464:AA464">
    <cfRule type="cellIs" dxfId="1199" priority="1193" stopIfTrue="1" operator="equal">
      <formula>$AX$142</formula>
    </cfRule>
  </conditionalFormatting>
  <conditionalFormatting sqref="AF464:AG464">
    <cfRule type="cellIs" dxfId="1198" priority="1195" stopIfTrue="1" operator="equal">
      <formula>$AX$142</formula>
    </cfRule>
  </conditionalFormatting>
  <conditionalFormatting sqref="AC464">
    <cfRule type="cellIs" dxfId="1197" priority="1194" stopIfTrue="1" operator="equal">
      <formula>$AX$142</formula>
    </cfRule>
  </conditionalFormatting>
  <conditionalFormatting sqref="E464">
    <cfRule type="cellIs" dxfId="1196" priority="1192" stopIfTrue="1" operator="equal">
      <formula>$AX$142</formula>
    </cfRule>
  </conditionalFormatting>
  <conditionalFormatting sqref="M464:O464">
    <cfRule type="cellIs" dxfId="1195" priority="1191" stopIfTrue="1" operator="equal">
      <formula>$AX$142</formula>
    </cfRule>
  </conditionalFormatting>
  <conditionalFormatting sqref="C464:D464">
    <cfRule type="cellIs" dxfId="1194" priority="1190" stopIfTrue="1" operator="equal">
      <formula>$AX$142</formula>
    </cfRule>
  </conditionalFormatting>
  <conditionalFormatting sqref="S464">
    <cfRule type="cellIs" dxfId="1193" priority="1189" stopIfTrue="1" operator="equal">
      <formula>$AX$141</formula>
    </cfRule>
  </conditionalFormatting>
  <conditionalFormatting sqref="L464">
    <cfRule type="cellIs" dxfId="1192" priority="1210" stopIfTrue="1" operator="equal">
      <formula>#REF!</formula>
    </cfRule>
  </conditionalFormatting>
  <conditionalFormatting sqref="AD465">
    <cfRule type="cellIs" dxfId="1191" priority="1187" stopIfTrue="1" operator="equal">
      <formula>$AX$142</formula>
    </cfRule>
  </conditionalFormatting>
  <conditionalFormatting sqref="P465">
    <cfRule type="cellIs" dxfId="1190" priority="1186" stopIfTrue="1" operator="equal">
      <formula>$AX$142</formula>
    </cfRule>
  </conditionalFormatting>
  <conditionalFormatting sqref="H465">
    <cfRule type="cellIs" dxfId="1189" priority="1185" stopIfTrue="1" operator="equal">
      <formula>$AX$142</formula>
    </cfRule>
  </conditionalFormatting>
  <conditionalFormatting sqref="AE465">
    <cfRule type="cellIs" dxfId="1188" priority="1184" stopIfTrue="1" operator="equal">
      <formula>$AX$142</formula>
    </cfRule>
  </conditionalFormatting>
  <conditionalFormatting sqref="Q465">
    <cfRule type="cellIs" dxfId="1187" priority="1183" stopIfTrue="1" operator="equal">
      <formula>$AX$142</formula>
    </cfRule>
  </conditionalFormatting>
  <conditionalFormatting sqref="AJ465">
    <cfRule type="cellIs" dxfId="1186" priority="1182" stopIfTrue="1" operator="equal">
      <formula>$AX$142</formula>
    </cfRule>
  </conditionalFormatting>
  <conditionalFormatting sqref="T465:U465">
    <cfRule type="cellIs" dxfId="1185" priority="1181" stopIfTrue="1" operator="equal">
      <formula>$AX$142</formula>
    </cfRule>
  </conditionalFormatting>
  <conditionalFormatting sqref="F465">
    <cfRule type="cellIs" dxfId="1184" priority="1180" stopIfTrue="1" operator="equal">
      <formula>$AX$142</formula>
    </cfRule>
  </conditionalFormatting>
  <conditionalFormatting sqref="AH465">
    <cfRule type="cellIs" dxfId="1183" priority="1179" stopIfTrue="1" operator="equal">
      <formula>$AX$142</formula>
    </cfRule>
  </conditionalFormatting>
  <conditionalFormatting sqref="AK465">
    <cfRule type="cellIs" dxfId="1182" priority="1178" stopIfTrue="1" operator="equal">
      <formula>$AX$142</formula>
    </cfRule>
  </conditionalFormatting>
  <conditionalFormatting sqref="G465">
    <cfRule type="cellIs" dxfId="1181" priority="1177" stopIfTrue="1" operator="equal">
      <formula>$AX$142</formula>
    </cfRule>
  </conditionalFormatting>
  <conditionalFormatting sqref="V465">
    <cfRule type="cellIs" dxfId="1180" priority="1176" stopIfTrue="1" operator="equal">
      <formula>$AX$142</formula>
    </cfRule>
  </conditionalFormatting>
  <conditionalFormatting sqref="AB465">
    <cfRule type="cellIs" dxfId="1179" priority="1175" stopIfTrue="1" operator="equal">
      <formula>$AX$142</formula>
    </cfRule>
  </conditionalFormatting>
  <conditionalFormatting sqref="W465">
    <cfRule type="cellIs" dxfId="1178" priority="1174" stopIfTrue="1" operator="equal">
      <formula>$AX$142</formula>
    </cfRule>
  </conditionalFormatting>
  <conditionalFormatting sqref="Z465:AA465">
    <cfRule type="cellIs" dxfId="1177" priority="1171" stopIfTrue="1" operator="equal">
      <formula>$AX$142</formula>
    </cfRule>
  </conditionalFormatting>
  <conditionalFormatting sqref="AF465:AG465">
    <cfRule type="cellIs" dxfId="1176" priority="1173" stopIfTrue="1" operator="equal">
      <formula>$AX$142</formula>
    </cfRule>
  </conditionalFormatting>
  <conditionalFormatting sqref="AC465">
    <cfRule type="cellIs" dxfId="1175" priority="1172" stopIfTrue="1" operator="equal">
      <formula>$AX$142</formula>
    </cfRule>
  </conditionalFormatting>
  <conditionalFormatting sqref="E465">
    <cfRule type="cellIs" dxfId="1174" priority="1170" stopIfTrue="1" operator="equal">
      <formula>$AX$142</formula>
    </cfRule>
  </conditionalFormatting>
  <conditionalFormatting sqref="M465:O465">
    <cfRule type="cellIs" dxfId="1173" priority="1169" stopIfTrue="1" operator="equal">
      <formula>$AX$142</formula>
    </cfRule>
  </conditionalFormatting>
  <conditionalFormatting sqref="C465:D465">
    <cfRule type="cellIs" dxfId="1172" priority="1168" stopIfTrue="1" operator="equal">
      <formula>$AX$142</formula>
    </cfRule>
  </conditionalFormatting>
  <conditionalFormatting sqref="S465">
    <cfRule type="cellIs" dxfId="1171" priority="1167" stopIfTrue="1" operator="equal">
      <formula>$AX$141</formula>
    </cfRule>
  </conditionalFormatting>
  <conditionalFormatting sqref="L465">
    <cfRule type="cellIs" dxfId="1170" priority="1188" stopIfTrue="1" operator="equal">
      <formula>#REF!</formula>
    </cfRule>
  </conditionalFormatting>
  <conditionalFormatting sqref="AD466">
    <cfRule type="cellIs" dxfId="1169" priority="1165" stopIfTrue="1" operator="equal">
      <formula>$AX$142</formula>
    </cfRule>
  </conditionalFormatting>
  <conditionalFormatting sqref="P466">
    <cfRule type="cellIs" dxfId="1168" priority="1164" stopIfTrue="1" operator="equal">
      <formula>$AX$142</formula>
    </cfRule>
  </conditionalFormatting>
  <conditionalFormatting sqref="H466">
    <cfRule type="cellIs" dxfId="1167" priority="1163" stopIfTrue="1" operator="equal">
      <formula>$AX$142</formula>
    </cfRule>
  </conditionalFormatting>
  <conditionalFormatting sqref="AE466">
    <cfRule type="cellIs" dxfId="1166" priority="1162" stopIfTrue="1" operator="equal">
      <formula>$AX$142</formula>
    </cfRule>
  </conditionalFormatting>
  <conditionalFormatting sqref="Q466">
    <cfRule type="cellIs" dxfId="1165" priority="1161" stopIfTrue="1" operator="equal">
      <formula>$AX$142</formula>
    </cfRule>
  </conditionalFormatting>
  <conditionalFormatting sqref="AJ466">
    <cfRule type="cellIs" dxfId="1164" priority="1160" stopIfTrue="1" operator="equal">
      <formula>$AX$142</formula>
    </cfRule>
  </conditionalFormatting>
  <conditionalFormatting sqref="T466:U466">
    <cfRule type="cellIs" dxfId="1163" priority="1159" stopIfTrue="1" operator="equal">
      <formula>$AX$142</formula>
    </cfRule>
  </conditionalFormatting>
  <conditionalFormatting sqref="F466">
    <cfRule type="cellIs" dxfId="1162" priority="1158" stopIfTrue="1" operator="equal">
      <formula>$AX$142</formula>
    </cfRule>
  </conditionalFormatting>
  <conditionalFormatting sqref="AH466">
    <cfRule type="cellIs" dxfId="1161" priority="1157" stopIfTrue="1" operator="equal">
      <formula>$AX$142</formula>
    </cfRule>
  </conditionalFormatting>
  <conditionalFormatting sqref="AK466">
    <cfRule type="cellIs" dxfId="1160" priority="1156" stopIfTrue="1" operator="equal">
      <formula>$AX$142</formula>
    </cfRule>
  </conditionalFormatting>
  <conditionalFormatting sqref="G466">
    <cfRule type="cellIs" dxfId="1159" priority="1155" stopIfTrue="1" operator="equal">
      <formula>$AX$142</formula>
    </cfRule>
  </conditionalFormatting>
  <conditionalFormatting sqref="V466">
    <cfRule type="cellIs" dxfId="1158" priority="1154" stopIfTrue="1" operator="equal">
      <formula>$AX$142</formula>
    </cfRule>
  </conditionalFormatting>
  <conditionalFormatting sqref="AB466">
    <cfRule type="cellIs" dxfId="1157" priority="1153" stopIfTrue="1" operator="equal">
      <formula>$AX$142</formula>
    </cfRule>
  </conditionalFormatting>
  <conditionalFormatting sqref="W466">
    <cfRule type="cellIs" dxfId="1156" priority="1152" stopIfTrue="1" operator="equal">
      <formula>$AX$142</formula>
    </cfRule>
  </conditionalFormatting>
  <conditionalFormatting sqref="Z466:AA466">
    <cfRule type="cellIs" dxfId="1155" priority="1149" stopIfTrue="1" operator="equal">
      <formula>$AX$142</formula>
    </cfRule>
  </conditionalFormatting>
  <conditionalFormatting sqref="AF466:AG466">
    <cfRule type="cellIs" dxfId="1154" priority="1151" stopIfTrue="1" operator="equal">
      <formula>$AX$142</formula>
    </cfRule>
  </conditionalFormatting>
  <conditionalFormatting sqref="AC466">
    <cfRule type="cellIs" dxfId="1153" priority="1150" stopIfTrue="1" operator="equal">
      <formula>$AX$142</formula>
    </cfRule>
  </conditionalFormatting>
  <conditionalFormatting sqref="E466">
    <cfRule type="cellIs" dxfId="1152" priority="1148" stopIfTrue="1" operator="equal">
      <formula>$AX$142</formula>
    </cfRule>
  </conditionalFormatting>
  <conditionalFormatting sqref="M466:O466">
    <cfRule type="cellIs" dxfId="1151" priority="1147" stopIfTrue="1" operator="equal">
      <formula>$AX$142</formula>
    </cfRule>
  </conditionalFormatting>
  <conditionalFormatting sqref="C466:D466">
    <cfRule type="cellIs" dxfId="1150" priority="1146" stopIfTrue="1" operator="equal">
      <formula>$AX$142</formula>
    </cfRule>
  </conditionalFormatting>
  <conditionalFormatting sqref="S466">
    <cfRule type="cellIs" dxfId="1149" priority="1145" stopIfTrue="1" operator="equal">
      <formula>$AX$141</formula>
    </cfRule>
  </conditionalFormatting>
  <conditionalFormatting sqref="L466">
    <cfRule type="cellIs" dxfId="1148" priority="1166" stopIfTrue="1" operator="equal">
      <formula>#REF!</formula>
    </cfRule>
  </conditionalFormatting>
  <conditionalFormatting sqref="AD467">
    <cfRule type="cellIs" dxfId="1147" priority="1143" stopIfTrue="1" operator="equal">
      <formula>$AX$142</formula>
    </cfRule>
  </conditionalFormatting>
  <conditionalFormatting sqref="P467">
    <cfRule type="cellIs" dxfId="1146" priority="1142" stopIfTrue="1" operator="equal">
      <formula>$AX$142</formula>
    </cfRule>
  </conditionalFormatting>
  <conditionalFormatting sqref="H467">
    <cfRule type="cellIs" dxfId="1145" priority="1141" stopIfTrue="1" operator="equal">
      <formula>$AX$142</formula>
    </cfRule>
  </conditionalFormatting>
  <conditionalFormatting sqref="AE467">
    <cfRule type="cellIs" dxfId="1144" priority="1140" stopIfTrue="1" operator="equal">
      <formula>$AX$142</formula>
    </cfRule>
  </conditionalFormatting>
  <conditionalFormatting sqref="Q467">
    <cfRule type="cellIs" dxfId="1143" priority="1139" stopIfTrue="1" operator="equal">
      <formula>$AX$142</formula>
    </cfRule>
  </conditionalFormatting>
  <conditionalFormatting sqref="AJ467">
    <cfRule type="cellIs" dxfId="1142" priority="1138" stopIfTrue="1" operator="equal">
      <formula>$AX$142</formula>
    </cfRule>
  </conditionalFormatting>
  <conditionalFormatting sqref="T467:U467">
    <cfRule type="cellIs" dxfId="1141" priority="1137" stopIfTrue="1" operator="equal">
      <formula>$AX$142</formula>
    </cfRule>
  </conditionalFormatting>
  <conditionalFormatting sqref="F467">
    <cfRule type="cellIs" dxfId="1140" priority="1136" stopIfTrue="1" operator="equal">
      <formula>$AX$142</formula>
    </cfRule>
  </conditionalFormatting>
  <conditionalFormatting sqref="AH467">
    <cfRule type="cellIs" dxfId="1139" priority="1135" stopIfTrue="1" operator="equal">
      <formula>$AX$142</formula>
    </cfRule>
  </conditionalFormatting>
  <conditionalFormatting sqref="AK467">
    <cfRule type="cellIs" dxfId="1138" priority="1134" stopIfTrue="1" operator="equal">
      <formula>$AX$142</formula>
    </cfRule>
  </conditionalFormatting>
  <conditionalFormatting sqref="G467">
    <cfRule type="cellIs" dxfId="1137" priority="1133" stopIfTrue="1" operator="equal">
      <formula>$AX$142</formula>
    </cfRule>
  </conditionalFormatting>
  <conditionalFormatting sqref="V467">
    <cfRule type="cellIs" dxfId="1136" priority="1132" stopIfTrue="1" operator="equal">
      <formula>$AX$142</formula>
    </cfRule>
  </conditionalFormatting>
  <conditionalFormatting sqref="AB467">
    <cfRule type="cellIs" dxfId="1135" priority="1131" stopIfTrue="1" operator="equal">
      <formula>$AX$142</formula>
    </cfRule>
  </conditionalFormatting>
  <conditionalFormatting sqref="W467">
    <cfRule type="cellIs" dxfId="1134" priority="1130" stopIfTrue="1" operator="equal">
      <formula>$AX$142</formula>
    </cfRule>
  </conditionalFormatting>
  <conditionalFormatting sqref="Z467:AA467">
    <cfRule type="cellIs" dxfId="1133" priority="1127" stopIfTrue="1" operator="equal">
      <formula>$AX$142</formula>
    </cfRule>
  </conditionalFormatting>
  <conditionalFormatting sqref="AF467:AG467">
    <cfRule type="cellIs" dxfId="1132" priority="1129" stopIfTrue="1" operator="equal">
      <formula>$AX$142</formula>
    </cfRule>
  </conditionalFormatting>
  <conditionalFormatting sqref="AC467">
    <cfRule type="cellIs" dxfId="1131" priority="1128" stopIfTrue="1" operator="equal">
      <formula>$AX$142</formula>
    </cfRule>
  </conditionalFormatting>
  <conditionalFormatting sqref="E467">
    <cfRule type="cellIs" dxfId="1130" priority="1126" stopIfTrue="1" operator="equal">
      <formula>$AX$142</formula>
    </cfRule>
  </conditionalFormatting>
  <conditionalFormatting sqref="M467:O467">
    <cfRule type="cellIs" dxfId="1129" priority="1125" stopIfTrue="1" operator="equal">
      <formula>$AX$142</formula>
    </cfRule>
  </conditionalFormatting>
  <conditionalFormatting sqref="C467:D467">
    <cfRule type="cellIs" dxfId="1128" priority="1124" stopIfTrue="1" operator="equal">
      <formula>$AX$142</formula>
    </cfRule>
  </conditionalFormatting>
  <conditionalFormatting sqref="S467">
    <cfRule type="cellIs" dxfId="1127" priority="1123" stopIfTrue="1" operator="equal">
      <formula>$AX$141</formula>
    </cfRule>
  </conditionalFormatting>
  <conditionalFormatting sqref="L467">
    <cfRule type="cellIs" dxfId="1126" priority="1144" stopIfTrue="1" operator="equal">
      <formula>#REF!</formula>
    </cfRule>
  </conditionalFormatting>
  <conditionalFormatting sqref="AD468">
    <cfRule type="cellIs" dxfId="1125" priority="1121" stopIfTrue="1" operator="equal">
      <formula>$AX$142</formula>
    </cfRule>
  </conditionalFormatting>
  <conditionalFormatting sqref="P468">
    <cfRule type="cellIs" dxfId="1124" priority="1120" stopIfTrue="1" operator="equal">
      <formula>$AX$142</formula>
    </cfRule>
  </conditionalFormatting>
  <conditionalFormatting sqref="H468">
    <cfRule type="cellIs" dxfId="1123" priority="1119" stopIfTrue="1" operator="equal">
      <formula>$AX$142</formula>
    </cfRule>
  </conditionalFormatting>
  <conditionalFormatting sqref="AE468">
    <cfRule type="cellIs" dxfId="1122" priority="1118" stopIfTrue="1" operator="equal">
      <formula>$AX$142</formula>
    </cfRule>
  </conditionalFormatting>
  <conditionalFormatting sqref="Q468">
    <cfRule type="cellIs" dxfId="1121" priority="1117" stopIfTrue="1" operator="equal">
      <formula>$AX$142</formula>
    </cfRule>
  </conditionalFormatting>
  <conditionalFormatting sqref="AJ468">
    <cfRule type="cellIs" dxfId="1120" priority="1116" stopIfTrue="1" operator="equal">
      <formula>$AX$142</formula>
    </cfRule>
  </conditionalFormatting>
  <conditionalFormatting sqref="T468:U468">
    <cfRule type="cellIs" dxfId="1119" priority="1115" stopIfTrue="1" operator="equal">
      <formula>$AX$142</formula>
    </cfRule>
  </conditionalFormatting>
  <conditionalFormatting sqref="F468">
    <cfRule type="cellIs" dxfId="1118" priority="1114" stopIfTrue="1" operator="equal">
      <formula>$AX$142</formula>
    </cfRule>
  </conditionalFormatting>
  <conditionalFormatting sqref="AH468">
    <cfRule type="cellIs" dxfId="1117" priority="1113" stopIfTrue="1" operator="equal">
      <formula>$AX$142</formula>
    </cfRule>
  </conditionalFormatting>
  <conditionalFormatting sqref="AK468">
    <cfRule type="cellIs" dxfId="1116" priority="1112" stopIfTrue="1" operator="equal">
      <formula>$AX$142</formula>
    </cfRule>
  </conditionalFormatting>
  <conditionalFormatting sqref="G468">
    <cfRule type="cellIs" dxfId="1115" priority="1111" stopIfTrue="1" operator="equal">
      <formula>$AX$142</formula>
    </cfRule>
  </conditionalFormatting>
  <conditionalFormatting sqref="V468">
    <cfRule type="cellIs" dxfId="1114" priority="1110" stopIfTrue="1" operator="equal">
      <formula>$AX$142</formula>
    </cfRule>
  </conditionalFormatting>
  <conditionalFormatting sqref="AB468">
    <cfRule type="cellIs" dxfId="1113" priority="1109" stopIfTrue="1" operator="equal">
      <formula>$AX$142</formula>
    </cfRule>
  </conditionalFormatting>
  <conditionalFormatting sqref="W468">
    <cfRule type="cellIs" dxfId="1112" priority="1108" stopIfTrue="1" operator="equal">
      <formula>$AX$142</formula>
    </cfRule>
  </conditionalFormatting>
  <conditionalFormatting sqref="Z468:AA468">
    <cfRule type="cellIs" dxfId="1111" priority="1105" stopIfTrue="1" operator="equal">
      <formula>$AX$142</formula>
    </cfRule>
  </conditionalFormatting>
  <conditionalFormatting sqref="AF468:AG468">
    <cfRule type="cellIs" dxfId="1110" priority="1107" stopIfTrue="1" operator="equal">
      <formula>$AX$142</formula>
    </cfRule>
  </conditionalFormatting>
  <conditionalFormatting sqref="AC468">
    <cfRule type="cellIs" dxfId="1109" priority="1106" stopIfTrue="1" operator="equal">
      <formula>$AX$142</formula>
    </cfRule>
  </conditionalFormatting>
  <conditionalFormatting sqref="E468">
    <cfRule type="cellIs" dxfId="1108" priority="1104" stopIfTrue="1" operator="equal">
      <formula>$AX$142</formula>
    </cfRule>
  </conditionalFormatting>
  <conditionalFormatting sqref="M468:O468">
    <cfRule type="cellIs" dxfId="1107" priority="1103" stopIfTrue="1" operator="equal">
      <formula>$AX$142</formula>
    </cfRule>
  </conditionalFormatting>
  <conditionalFormatting sqref="C468:D468">
    <cfRule type="cellIs" dxfId="1106" priority="1102" stopIfTrue="1" operator="equal">
      <formula>$AX$142</formula>
    </cfRule>
  </conditionalFormatting>
  <conditionalFormatting sqref="S468">
    <cfRule type="cellIs" dxfId="1105" priority="1101" stopIfTrue="1" operator="equal">
      <formula>$AX$141</formula>
    </cfRule>
  </conditionalFormatting>
  <conditionalFormatting sqref="L468">
    <cfRule type="cellIs" dxfId="1104" priority="1122" stopIfTrue="1" operator="equal">
      <formula>#REF!</formula>
    </cfRule>
  </conditionalFormatting>
  <conditionalFormatting sqref="AD469">
    <cfRule type="cellIs" dxfId="1103" priority="1099" stopIfTrue="1" operator="equal">
      <formula>$AX$142</formula>
    </cfRule>
  </conditionalFormatting>
  <conditionalFormatting sqref="P469">
    <cfRule type="cellIs" dxfId="1102" priority="1098" stopIfTrue="1" operator="equal">
      <formula>$AX$142</formula>
    </cfRule>
  </conditionalFormatting>
  <conditionalFormatting sqref="H469">
    <cfRule type="cellIs" dxfId="1101" priority="1097" stopIfTrue="1" operator="equal">
      <formula>$AX$142</formula>
    </cfRule>
  </conditionalFormatting>
  <conditionalFormatting sqref="AE469">
    <cfRule type="cellIs" dxfId="1100" priority="1096" stopIfTrue="1" operator="equal">
      <formula>$AX$142</formula>
    </cfRule>
  </conditionalFormatting>
  <conditionalFormatting sqref="Q469">
    <cfRule type="cellIs" dxfId="1099" priority="1095" stopIfTrue="1" operator="equal">
      <formula>$AX$142</formula>
    </cfRule>
  </conditionalFormatting>
  <conditionalFormatting sqref="AJ469">
    <cfRule type="cellIs" dxfId="1098" priority="1094" stopIfTrue="1" operator="equal">
      <formula>$AX$142</formula>
    </cfRule>
  </conditionalFormatting>
  <conditionalFormatting sqref="T469:U469">
    <cfRule type="cellIs" dxfId="1097" priority="1093" stopIfTrue="1" operator="equal">
      <formula>$AX$142</formula>
    </cfRule>
  </conditionalFormatting>
  <conditionalFormatting sqref="F469">
    <cfRule type="cellIs" dxfId="1096" priority="1092" stopIfTrue="1" operator="equal">
      <formula>$AX$142</formula>
    </cfRule>
  </conditionalFormatting>
  <conditionalFormatting sqref="AH469">
    <cfRule type="cellIs" dxfId="1095" priority="1091" stopIfTrue="1" operator="equal">
      <formula>$AX$142</formula>
    </cfRule>
  </conditionalFormatting>
  <conditionalFormatting sqref="AK469">
    <cfRule type="cellIs" dxfId="1094" priority="1090" stopIfTrue="1" operator="equal">
      <formula>$AX$142</formula>
    </cfRule>
  </conditionalFormatting>
  <conditionalFormatting sqref="G469">
    <cfRule type="cellIs" dxfId="1093" priority="1089" stopIfTrue="1" operator="equal">
      <formula>$AX$142</formula>
    </cfRule>
  </conditionalFormatting>
  <conditionalFormatting sqref="V469">
    <cfRule type="cellIs" dxfId="1092" priority="1088" stopIfTrue="1" operator="equal">
      <formula>$AX$142</formula>
    </cfRule>
  </conditionalFormatting>
  <conditionalFormatting sqref="AB469">
    <cfRule type="cellIs" dxfId="1091" priority="1087" stopIfTrue="1" operator="equal">
      <formula>$AX$142</formula>
    </cfRule>
  </conditionalFormatting>
  <conditionalFormatting sqref="W469">
    <cfRule type="cellIs" dxfId="1090" priority="1086" stopIfTrue="1" operator="equal">
      <formula>$AX$142</formula>
    </cfRule>
  </conditionalFormatting>
  <conditionalFormatting sqref="Z469:AA469">
    <cfRule type="cellIs" dxfId="1089" priority="1083" stopIfTrue="1" operator="equal">
      <formula>$AX$142</formula>
    </cfRule>
  </conditionalFormatting>
  <conditionalFormatting sqref="AF469:AG469">
    <cfRule type="cellIs" dxfId="1088" priority="1085" stopIfTrue="1" operator="equal">
      <formula>$AX$142</formula>
    </cfRule>
  </conditionalFormatting>
  <conditionalFormatting sqref="AC469">
    <cfRule type="cellIs" dxfId="1087" priority="1084" stopIfTrue="1" operator="equal">
      <formula>$AX$142</formula>
    </cfRule>
  </conditionalFormatting>
  <conditionalFormatting sqref="E469">
    <cfRule type="cellIs" dxfId="1086" priority="1082" stopIfTrue="1" operator="equal">
      <formula>$AX$142</formula>
    </cfRule>
  </conditionalFormatting>
  <conditionalFormatting sqref="M469:O469">
    <cfRule type="cellIs" dxfId="1085" priority="1081" stopIfTrue="1" operator="equal">
      <formula>$AX$142</formula>
    </cfRule>
  </conditionalFormatting>
  <conditionalFormatting sqref="C469:D469">
    <cfRule type="cellIs" dxfId="1084" priority="1080" stopIfTrue="1" operator="equal">
      <formula>$AX$142</formula>
    </cfRule>
  </conditionalFormatting>
  <conditionalFormatting sqref="S469">
    <cfRule type="cellIs" dxfId="1083" priority="1079" stopIfTrue="1" operator="equal">
      <formula>$AX$141</formula>
    </cfRule>
  </conditionalFormatting>
  <conditionalFormatting sqref="L469">
    <cfRule type="cellIs" dxfId="1082" priority="1100" stopIfTrue="1" operator="equal">
      <formula>#REF!</formula>
    </cfRule>
  </conditionalFormatting>
  <conditionalFormatting sqref="AD470">
    <cfRule type="cellIs" dxfId="1081" priority="1077" stopIfTrue="1" operator="equal">
      <formula>$AX$142</formula>
    </cfRule>
  </conditionalFormatting>
  <conditionalFormatting sqref="P470">
    <cfRule type="cellIs" dxfId="1080" priority="1076" stopIfTrue="1" operator="equal">
      <formula>$AX$142</formula>
    </cfRule>
  </conditionalFormatting>
  <conditionalFormatting sqref="H470">
    <cfRule type="cellIs" dxfId="1079" priority="1075" stopIfTrue="1" operator="equal">
      <formula>$AX$142</formula>
    </cfRule>
  </conditionalFormatting>
  <conditionalFormatting sqref="AE470">
    <cfRule type="cellIs" dxfId="1078" priority="1074" stopIfTrue="1" operator="equal">
      <formula>$AX$142</formula>
    </cfRule>
  </conditionalFormatting>
  <conditionalFormatting sqref="Q470">
    <cfRule type="cellIs" dxfId="1077" priority="1073" stopIfTrue="1" operator="equal">
      <formula>$AX$142</formula>
    </cfRule>
  </conditionalFormatting>
  <conditionalFormatting sqref="AJ470">
    <cfRule type="cellIs" dxfId="1076" priority="1072" stopIfTrue="1" operator="equal">
      <formula>$AX$142</formula>
    </cfRule>
  </conditionalFormatting>
  <conditionalFormatting sqref="T470:U470">
    <cfRule type="cellIs" dxfId="1075" priority="1071" stopIfTrue="1" operator="equal">
      <formula>$AX$142</formula>
    </cfRule>
  </conditionalFormatting>
  <conditionalFormatting sqref="F470">
    <cfRule type="cellIs" dxfId="1074" priority="1070" stopIfTrue="1" operator="equal">
      <formula>$AX$142</formula>
    </cfRule>
  </conditionalFormatting>
  <conditionalFormatting sqref="AH470">
    <cfRule type="cellIs" dxfId="1073" priority="1069" stopIfTrue="1" operator="equal">
      <formula>$AX$142</formula>
    </cfRule>
  </conditionalFormatting>
  <conditionalFormatting sqref="AK470">
    <cfRule type="cellIs" dxfId="1072" priority="1068" stopIfTrue="1" operator="equal">
      <formula>$AX$142</formula>
    </cfRule>
  </conditionalFormatting>
  <conditionalFormatting sqref="G470">
    <cfRule type="cellIs" dxfId="1071" priority="1067" stopIfTrue="1" operator="equal">
      <formula>$AX$142</formula>
    </cfRule>
  </conditionalFormatting>
  <conditionalFormatting sqref="V470">
    <cfRule type="cellIs" dxfId="1070" priority="1066" stopIfTrue="1" operator="equal">
      <formula>$AX$142</formula>
    </cfRule>
  </conditionalFormatting>
  <conditionalFormatting sqref="AB470">
    <cfRule type="cellIs" dxfId="1069" priority="1065" stopIfTrue="1" operator="equal">
      <formula>$AX$142</formula>
    </cfRule>
  </conditionalFormatting>
  <conditionalFormatting sqref="W470">
    <cfRule type="cellIs" dxfId="1068" priority="1064" stopIfTrue="1" operator="equal">
      <formula>$AX$142</formula>
    </cfRule>
  </conditionalFormatting>
  <conditionalFormatting sqref="Z470:AA470">
    <cfRule type="cellIs" dxfId="1067" priority="1061" stopIfTrue="1" operator="equal">
      <formula>$AX$142</formula>
    </cfRule>
  </conditionalFormatting>
  <conditionalFormatting sqref="AF470:AG470">
    <cfRule type="cellIs" dxfId="1066" priority="1063" stopIfTrue="1" operator="equal">
      <formula>$AX$142</formula>
    </cfRule>
  </conditionalFormatting>
  <conditionalFormatting sqref="AC470">
    <cfRule type="cellIs" dxfId="1065" priority="1062" stopIfTrue="1" operator="equal">
      <formula>$AX$142</formula>
    </cfRule>
  </conditionalFormatting>
  <conditionalFormatting sqref="E470">
    <cfRule type="cellIs" dxfId="1064" priority="1060" stopIfTrue="1" operator="equal">
      <formula>$AX$142</formula>
    </cfRule>
  </conditionalFormatting>
  <conditionalFormatting sqref="M470:O470">
    <cfRule type="cellIs" dxfId="1063" priority="1059" stopIfTrue="1" operator="equal">
      <formula>$AX$142</formula>
    </cfRule>
  </conditionalFormatting>
  <conditionalFormatting sqref="C470:D470">
    <cfRule type="cellIs" dxfId="1062" priority="1058" stopIfTrue="1" operator="equal">
      <formula>$AX$142</formula>
    </cfRule>
  </conditionalFormatting>
  <conditionalFormatting sqref="S470">
    <cfRule type="cellIs" dxfId="1061" priority="1057" stopIfTrue="1" operator="equal">
      <formula>$AX$141</formula>
    </cfRule>
  </conditionalFormatting>
  <conditionalFormatting sqref="L470">
    <cfRule type="cellIs" dxfId="1060" priority="1078" stopIfTrue="1" operator="equal">
      <formula>#REF!</formula>
    </cfRule>
  </conditionalFormatting>
  <conditionalFormatting sqref="AD471">
    <cfRule type="cellIs" dxfId="1059" priority="1055" stopIfTrue="1" operator="equal">
      <formula>$AX$142</formula>
    </cfRule>
  </conditionalFormatting>
  <conditionalFormatting sqref="P471">
    <cfRule type="cellIs" dxfId="1058" priority="1054" stopIfTrue="1" operator="equal">
      <formula>$AX$142</formula>
    </cfRule>
  </conditionalFormatting>
  <conditionalFormatting sqref="H471">
    <cfRule type="cellIs" dxfId="1057" priority="1053" stopIfTrue="1" operator="equal">
      <formula>$AX$142</formula>
    </cfRule>
  </conditionalFormatting>
  <conditionalFormatting sqref="AE471">
    <cfRule type="cellIs" dxfId="1056" priority="1052" stopIfTrue="1" operator="equal">
      <formula>$AX$142</formula>
    </cfRule>
  </conditionalFormatting>
  <conditionalFormatting sqref="Q471">
    <cfRule type="cellIs" dxfId="1055" priority="1051" stopIfTrue="1" operator="equal">
      <formula>$AX$142</formula>
    </cfRule>
  </conditionalFormatting>
  <conditionalFormatting sqref="AJ471">
    <cfRule type="cellIs" dxfId="1054" priority="1050" stopIfTrue="1" operator="equal">
      <formula>$AX$142</formula>
    </cfRule>
  </conditionalFormatting>
  <conditionalFormatting sqref="T471:U471">
    <cfRule type="cellIs" dxfId="1053" priority="1049" stopIfTrue="1" operator="equal">
      <formula>$AX$142</formula>
    </cfRule>
  </conditionalFormatting>
  <conditionalFormatting sqref="F471">
    <cfRule type="cellIs" dxfId="1052" priority="1048" stopIfTrue="1" operator="equal">
      <formula>$AX$142</formula>
    </cfRule>
  </conditionalFormatting>
  <conditionalFormatting sqref="AH471">
    <cfRule type="cellIs" dxfId="1051" priority="1047" stopIfTrue="1" operator="equal">
      <formula>$AX$142</formula>
    </cfRule>
  </conditionalFormatting>
  <conditionalFormatting sqref="AK471">
    <cfRule type="cellIs" dxfId="1050" priority="1046" stopIfTrue="1" operator="equal">
      <formula>$AX$142</formula>
    </cfRule>
  </conditionalFormatting>
  <conditionalFormatting sqref="G471">
    <cfRule type="cellIs" dxfId="1049" priority="1045" stopIfTrue="1" operator="equal">
      <formula>$AX$142</formula>
    </cfRule>
  </conditionalFormatting>
  <conditionalFormatting sqref="V471">
    <cfRule type="cellIs" dxfId="1048" priority="1044" stopIfTrue="1" operator="equal">
      <formula>$AX$142</formula>
    </cfRule>
  </conditionalFormatting>
  <conditionalFormatting sqref="AB471">
    <cfRule type="cellIs" dxfId="1047" priority="1043" stopIfTrue="1" operator="equal">
      <formula>$AX$142</formula>
    </cfRule>
  </conditionalFormatting>
  <conditionalFormatting sqref="W471">
    <cfRule type="cellIs" dxfId="1046" priority="1042" stopIfTrue="1" operator="equal">
      <formula>$AX$142</formula>
    </cfRule>
  </conditionalFormatting>
  <conditionalFormatting sqref="Z471:AA471">
    <cfRule type="cellIs" dxfId="1045" priority="1039" stopIfTrue="1" operator="equal">
      <formula>$AX$142</formula>
    </cfRule>
  </conditionalFormatting>
  <conditionalFormatting sqref="AF471:AG471">
    <cfRule type="cellIs" dxfId="1044" priority="1041" stopIfTrue="1" operator="equal">
      <formula>$AX$142</formula>
    </cfRule>
  </conditionalFormatting>
  <conditionalFormatting sqref="AC471">
    <cfRule type="cellIs" dxfId="1043" priority="1040" stopIfTrue="1" operator="equal">
      <formula>$AX$142</formula>
    </cfRule>
  </conditionalFormatting>
  <conditionalFormatting sqref="E471">
    <cfRule type="cellIs" dxfId="1042" priority="1038" stopIfTrue="1" operator="equal">
      <formula>$AX$142</formula>
    </cfRule>
  </conditionalFormatting>
  <conditionalFormatting sqref="M471:O471">
    <cfRule type="cellIs" dxfId="1041" priority="1037" stopIfTrue="1" operator="equal">
      <formula>$AX$142</formula>
    </cfRule>
  </conditionalFormatting>
  <conditionalFormatting sqref="C471:D471">
    <cfRule type="cellIs" dxfId="1040" priority="1036" stopIfTrue="1" operator="equal">
      <formula>$AX$142</formula>
    </cfRule>
  </conditionalFormatting>
  <conditionalFormatting sqref="S471">
    <cfRule type="cellIs" dxfId="1039" priority="1035" stopIfTrue="1" operator="equal">
      <formula>$AX$141</formula>
    </cfRule>
  </conditionalFormatting>
  <conditionalFormatting sqref="L471">
    <cfRule type="cellIs" dxfId="1038" priority="1056" stopIfTrue="1" operator="equal">
      <formula>#REF!</formula>
    </cfRule>
  </conditionalFormatting>
  <conditionalFormatting sqref="AD472">
    <cfRule type="cellIs" dxfId="1037" priority="1033" stopIfTrue="1" operator="equal">
      <formula>$AX$142</formula>
    </cfRule>
  </conditionalFormatting>
  <conditionalFormatting sqref="P472">
    <cfRule type="cellIs" dxfId="1036" priority="1032" stopIfTrue="1" operator="equal">
      <formula>$AX$142</formula>
    </cfRule>
  </conditionalFormatting>
  <conditionalFormatting sqref="H472">
    <cfRule type="cellIs" dxfId="1035" priority="1031" stopIfTrue="1" operator="equal">
      <formula>$AX$142</formula>
    </cfRule>
  </conditionalFormatting>
  <conditionalFormatting sqref="AE472">
    <cfRule type="cellIs" dxfId="1034" priority="1030" stopIfTrue="1" operator="equal">
      <formula>$AX$142</formula>
    </cfRule>
  </conditionalFormatting>
  <conditionalFormatting sqref="Q472">
    <cfRule type="cellIs" dxfId="1033" priority="1029" stopIfTrue="1" operator="equal">
      <formula>$AX$142</formula>
    </cfRule>
  </conditionalFormatting>
  <conditionalFormatting sqref="AJ472">
    <cfRule type="cellIs" dxfId="1032" priority="1028" stopIfTrue="1" operator="equal">
      <formula>$AX$142</formula>
    </cfRule>
  </conditionalFormatting>
  <conditionalFormatting sqref="T472:U472">
    <cfRule type="cellIs" dxfId="1031" priority="1027" stopIfTrue="1" operator="equal">
      <formula>$AX$142</formula>
    </cfRule>
  </conditionalFormatting>
  <conditionalFormatting sqref="F472">
    <cfRule type="cellIs" dxfId="1030" priority="1026" stopIfTrue="1" operator="equal">
      <formula>$AX$142</formula>
    </cfRule>
  </conditionalFormatting>
  <conditionalFormatting sqref="AH472">
    <cfRule type="cellIs" dxfId="1029" priority="1025" stopIfTrue="1" operator="equal">
      <formula>$AX$142</formula>
    </cfRule>
  </conditionalFormatting>
  <conditionalFormatting sqref="AK472">
    <cfRule type="cellIs" dxfId="1028" priority="1024" stopIfTrue="1" operator="equal">
      <formula>$AX$142</formula>
    </cfRule>
  </conditionalFormatting>
  <conditionalFormatting sqref="G472">
    <cfRule type="cellIs" dxfId="1027" priority="1023" stopIfTrue="1" operator="equal">
      <formula>$AX$142</formula>
    </cfRule>
  </conditionalFormatting>
  <conditionalFormatting sqref="V472">
    <cfRule type="cellIs" dxfId="1026" priority="1022" stopIfTrue="1" operator="equal">
      <formula>$AX$142</formula>
    </cfRule>
  </conditionalFormatting>
  <conditionalFormatting sqref="AB472">
    <cfRule type="cellIs" dxfId="1025" priority="1021" stopIfTrue="1" operator="equal">
      <formula>$AX$142</formula>
    </cfRule>
  </conditionalFormatting>
  <conditionalFormatting sqref="W472">
    <cfRule type="cellIs" dxfId="1024" priority="1020" stopIfTrue="1" operator="equal">
      <formula>$AX$142</formula>
    </cfRule>
  </conditionalFormatting>
  <conditionalFormatting sqref="Z472:AA472">
    <cfRule type="cellIs" dxfId="1023" priority="1017" stopIfTrue="1" operator="equal">
      <formula>$AX$142</formula>
    </cfRule>
  </conditionalFormatting>
  <conditionalFormatting sqref="AF472:AG472">
    <cfRule type="cellIs" dxfId="1022" priority="1019" stopIfTrue="1" operator="equal">
      <formula>$AX$142</formula>
    </cfRule>
  </conditionalFormatting>
  <conditionalFormatting sqref="AC472">
    <cfRule type="cellIs" dxfId="1021" priority="1018" stopIfTrue="1" operator="equal">
      <formula>$AX$142</formula>
    </cfRule>
  </conditionalFormatting>
  <conditionalFormatting sqref="E472">
    <cfRule type="cellIs" dxfId="1020" priority="1016" stopIfTrue="1" operator="equal">
      <formula>$AX$142</formula>
    </cfRule>
  </conditionalFormatting>
  <conditionalFormatting sqref="M472:O472">
    <cfRule type="cellIs" dxfId="1019" priority="1015" stopIfTrue="1" operator="equal">
      <formula>$AX$142</formula>
    </cfRule>
  </conditionalFormatting>
  <conditionalFormatting sqref="C472:D472">
    <cfRule type="cellIs" dxfId="1018" priority="1014" stopIfTrue="1" operator="equal">
      <formula>$AX$142</formula>
    </cfRule>
  </conditionalFormatting>
  <conditionalFormatting sqref="S472">
    <cfRule type="cellIs" dxfId="1017" priority="1013" stopIfTrue="1" operator="equal">
      <formula>$AX$141</formula>
    </cfRule>
  </conditionalFormatting>
  <conditionalFormatting sqref="L472">
    <cfRule type="cellIs" dxfId="1016" priority="1034" stopIfTrue="1" operator="equal">
      <formula>#REF!</formula>
    </cfRule>
  </conditionalFormatting>
  <conditionalFormatting sqref="AD473">
    <cfRule type="cellIs" dxfId="1015" priority="1011" stopIfTrue="1" operator="equal">
      <formula>$AX$142</formula>
    </cfRule>
  </conditionalFormatting>
  <conditionalFormatting sqref="P473">
    <cfRule type="cellIs" dxfId="1014" priority="1010" stopIfTrue="1" operator="equal">
      <formula>$AX$142</formula>
    </cfRule>
  </conditionalFormatting>
  <conditionalFormatting sqref="H473">
    <cfRule type="cellIs" dxfId="1013" priority="1009" stopIfTrue="1" operator="equal">
      <formula>$AX$142</formula>
    </cfRule>
  </conditionalFormatting>
  <conditionalFormatting sqref="AE473">
    <cfRule type="cellIs" dxfId="1012" priority="1008" stopIfTrue="1" operator="equal">
      <formula>$AX$142</formula>
    </cfRule>
  </conditionalFormatting>
  <conditionalFormatting sqref="Q473">
    <cfRule type="cellIs" dxfId="1011" priority="1007" stopIfTrue="1" operator="equal">
      <formula>$AX$142</formula>
    </cfRule>
  </conditionalFormatting>
  <conditionalFormatting sqref="AJ473">
    <cfRule type="cellIs" dxfId="1010" priority="1006" stopIfTrue="1" operator="equal">
      <formula>$AX$142</formula>
    </cfRule>
  </conditionalFormatting>
  <conditionalFormatting sqref="T473:U473">
    <cfRule type="cellIs" dxfId="1009" priority="1005" stopIfTrue="1" operator="equal">
      <formula>$AX$142</formula>
    </cfRule>
  </conditionalFormatting>
  <conditionalFormatting sqref="F473">
    <cfRule type="cellIs" dxfId="1008" priority="1004" stopIfTrue="1" operator="equal">
      <formula>$AX$142</formula>
    </cfRule>
  </conditionalFormatting>
  <conditionalFormatting sqref="AH473">
    <cfRule type="cellIs" dxfId="1007" priority="1003" stopIfTrue="1" operator="equal">
      <formula>$AX$142</formula>
    </cfRule>
  </conditionalFormatting>
  <conditionalFormatting sqref="AK473">
    <cfRule type="cellIs" dxfId="1006" priority="1002" stopIfTrue="1" operator="equal">
      <formula>$AX$142</formula>
    </cfRule>
  </conditionalFormatting>
  <conditionalFormatting sqref="G473">
    <cfRule type="cellIs" dxfId="1005" priority="1001" stopIfTrue="1" operator="equal">
      <formula>$AX$142</formula>
    </cfRule>
  </conditionalFormatting>
  <conditionalFormatting sqref="V473">
    <cfRule type="cellIs" dxfId="1004" priority="1000" stopIfTrue="1" operator="equal">
      <formula>$AX$142</formula>
    </cfRule>
  </conditionalFormatting>
  <conditionalFormatting sqref="AB473">
    <cfRule type="cellIs" dxfId="1003" priority="999" stopIfTrue="1" operator="equal">
      <formula>$AX$142</formula>
    </cfRule>
  </conditionalFormatting>
  <conditionalFormatting sqref="W473">
    <cfRule type="cellIs" dxfId="1002" priority="998" stopIfTrue="1" operator="equal">
      <formula>$AX$142</formula>
    </cfRule>
  </conditionalFormatting>
  <conditionalFormatting sqref="Z473:AA473">
    <cfRule type="cellIs" dxfId="1001" priority="995" stopIfTrue="1" operator="equal">
      <formula>$AX$142</formula>
    </cfRule>
  </conditionalFormatting>
  <conditionalFormatting sqref="AF473:AG473">
    <cfRule type="cellIs" dxfId="1000" priority="997" stopIfTrue="1" operator="equal">
      <formula>$AX$142</formula>
    </cfRule>
  </conditionalFormatting>
  <conditionalFormatting sqref="AC473">
    <cfRule type="cellIs" dxfId="999" priority="996" stopIfTrue="1" operator="equal">
      <formula>$AX$142</formula>
    </cfRule>
  </conditionalFormatting>
  <conditionalFormatting sqref="E473">
    <cfRule type="cellIs" dxfId="998" priority="994" stopIfTrue="1" operator="equal">
      <formula>$AX$142</formula>
    </cfRule>
  </conditionalFormatting>
  <conditionalFormatting sqref="M473:O473">
    <cfRule type="cellIs" dxfId="997" priority="993" stopIfTrue="1" operator="equal">
      <formula>$AX$142</formula>
    </cfRule>
  </conditionalFormatting>
  <conditionalFormatting sqref="C473:D473">
    <cfRule type="cellIs" dxfId="996" priority="992" stopIfTrue="1" operator="equal">
      <formula>$AX$142</formula>
    </cfRule>
  </conditionalFormatting>
  <conditionalFormatting sqref="S473">
    <cfRule type="cellIs" dxfId="995" priority="991" stopIfTrue="1" operator="equal">
      <formula>$AX$141</formula>
    </cfRule>
  </conditionalFormatting>
  <conditionalFormatting sqref="L473">
    <cfRule type="cellIs" dxfId="994" priority="1012" stopIfTrue="1" operator="equal">
      <formula>#REF!</formula>
    </cfRule>
  </conditionalFormatting>
  <conditionalFormatting sqref="AD474">
    <cfRule type="cellIs" dxfId="993" priority="989" stopIfTrue="1" operator="equal">
      <formula>$AX$142</formula>
    </cfRule>
  </conditionalFormatting>
  <conditionalFormatting sqref="P474">
    <cfRule type="cellIs" dxfId="992" priority="988" stopIfTrue="1" operator="equal">
      <formula>$AX$142</formula>
    </cfRule>
  </conditionalFormatting>
  <conditionalFormatting sqref="H474">
    <cfRule type="cellIs" dxfId="991" priority="987" stopIfTrue="1" operator="equal">
      <formula>$AX$142</formula>
    </cfRule>
  </conditionalFormatting>
  <conditionalFormatting sqref="AE474">
    <cfRule type="cellIs" dxfId="990" priority="986" stopIfTrue="1" operator="equal">
      <formula>$AX$142</formula>
    </cfRule>
  </conditionalFormatting>
  <conditionalFormatting sqref="Q474">
    <cfRule type="cellIs" dxfId="989" priority="985" stopIfTrue="1" operator="equal">
      <formula>$AX$142</formula>
    </cfRule>
  </conditionalFormatting>
  <conditionalFormatting sqref="AJ474">
    <cfRule type="cellIs" dxfId="988" priority="984" stopIfTrue="1" operator="equal">
      <formula>$AX$142</formula>
    </cfRule>
  </conditionalFormatting>
  <conditionalFormatting sqref="T474:U474">
    <cfRule type="cellIs" dxfId="987" priority="983" stopIfTrue="1" operator="equal">
      <formula>$AX$142</formula>
    </cfRule>
  </conditionalFormatting>
  <conditionalFormatting sqref="F474">
    <cfRule type="cellIs" dxfId="986" priority="982" stopIfTrue="1" operator="equal">
      <formula>$AX$142</formula>
    </cfRule>
  </conditionalFormatting>
  <conditionalFormatting sqref="AH474">
    <cfRule type="cellIs" dxfId="985" priority="981" stopIfTrue="1" operator="equal">
      <formula>$AX$142</formula>
    </cfRule>
  </conditionalFormatting>
  <conditionalFormatting sqref="AK474">
    <cfRule type="cellIs" dxfId="984" priority="980" stopIfTrue="1" operator="equal">
      <formula>$AX$142</formula>
    </cfRule>
  </conditionalFormatting>
  <conditionalFormatting sqref="G474">
    <cfRule type="cellIs" dxfId="983" priority="979" stopIfTrue="1" operator="equal">
      <formula>$AX$142</formula>
    </cfRule>
  </conditionalFormatting>
  <conditionalFormatting sqref="V474">
    <cfRule type="cellIs" dxfId="982" priority="978" stopIfTrue="1" operator="equal">
      <formula>$AX$142</formula>
    </cfRule>
  </conditionalFormatting>
  <conditionalFormatting sqref="AB474">
    <cfRule type="cellIs" dxfId="981" priority="977" stopIfTrue="1" operator="equal">
      <formula>$AX$142</formula>
    </cfRule>
  </conditionalFormatting>
  <conditionalFormatting sqref="W474">
    <cfRule type="cellIs" dxfId="980" priority="976" stopIfTrue="1" operator="equal">
      <formula>$AX$142</formula>
    </cfRule>
  </conditionalFormatting>
  <conditionalFormatting sqref="Z474:AA474">
    <cfRule type="cellIs" dxfId="979" priority="973" stopIfTrue="1" operator="equal">
      <formula>$AX$142</formula>
    </cfRule>
  </conditionalFormatting>
  <conditionalFormatting sqref="AF474:AG474">
    <cfRule type="cellIs" dxfId="978" priority="975" stopIfTrue="1" operator="equal">
      <formula>$AX$142</formula>
    </cfRule>
  </conditionalFormatting>
  <conditionalFormatting sqref="AC474">
    <cfRule type="cellIs" dxfId="977" priority="974" stopIfTrue="1" operator="equal">
      <formula>$AX$142</formula>
    </cfRule>
  </conditionalFormatting>
  <conditionalFormatting sqref="E474">
    <cfRule type="cellIs" dxfId="976" priority="972" stopIfTrue="1" operator="equal">
      <formula>$AX$142</formula>
    </cfRule>
  </conditionalFormatting>
  <conditionalFormatting sqref="M474:O474">
    <cfRule type="cellIs" dxfId="975" priority="971" stopIfTrue="1" operator="equal">
      <formula>$AX$142</formula>
    </cfRule>
  </conditionalFormatting>
  <conditionalFormatting sqref="C474:D474">
    <cfRule type="cellIs" dxfId="974" priority="970" stopIfTrue="1" operator="equal">
      <formula>$AX$142</formula>
    </cfRule>
  </conditionalFormatting>
  <conditionalFormatting sqref="S474">
    <cfRule type="cellIs" dxfId="973" priority="969" stopIfTrue="1" operator="equal">
      <formula>$AX$141</formula>
    </cfRule>
  </conditionalFormatting>
  <conditionalFormatting sqref="L474">
    <cfRule type="cellIs" dxfId="972" priority="990" stopIfTrue="1" operator="equal">
      <formula>#REF!</formula>
    </cfRule>
  </conditionalFormatting>
  <conditionalFormatting sqref="AD475">
    <cfRule type="cellIs" dxfId="971" priority="967" stopIfTrue="1" operator="equal">
      <formula>$AX$142</formula>
    </cfRule>
  </conditionalFormatting>
  <conditionalFormatting sqref="P475">
    <cfRule type="cellIs" dxfId="970" priority="966" stopIfTrue="1" operator="equal">
      <formula>$AX$142</formula>
    </cfRule>
  </conditionalFormatting>
  <conditionalFormatting sqref="H475">
    <cfRule type="cellIs" dxfId="969" priority="965" stopIfTrue="1" operator="equal">
      <formula>$AX$142</formula>
    </cfRule>
  </conditionalFormatting>
  <conditionalFormatting sqref="AE475">
    <cfRule type="cellIs" dxfId="968" priority="964" stopIfTrue="1" operator="equal">
      <formula>$AX$142</formula>
    </cfRule>
  </conditionalFormatting>
  <conditionalFormatting sqref="Q475">
    <cfRule type="cellIs" dxfId="967" priority="963" stopIfTrue="1" operator="equal">
      <formula>$AX$142</formula>
    </cfRule>
  </conditionalFormatting>
  <conditionalFormatting sqref="AJ475">
    <cfRule type="cellIs" dxfId="966" priority="962" stopIfTrue="1" operator="equal">
      <formula>$AX$142</formula>
    </cfRule>
  </conditionalFormatting>
  <conditionalFormatting sqref="T475:U475">
    <cfRule type="cellIs" dxfId="965" priority="961" stopIfTrue="1" operator="equal">
      <formula>$AX$142</formula>
    </cfRule>
  </conditionalFormatting>
  <conditionalFormatting sqref="F475">
    <cfRule type="cellIs" dxfId="964" priority="960" stopIfTrue="1" operator="equal">
      <formula>$AX$142</formula>
    </cfRule>
  </conditionalFormatting>
  <conditionalFormatting sqref="AH475">
    <cfRule type="cellIs" dxfId="963" priority="959" stopIfTrue="1" operator="equal">
      <formula>$AX$142</formula>
    </cfRule>
  </conditionalFormatting>
  <conditionalFormatting sqref="AK475">
    <cfRule type="cellIs" dxfId="962" priority="958" stopIfTrue="1" operator="equal">
      <formula>$AX$142</formula>
    </cfRule>
  </conditionalFormatting>
  <conditionalFormatting sqref="G475">
    <cfRule type="cellIs" dxfId="961" priority="957" stopIfTrue="1" operator="equal">
      <formula>$AX$142</formula>
    </cfRule>
  </conditionalFormatting>
  <conditionalFormatting sqref="V475">
    <cfRule type="cellIs" dxfId="960" priority="956" stopIfTrue="1" operator="equal">
      <formula>$AX$142</formula>
    </cfRule>
  </conditionalFormatting>
  <conditionalFormatting sqref="AB475">
    <cfRule type="cellIs" dxfId="959" priority="955" stopIfTrue="1" operator="equal">
      <formula>$AX$142</formula>
    </cfRule>
  </conditionalFormatting>
  <conditionalFormatting sqref="W475">
    <cfRule type="cellIs" dxfId="958" priority="954" stopIfTrue="1" operator="equal">
      <formula>$AX$142</formula>
    </cfRule>
  </conditionalFormatting>
  <conditionalFormatting sqref="Z475:AA475">
    <cfRule type="cellIs" dxfId="957" priority="951" stopIfTrue="1" operator="equal">
      <formula>$AX$142</formula>
    </cfRule>
  </conditionalFormatting>
  <conditionalFormatting sqref="AF475:AG475">
    <cfRule type="cellIs" dxfId="956" priority="953" stopIfTrue="1" operator="equal">
      <formula>$AX$142</formula>
    </cfRule>
  </conditionalFormatting>
  <conditionalFormatting sqref="AC475">
    <cfRule type="cellIs" dxfId="955" priority="952" stopIfTrue="1" operator="equal">
      <formula>$AX$142</formula>
    </cfRule>
  </conditionalFormatting>
  <conditionalFormatting sqref="E475">
    <cfRule type="cellIs" dxfId="954" priority="950" stopIfTrue="1" operator="equal">
      <formula>$AX$142</formula>
    </cfRule>
  </conditionalFormatting>
  <conditionalFormatting sqref="M475:O475">
    <cfRule type="cellIs" dxfId="953" priority="949" stopIfTrue="1" operator="equal">
      <formula>$AX$142</formula>
    </cfRule>
  </conditionalFormatting>
  <conditionalFormatting sqref="C475:D475">
    <cfRule type="cellIs" dxfId="952" priority="948" stopIfTrue="1" operator="equal">
      <formula>$AX$142</formula>
    </cfRule>
  </conditionalFormatting>
  <conditionalFormatting sqref="S475">
    <cfRule type="cellIs" dxfId="951" priority="947" stopIfTrue="1" operator="equal">
      <formula>$AX$141</formula>
    </cfRule>
  </conditionalFormatting>
  <conditionalFormatting sqref="L475">
    <cfRule type="cellIs" dxfId="950" priority="968" stopIfTrue="1" operator="equal">
      <formula>#REF!</formula>
    </cfRule>
  </conditionalFormatting>
  <conditionalFormatting sqref="AD476">
    <cfRule type="cellIs" dxfId="949" priority="945" stopIfTrue="1" operator="equal">
      <formula>$AX$142</formula>
    </cfRule>
  </conditionalFormatting>
  <conditionalFormatting sqref="P476">
    <cfRule type="cellIs" dxfId="948" priority="944" stopIfTrue="1" operator="equal">
      <formula>$AX$142</formula>
    </cfRule>
  </conditionalFormatting>
  <conditionalFormatting sqref="H476">
    <cfRule type="cellIs" dxfId="947" priority="943" stopIfTrue="1" operator="equal">
      <formula>$AX$142</formula>
    </cfRule>
  </conditionalFormatting>
  <conditionalFormatting sqref="AE476">
    <cfRule type="cellIs" dxfId="946" priority="942" stopIfTrue="1" operator="equal">
      <formula>$AX$142</formula>
    </cfRule>
  </conditionalFormatting>
  <conditionalFormatting sqref="Q476">
    <cfRule type="cellIs" dxfId="945" priority="941" stopIfTrue="1" operator="equal">
      <formula>$AX$142</formula>
    </cfRule>
  </conditionalFormatting>
  <conditionalFormatting sqref="AJ476">
    <cfRule type="cellIs" dxfId="944" priority="940" stopIfTrue="1" operator="equal">
      <formula>$AX$142</formula>
    </cfRule>
  </conditionalFormatting>
  <conditionalFormatting sqref="T476:U476">
    <cfRule type="cellIs" dxfId="943" priority="939" stopIfTrue="1" operator="equal">
      <formula>$AX$142</formula>
    </cfRule>
  </conditionalFormatting>
  <conditionalFormatting sqref="F476">
    <cfRule type="cellIs" dxfId="942" priority="938" stopIfTrue="1" operator="equal">
      <formula>$AX$142</formula>
    </cfRule>
  </conditionalFormatting>
  <conditionalFormatting sqref="AH476">
    <cfRule type="cellIs" dxfId="941" priority="937" stopIfTrue="1" operator="equal">
      <formula>$AX$142</formula>
    </cfRule>
  </conditionalFormatting>
  <conditionalFormatting sqref="AK476">
    <cfRule type="cellIs" dxfId="940" priority="936" stopIfTrue="1" operator="equal">
      <formula>$AX$142</formula>
    </cfRule>
  </conditionalFormatting>
  <conditionalFormatting sqref="G476">
    <cfRule type="cellIs" dxfId="939" priority="935" stopIfTrue="1" operator="equal">
      <formula>$AX$142</formula>
    </cfRule>
  </conditionalFormatting>
  <conditionalFormatting sqref="V476">
    <cfRule type="cellIs" dxfId="938" priority="934" stopIfTrue="1" operator="equal">
      <formula>$AX$142</formula>
    </cfRule>
  </conditionalFormatting>
  <conditionalFormatting sqref="AB476">
    <cfRule type="cellIs" dxfId="937" priority="933" stopIfTrue="1" operator="equal">
      <formula>$AX$142</formula>
    </cfRule>
  </conditionalFormatting>
  <conditionalFormatting sqref="W476">
    <cfRule type="cellIs" dxfId="936" priority="932" stopIfTrue="1" operator="equal">
      <formula>$AX$142</formula>
    </cfRule>
  </conditionalFormatting>
  <conditionalFormatting sqref="Z476:AA476">
    <cfRule type="cellIs" dxfId="935" priority="929" stopIfTrue="1" operator="equal">
      <formula>$AX$142</formula>
    </cfRule>
  </conditionalFormatting>
  <conditionalFormatting sqref="AF476:AG476">
    <cfRule type="cellIs" dxfId="934" priority="931" stopIfTrue="1" operator="equal">
      <formula>$AX$142</formula>
    </cfRule>
  </conditionalFormatting>
  <conditionalFormatting sqref="AC476">
    <cfRule type="cellIs" dxfId="933" priority="930" stopIfTrue="1" operator="equal">
      <formula>$AX$142</formula>
    </cfRule>
  </conditionalFormatting>
  <conditionalFormatting sqref="E476">
    <cfRule type="cellIs" dxfId="932" priority="928" stopIfTrue="1" operator="equal">
      <formula>$AX$142</formula>
    </cfRule>
  </conditionalFormatting>
  <conditionalFormatting sqref="M476:O476">
    <cfRule type="cellIs" dxfId="931" priority="927" stopIfTrue="1" operator="equal">
      <formula>$AX$142</formula>
    </cfRule>
  </conditionalFormatting>
  <conditionalFormatting sqref="C476:D476">
    <cfRule type="cellIs" dxfId="930" priority="926" stopIfTrue="1" operator="equal">
      <formula>$AX$142</formula>
    </cfRule>
  </conditionalFormatting>
  <conditionalFormatting sqref="S476">
    <cfRule type="cellIs" dxfId="929" priority="925" stopIfTrue="1" operator="equal">
      <formula>$AX$141</formula>
    </cfRule>
  </conditionalFormatting>
  <conditionalFormatting sqref="L476">
    <cfRule type="cellIs" dxfId="928" priority="946" stopIfTrue="1" operator="equal">
      <formula>#REF!</formula>
    </cfRule>
  </conditionalFormatting>
  <conditionalFormatting sqref="AD477">
    <cfRule type="cellIs" dxfId="927" priority="923" stopIfTrue="1" operator="equal">
      <formula>$AX$142</formula>
    </cfRule>
  </conditionalFormatting>
  <conditionalFormatting sqref="P477">
    <cfRule type="cellIs" dxfId="926" priority="922" stopIfTrue="1" operator="equal">
      <formula>$AX$142</formula>
    </cfRule>
  </conditionalFormatting>
  <conditionalFormatting sqref="H477">
    <cfRule type="cellIs" dxfId="925" priority="921" stopIfTrue="1" operator="equal">
      <formula>$AX$142</formula>
    </cfRule>
  </conditionalFormatting>
  <conditionalFormatting sqref="AE477">
    <cfRule type="cellIs" dxfId="924" priority="920" stopIfTrue="1" operator="equal">
      <formula>$AX$142</formula>
    </cfRule>
  </conditionalFormatting>
  <conditionalFormatting sqref="Q477">
    <cfRule type="cellIs" dxfId="923" priority="919" stopIfTrue="1" operator="equal">
      <formula>$AX$142</formula>
    </cfRule>
  </conditionalFormatting>
  <conditionalFormatting sqref="AJ477">
    <cfRule type="cellIs" dxfId="922" priority="918" stopIfTrue="1" operator="equal">
      <formula>$AX$142</formula>
    </cfRule>
  </conditionalFormatting>
  <conditionalFormatting sqref="T477:U477">
    <cfRule type="cellIs" dxfId="921" priority="917" stopIfTrue="1" operator="equal">
      <formula>$AX$142</formula>
    </cfRule>
  </conditionalFormatting>
  <conditionalFormatting sqref="F477">
    <cfRule type="cellIs" dxfId="920" priority="916" stopIfTrue="1" operator="equal">
      <formula>$AX$142</formula>
    </cfRule>
  </conditionalFormatting>
  <conditionalFormatting sqref="AH477">
    <cfRule type="cellIs" dxfId="919" priority="915" stopIfTrue="1" operator="equal">
      <formula>$AX$142</formula>
    </cfRule>
  </conditionalFormatting>
  <conditionalFormatting sqref="AK477">
    <cfRule type="cellIs" dxfId="918" priority="914" stopIfTrue="1" operator="equal">
      <formula>$AX$142</formula>
    </cfRule>
  </conditionalFormatting>
  <conditionalFormatting sqref="G477">
    <cfRule type="cellIs" dxfId="917" priority="913" stopIfTrue="1" operator="equal">
      <formula>$AX$142</formula>
    </cfRule>
  </conditionalFormatting>
  <conditionalFormatting sqref="V477">
    <cfRule type="cellIs" dxfId="916" priority="912" stopIfTrue="1" operator="equal">
      <formula>$AX$142</formula>
    </cfRule>
  </conditionalFormatting>
  <conditionalFormatting sqref="AB477">
    <cfRule type="cellIs" dxfId="915" priority="911" stopIfTrue="1" operator="equal">
      <formula>$AX$142</formula>
    </cfRule>
  </conditionalFormatting>
  <conditionalFormatting sqref="W477">
    <cfRule type="cellIs" dxfId="914" priority="910" stopIfTrue="1" operator="equal">
      <formula>$AX$142</formula>
    </cfRule>
  </conditionalFormatting>
  <conditionalFormatting sqref="Z477:AA477">
    <cfRule type="cellIs" dxfId="913" priority="907" stopIfTrue="1" operator="equal">
      <formula>$AX$142</formula>
    </cfRule>
  </conditionalFormatting>
  <conditionalFormatting sqref="AF477:AG477">
    <cfRule type="cellIs" dxfId="912" priority="909" stopIfTrue="1" operator="equal">
      <formula>$AX$142</formula>
    </cfRule>
  </conditionalFormatting>
  <conditionalFormatting sqref="AC477">
    <cfRule type="cellIs" dxfId="911" priority="908" stopIfTrue="1" operator="equal">
      <formula>$AX$142</formula>
    </cfRule>
  </conditionalFormatting>
  <conditionalFormatting sqref="E477">
    <cfRule type="cellIs" dxfId="910" priority="906" stopIfTrue="1" operator="equal">
      <formula>$AX$142</formula>
    </cfRule>
  </conditionalFormatting>
  <conditionalFormatting sqref="M477:O477">
    <cfRule type="cellIs" dxfId="909" priority="905" stopIfTrue="1" operator="equal">
      <formula>$AX$142</formula>
    </cfRule>
  </conditionalFormatting>
  <conditionalFormatting sqref="C477:D477">
    <cfRule type="cellIs" dxfId="908" priority="904" stopIfTrue="1" operator="equal">
      <formula>$AX$142</formula>
    </cfRule>
  </conditionalFormatting>
  <conditionalFormatting sqref="S477">
    <cfRule type="cellIs" dxfId="907" priority="903" stopIfTrue="1" operator="equal">
      <formula>$AX$141</formula>
    </cfRule>
  </conditionalFormatting>
  <conditionalFormatting sqref="L477">
    <cfRule type="cellIs" dxfId="906" priority="924" stopIfTrue="1" operator="equal">
      <formula>#REF!</formula>
    </cfRule>
  </conditionalFormatting>
  <conditionalFormatting sqref="AD478">
    <cfRule type="cellIs" dxfId="905" priority="901" stopIfTrue="1" operator="equal">
      <formula>$AX$142</formula>
    </cfRule>
  </conditionalFormatting>
  <conditionalFormatting sqref="P478">
    <cfRule type="cellIs" dxfId="904" priority="900" stopIfTrue="1" operator="equal">
      <formula>$AX$142</formula>
    </cfRule>
  </conditionalFormatting>
  <conditionalFormatting sqref="H478">
    <cfRule type="cellIs" dxfId="903" priority="899" stopIfTrue="1" operator="equal">
      <formula>$AX$142</formula>
    </cfRule>
  </conditionalFormatting>
  <conditionalFormatting sqref="AE478">
    <cfRule type="cellIs" dxfId="902" priority="898" stopIfTrue="1" operator="equal">
      <formula>$AX$142</formula>
    </cfRule>
  </conditionalFormatting>
  <conditionalFormatting sqref="Q478">
    <cfRule type="cellIs" dxfId="901" priority="897" stopIfTrue="1" operator="equal">
      <formula>$AX$142</formula>
    </cfRule>
  </conditionalFormatting>
  <conditionalFormatting sqref="AJ478">
    <cfRule type="cellIs" dxfId="900" priority="896" stopIfTrue="1" operator="equal">
      <formula>$AX$142</formula>
    </cfRule>
  </conditionalFormatting>
  <conditionalFormatting sqref="T478:U478">
    <cfRule type="cellIs" dxfId="899" priority="895" stopIfTrue="1" operator="equal">
      <formula>$AX$142</formula>
    </cfRule>
  </conditionalFormatting>
  <conditionalFormatting sqref="F478">
    <cfRule type="cellIs" dxfId="898" priority="894" stopIfTrue="1" operator="equal">
      <formula>$AX$142</formula>
    </cfRule>
  </conditionalFormatting>
  <conditionalFormatting sqref="AH478">
    <cfRule type="cellIs" dxfId="897" priority="893" stopIfTrue="1" operator="equal">
      <formula>$AX$142</formula>
    </cfRule>
  </conditionalFormatting>
  <conditionalFormatting sqref="AK478">
    <cfRule type="cellIs" dxfId="896" priority="892" stopIfTrue="1" operator="equal">
      <formula>$AX$142</formula>
    </cfRule>
  </conditionalFormatting>
  <conditionalFormatting sqref="G478">
    <cfRule type="cellIs" dxfId="895" priority="891" stopIfTrue="1" operator="equal">
      <formula>$AX$142</formula>
    </cfRule>
  </conditionalFormatting>
  <conditionalFormatting sqref="V478">
    <cfRule type="cellIs" dxfId="894" priority="890" stopIfTrue="1" operator="equal">
      <formula>$AX$142</formula>
    </cfRule>
  </conditionalFormatting>
  <conditionalFormatting sqref="AB478">
    <cfRule type="cellIs" dxfId="893" priority="889" stopIfTrue="1" operator="equal">
      <formula>$AX$142</formula>
    </cfRule>
  </conditionalFormatting>
  <conditionalFormatting sqref="W478">
    <cfRule type="cellIs" dxfId="892" priority="888" stopIfTrue="1" operator="equal">
      <formula>$AX$142</formula>
    </cfRule>
  </conditionalFormatting>
  <conditionalFormatting sqref="Z478:AA478">
    <cfRule type="cellIs" dxfId="891" priority="885" stopIfTrue="1" operator="equal">
      <formula>$AX$142</formula>
    </cfRule>
  </conditionalFormatting>
  <conditionalFormatting sqref="AF478:AG478">
    <cfRule type="cellIs" dxfId="890" priority="887" stopIfTrue="1" operator="equal">
      <formula>$AX$142</formula>
    </cfRule>
  </conditionalFormatting>
  <conditionalFormatting sqref="AC478">
    <cfRule type="cellIs" dxfId="889" priority="886" stopIfTrue="1" operator="equal">
      <formula>$AX$142</formula>
    </cfRule>
  </conditionalFormatting>
  <conditionalFormatting sqref="E478">
    <cfRule type="cellIs" dxfId="888" priority="884" stopIfTrue="1" operator="equal">
      <formula>$AX$142</formula>
    </cfRule>
  </conditionalFormatting>
  <conditionalFormatting sqref="M478:O478">
    <cfRule type="cellIs" dxfId="887" priority="883" stopIfTrue="1" operator="equal">
      <formula>$AX$142</formula>
    </cfRule>
  </conditionalFormatting>
  <conditionalFormatting sqref="C478:D478">
    <cfRule type="cellIs" dxfId="886" priority="882" stopIfTrue="1" operator="equal">
      <formula>$AX$142</formula>
    </cfRule>
  </conditionalFormatting>
  <conditionalFormatting sqref="S478">
    <cfRule type="cellIs" dxfId="885" priority="881" stopIfTrue="1" operator="equal">
      <formula>$AX$141</formula>
    </cfRule>
  </conditionalFormatting>
  <conditionalFormatting sqref="L478">
    <cfRule type="cellIs" dxfId="884" priority="902" stopIfTrue="1" operator="equal">
      <formula>#REF!</formula>
    </cfRule>
  </conditionalFormatting>
  <conditionalFormatting sqref="AD479">
    <cfRule type="cellIs" dxfId="883" priority="879" stopIfTrue="1" operator="equal">
      <formula>$AX$142</formula>
    </cfRule>
  </conditionalFormatting>
  <conditionalFormatting sqref="P479">
    <cfRule type="cellIs" dxfId="882" priority="878" stopIfTrue="1" operator="equal">
      <formula>$AX$142</formula>
    </cfRule>
  </conditionalFormatting>
  <conditionalFormatting sqref="H479">
    <cfRule type="cellIs" dxfId="881" priority="877" stopIfTrue="1" operator="equal">
      <formula>$AX$142</formula>
    </cfRule>
  </conditionalFormatting>
  <conditionalFormatting sqref="AE479">
    <cfRule type="cellIs" dxfId="880" priority="876" stopIfTrue="1" operator="equal">
      <formula>$AX$142</formula>
    </cfRule>
  </conditionalFormatting>
  <conditionalFormatting sqref="Q479">
    <cfRule type="cellIs" dxfId="879" priority="875" stopIfTrue="1" operator="equal">
      <formula>$AX$142</formula>
    </cfRule>
  </conditionalFormatting>
  <conditionalFormatting sqref="AJ479">
    <cfRule type="cellIs" dxfId="878" priority="874" stopIfTrue="1" operator="equal">
      <formula>$AX$142</formula>
    </cfRule>
  </conditionalFormatting>
  <conditionalFormatting sqref="T479:U479">
    <cfRule type="cellIs" dxfId="877" priority="873" stopIfTrue="1" operator="equal">
      <formula>$AX$142</formula>
    </cfRule>
  </conditionalFormatting>
  <conditionalFormatting sqref="F479">
    <cfRule type="cellIs" dxfId="876" priority="872" stopIfTrue="1" operator="equal">
      <formula>$AX$142</formula>
    </cfRule>
  </conditionalFormatting>
  <conditionalFormatting sqref="AH479">
    <cfRule type="cellIs" dxfId="875" priority="871" stopIfTrue="1" operator="equal">
      <formula>$AX$142</formula>
    </cfRule>
  </conditionalFormatting>
  <conditionalFormatting sqref="AK479">
    <cfRule type="cellIs" dxfId="874" priority="870" stopIfTrue="1" operator="equal">
      <formula>$AX$142</formula>
    </cfRule>
  </conditionalFormatting>
  <conditionalFormatting sqref="G479">
    <cfRule type="cellIs" dxfId="873" priority="869" stopIfTrue="1" operator="equal">
      <formula>$AX$142</formula>
    </cfRule>
  </conditionalFormatting>
  <conditionalFormatting sqref="V479">
    <cfRule type="cellIs" dxfId="872" priority="868" stopIfTrue="1" operator="equal">
      <formula>$AX$142</formula>
    </cfRule>
  </conditionalFormatting>
  <conditionalFormatting sqref="AB479">
    <cfRule type="cellIs" dxfId="871" priority="867" stopIfTrue="1" operator="equal">
      <formula>$AX$142</formula>
    </cfRule>
  </conditionalFormatting>
  <conditionalFormatting sqref="W479">
    <cfRule type="cellIs" dxfId="870" priority="866" stopIfTrue="1" operator="equal">
      <formula>$AX$142</formula>
    </cfRule>
  </conditionalFormatting>
  <conditionalFormatting sqref="Z479:AA479">
    <cfRule type="cellIs" dxfId="869" priority="863" stopIfTrue="1" operator="equal">
      <formula>$AX$142</formula>
    </cfRule>
  </conditionalFormatting>
  <conditionalFormatting sqref="AF479:AG479">
    <cfRule type="cellIs" dxfId="868" priority="865" stopIfTrue="1" operator="equal">
      <formula>$AX$142</formula>
    </cfRule>
  </conditionalFormatting>
  <conditionalFormatting sqref="AC479">
    <cfRule type="cellIs" dxfId="867" priority="864" stopIfTrue="1" operator="equal">
      <formula>$AX$142</formula>
    </cfRule>
  </conditionalFormatting>
  <conditionalFormatting sqref="E479">
    <cfRule type="cellIs" dxfId="866" priority="862" stopIfTrue="1" operator="equal">
      <formula>$AX$142</formula>
    </cfRule>
  </conditionalFormatting>
  <conditionalFormatting sqref="M479:O479">
    <cfRule type="cellIs" dxfId="865" priority="861" stopIfTrue="1" operator="equal">
      <formula>$AX$142</formula>
    </cfRule>
  </conditionalFormatting>
  <conditionalFormatting sqref="C479:D479">
    <cfRule type="cellIs" dxfId="864" priority="860" stopIfTrue="1" operator="equal">
      <formula>$AX$142</formula>
    </cfRule>
  </conditionalFormatting>
  <conditionalFormatting sqref="S479">
    <cfRule type="cellIs" dxfId="863" priority="859" stopIfTrue="1" operator="equal">
      <formula>$AX$141</formula>
    </cfRule>
  </conditionalFormatting>
  <conditionalFormatting sqref="L479">
    <cfRule type="cellIs" dxfId="862" priority="880" stopIfTrue="1" operator="equal">
      <formula>#REF!</formula>
    </cfRule>
  </conditionalFormatting>
  <conditionalFormatting sqref="AD480">
    <cfRule type="cellIs" dxfId="861" priority="857" stopIfTrue="1" operator="equal">
      <formula>$AX$142</formula>
    </cfRule>
  </conditionalFormatting>
  <conditionalFormatting sqref="P480">
    <cfRule type="cellIs" dxfId="860" priority="856" stopIfTrue="1" operator="equal">
      <formula>$AX$142</formula>
    </cfRule>
  </conditionalFormatting>
  <conditionalFormatting sqref="H480">
    <cfRule type="cellIs" dxfId="859" priority="855" stopIfTrue="1" operator="equal">
      <formula>$AX$142</formula>
    </cfRule>
  </conditionalFormatting>
  <conditionalFormatting sqref="AE480">
    <cfRule type="cellIs" dxfId="858" priority="854" stopIfTrue="1" operator="equal">
      <formula>$AX$142</formula>
    </cfRule>
  </conditionalFormatting>
  <conditionalFormatting sqref="Q480">
    <cfRule type="cellIs" dxfId="857" priority="853" stopIfTrue="1" operator="equal">
      <formula>$AX$142</formula>
    </cfRule>
  </conditionalFormatting>
  <conditionalFormatting sqref="AJ480">
    <cfRule type="cellIs" dxfId="856" priority="852" stopIfTrue="1" operator="equal">
      <formula>$AX$142</formula>
    </cfRule>
  </conditionalFormatting>
  <conditionalFormatting sqref="T480:U480">
    <cfRule type="cellIs" dxfId="855" priority="851" stopIfTrue="1" operator="equal">
      <formula>$AX$142</formula>
    </cfRule>
  </conditionalFormatting>
  <conditionalFormatting sqref="F480">
    <cfRule type="cellIs" dxfId="854" priority="850" stopIfTrue="1" operator="equal">
      <formula>$AX$142</formula>
    </cfRule>
  </conditionalFormatting>
  <conditionalFormatting sqref="AH480">
    <cfRule type="cellIs" dxfId="853" priority="849" stopIfTrue="1" operator="equal">
      <formula>$AX$142</formula>
    </cfRule>
  </conditionalFormatting>
  <conditionalFormatting sqref="AK480">
    <cfRule type="cellIs" dxfId="852" priority="848" stopIfTrue="1" operator="equal">
      <formula>$AX$142</formula>
    </cfRule>
  </conditionalFormatting>
  <conditionalFormatting sqref="G480">
    <cfRule type="cellIs" dxfId="851" priority="847" stopIfTrue="1" operator="equal">
      <formula>$AX$142</formula>
    </cfRule>
  </conditionalFormatting>
  <conditionalFormatting sqref="V480">
    <cfRule type="cellIs" dxfId="850" priority="846" stopIfTrue="1" operator="equal">
      <formula>$AX$142</formula>
    </cfRule>
  </conditionalFormatting>
  <conditionalFormatting sqref="AB480">
    <cfRule type="cellIs" dxfId="849" priority="845" stopIfTrue="1" operator="equal">
      <formula>$AX$142</formula>
    </cfRule>
  </conditionalFormatting>
  <conditionalFormatting sqref="W480">
    <cfRule type="cellIs" dxfId="848" priority="844" stopIfTrue="1" operator="equal">
      <formula>$AX$142</formula>
    </cfRule>
  </conditionalFormatting>
  <conditionalFormatting sqref="Z480:AA480">
    <cfRule type="cellIs" dxfId="847" priority="841" stopIfTrue="1" operator="equal">
      <formula>$AX$142</formula>
    </cfRule>
  </conditionalFormatting>
  <conditionalFormatting sqref="AF480:AG480">
    <cfRule type="cellIs" dxfId="846" priority="843" stopIfTrue="1" operator="equal">
      <formula>$AX$142</formula>
    </cfRule>
  </conditionalFormatting>
  <conditionalFormatting sqref="AC480">
    <cfRule type="cellIs" dxfId="845" priority="842" stopIfTrue="1" operator="equal">
      <formula>$AX$142</formula>
    </cfRule>
  </conditionalFormatting>
  <conditionalFormatting sqref="E480">
    <cfRule type="cellIs" dxfId="844" priority="840" stopIfTrue="1" operator="equal">
      <formula>$AX$142</formula>
    </cfRule>
  </conditionalFormatting>
  <conditionalFormatting sqref="M480:O480">
    <cfRule type="cellIs" dxfId="843" priority="839" stopIfTrue="1" operator="equal">
      <formula>$AX$142</formula>
    </cfRule>
  </conditionalFormatting>
  <conditionalFormatting sqref="C480:D480">
    <cfRule type="cellIs" dxfId="842" priority="838" stopIfTrue="1" operator="equal">
      <formula>$AX$142</formula>
    </cfRule>
  </conditionalFormatting>
  <conditionalFormatting sqref="S480">
    <cfRule type="cellIs" dxfId="841" priority="837" stopIfTrue="1" operator="equal">
      <formula>$AX$141</formula>
    </cfRule>
  </conditionalFormatting>
  <conditionalFormatting sqref="L480">
    <cfRule type="cellIs" dxfId="840" priority="858" stopIfTrue="1" operator="equal">
      <formula>#REF!</formula>
    </cfRule>
  </conditionalFormatting>
  <conditionalFormatting sqref="AD481">
    <cfRule type="cellIs" dxfId="839" priority="835" stopIfTrue="1" operator="equal">
      <formula>$AX$142</formula>
    </cfRule>
  </conditionalFormatting>
  <conditionalFormatting sqref="H481">
    <cfRule type="cellIs" dxfId="838" priority="834" stopIfTrue="1" operator="equal">
      <formula>$AX$142</formula>
    </cfRule>
  </conditionalFormatting>
  <conditionalFormatting sqref="AE481">
    <cfRule type="cellIs" dxfId="837" priority="833" stopIfTrue="1" operator="equal">
      <formula>$AX$142</formula>
    </cfRule>
  </conditionalFormatting>
  <conditionalFormatting sqref="Q481">
    <cfRule type="cellIs" dxfId="836" priority="832" stopIfTrue="1" operator="equal">
      <formula>$AX$142</formula>
    </cfRule>
  </conditionalFormatting>
  <conditionalFormatting sqref="AJ481">
    <cfRule type="cellIs" dxfId="835" priority="831" stopIfTrue="1" operator="equal">
      <formula>$AX$142</formula>
    </cfRule>
  </conditionalFormatting>
  <conditionalFormatting sqref="T481:U481">
    <cfRule type="cellIs" dxfId="834" priority="830" stopIfTrue="1" operator="equal">
      <formula>$AX$142</formula>
    </cfRule>
  </conditionalFormatting>
  <conditionalFormatting sqref="F481">
    <cfRule type="cellIs" dxfId="833" priority="829" stopIfTrue="1" operator="equal">
      <formula>$AX$142</formula>
    </cfRule>
  </conditionalFormatting>
  <conditionalFormatting sqref="AH481">
    <cfRule type="cellIs" dxfId="832" priority="828" stopIfTrue="1" operator="equal">
      <formula>$AX$142</formula>
    </cfRule>
  </conditionalFormatting>
  <conditionalFormatting sqref="AK481">
    <cfRule type="cellIs" dxfId="831" priority="827" stopIfTrue="1" operator="equal">
      <formula>$AX$142</formula>
    </cfRule>
  </conditionalFormatting>
  <conditionalFormatting sqref="G481">
    <cfRule type="cellIs" dxfId="830" priority="826" stopIfTrue="1" operator="equal">
      <formula>$AX$142</formula>
    </cfRule>
  </conditionalFormatting>
  <conditionalFormatting sqref="V481">
    <cfRule type="cellIs" dxfId="829" priority="825" stopIfTrue="1" operator="equal">
      <formula>$AX$142</formula>
    </cfRule>
  </conditionalFormatting>
  <conditionalFormatting sqref="AB481">
    <cfRule type="cellIs" dxfId="828" priority="824" stopIfTrue="1" operator="equal">
      <formula>$AX$142</formula>
    </cfRule>
  </conditionalFormatting>
  <conditionalFormatting sqref="W481">
    <cfRule type="cellIs" dxfId="827" priority="823" stopIfTrue="1" operator="equal">
      <formula>$AX$142</formula>
    </cfRule>
  </conditionalFormatting>
  <conditionalFormatting sqref="Z481:AA481">
    <cfRule type="cellIs" dxfId="826" priority="820" stopIfTrue="1" operator="equal">
      <formula>$AX$142</formula>
    </cfRule>
  </conditionalFormatting>
  <conditionalFormatting sqref="AF481:AG481">
    <cfRule type="cellIs" dxfId="825" priority="822" stopIfTrue="1" operator="equal">
      <formula>$AX$142</formula>
    </cfRule>
  </conditionalFormatting>
  <conditionalFormatting sqref="AC481">
    <cfRule type="cellIs" dxfId="824" priority="821" stopIfTrue="1" operator="equal">
      <formula>$AX$142</formula>
    </cfRule>
  </conditionalFormatting>
  <conditionalFormatting sqref="E481">
    <cfRule type="cellIs" dxfId="823" priority="819" stopIfTrue="1" operator="equal">
      <formula>$AX$142</formula>
    </cfRule>
  </conditionalFormatting>
  <conditionalFormatting sqref="M481:O481">
    <cfRule type="cellIs" dxfId="822" priority="818" stopIfTrue="1" operator="equal">
      <formula>$AX$142</formula>
    </cfRule>
  </conditionalFormatting>
  <conditionalFormatting sqref="C481:D481">
    <cfRule type="cellIs" dxfId="821" priority="817" stopIfTrue="1" operator="equal">
      <formula>$AX$142</formula>
    </cfRule>
  </conditionalFormatting>
  <conditionalFormatting sqref="S481">
    <cfRule type="cellIs" dxfId="820" priority="816" stopIfTrue="1" operator="equal">
      <formula>$AX$141</formula>
    </cfRule>
  </conditionalFormatting>
  <conditionalFormatting sqref="L481">
    <cfRule type="cellIs" dxfId="819" priority="836" stopIfTrue="1" operator="equal">
      <formula>#REF!</formula>
    </cfRule>
  </conditionalFormatting>
  <conditionalFormatting sqref="AD482">
    <cfRule type="cellIs" dxfId="818" priority="814" stopIfTrue="1" operator="equal">
      <formula>$AX$142</formula>
    </cfRule>
  </conditionalFormatting>
  <conditionalFormatting sqref="AE482">
    <cfRule type="cellIs" dxfId="817" priority="813" stopIfTrue="1" operator="equal">
      <formula>$AX$142</formula>
    </cfRule>
  </conditionalFormatting>
  <conditionalFormatting sqref="Q482">
    <cfRule type="cellIs" dxfId="816" priority="812" stopIfTrue="1" operator="equal">
      <formula>$AX$142</formula>
    </cfRule>
  </conditionalFormatting>
  <conditionalFormatting sqref="AJ482">
    <cfRule type="cellIs" dxfId="815" priority="811" stopIfTrue="1" operator="equal">
      <formula>$AX$142</formula>
    </cfRule>
  </conditionalFormatting>
  <conditionalFormatting sqref="T482:U482">
    <cfRule type="cellIs" dxfId="814" priority="810" stopIfTrue="1" operator="equal">
      <formula>$AX$142</formula>
    </cfRule>
  </conditionalFormatting>
  <conditionalFormatting sqref="F482">
    <cfRule type="cellIs" dxfId="813" priority="809" stopIfTrue="1" operator="equal">
      <formula>$AX$142</formula>
    </cfRule>
  </conditionalFormatting>
  <conditionalFormatting sqref="AH482">
    <cfRule type="cellIs" dxfId="812" priority="808" stopIfTrue="1" operator="equal">
      <formula>$AX$142</formula>
    </cfRule>
  </conditionalFormatting>
  <conditionalFormatting sqref="AK482">
    <cfRule type="cellIs" dxfId="811" priority="807" stopIfTrue="1" operator="equal">
      <formula>$AX$142</formula>
    </cfRule>
  </conditionalFormatting>
  <conditionalFormatting sqref="G482">
    <cfRule type="cellIs" dxfId="810" priority="806" stopIfTrue="1" operator="equal">
      <formula>$AX$142</formula>
    </cfRule>
  </conditionalFormatting>
  <conditionalFormatting sqref="V482">
    <cfRule type="cellIs" dxfId="809" priority="805" stopIfTrue="1" operator="equal">
      <formula>$AX$142</formula>
    </cfRule>
  </conditionalFormatting>
  <conditionalFormatting sqref="AB482">
    <cfRule type="cellIs" dxfId="808" priority="804" stopIfTrue="1" operator="equal">
      <formula>$AX$142</formula>
    </cfRule>
  </conditionalFormatting>
  <conditionalFormatting sqref="W482">
    <cfRule type="cellIs" dxfId="807" priority="803" stopIfTrue="1" operator="equal">
      <formula>$AX$142</formula>
    </cfRule>
  </conditionalFormatting>
  <conditionalFormatting sqref="Z482:AA482">
    <cfRule type="cellIs" dxfId="806" priority="800" stopIfTrue="1" operator="equal">
      <formula>$AX$142</formula>
    </cfRule>
  </conditionalFormatting>
  <conditionalFormatting sqref="AF482:AG482">
    <cfRule type="cellIs" dxfId="805" priority="802" stopIfTrue="1" operator="equal">
      <formula>$AX$142</formula>
    </cfRule>
  </conditionalFormatting>
  <conditionalFormatting sqref="AC482">
    <cfRule type="cellIs" dxfId="804" priority="801" stopIfTrue="1" operator="equal">
      <formula>$AX$142</formula>
    </cfRule>
  </conditionalFormatting>
  <conditionalFormatting sqref="E482">
    <cfRule type="cellIs" dxfId="803" priority="799" stopIfTrue="1" operator="equal">
      <formula>$AX$142</formula>
    </cfRule>
  </conditionalFormatting>
  <conditionalFormatting sqref="M482:O482">
    <cfRule type="cellIs" dxfId="802" priority="798" stopIfTrue="1" operator="equal">
      <formula>$AX$142</formula>
    </cfRule>
  </conditionalFormatting>
  <conditionalFormatting sqref="C482:D482">
    <cfRule type="cellIs" dxfId="801" priority="797" stopIfTrue="1" operator="equal">
      <formula>$AX$142</formula>
    </cfRule>
  </conditionalFormatting>
  <conditionalFormatting sqref="S482">
    <cfRule type="cellIs" dxfId="800" priority="796" stopIfTrue="1" operator="equal">
      <formula>$AX$141</formula>
    </cfRule>
  </conditionalFormatting>
  <conditionalFormatting sqref="L482">
    <cfRule type="cellIs" dxfId="799" priority="815" stopIfTrue="1" operator="equal">
      <formula>#REF!</formula>
    </cfRule>
  </conditionalFormatting>
  <conditionalFormatting sqref="AD483">
    <cfRule type="cellIs" dxfId="798" priority="794" stopIfTrue="1" operator="equal">
      <formula>$AX$142</formula>
    </cfRule>
  </conditionalFormatting>
  <conditionalFormatting sqref="H483">
    <cfRule type="cellIs" dxfId="797" priority="793" stopIfTrue="1" operator="equal">
      <formula>$AX$142</formula>
    </cfRule>
  </conditionalFormatting>
  <conditionalFormatting sqref="Q483">
    <cfRule type="cellIs" dxfId="796" priority="792" stopIfTrue="1" operator="equal">
      <formula>$AX$142</formula>
    </cfRule>
  </conditionalFormatting>
  <conditionalFormatting sqref="AJ483">
    <cfRule type="cellIs" dxfId="795" priority="791" stopIfTrue="1" operator="equal">
      <formula>$AX$142</formula>
    </cfRule>
  </conditionalFormatting>
  <conditionalFormatting sqref="T483:U483">
    <cfRule type="cellIs" dxfId="794" priority="790" stopIfTrue="1" operator="equal">
      <formula>$AX$142</formula>
    </cfRule>
  </conditionalFormatting>
  <conditionalFormatting sqref="F483">
    <cfRule type="cellIs" dxfId="793" priority="789" stopIfTrue="1" operator="equal">
      <formula>$AX$142</formula>
    </cfRule>
  </conditionalFormatting>
  <conditionalFormatting sqref="AH483">
    <cfRule type="cellIs" dxfId="792" priority="788" stopIfTrue="1" operator="equal">
      <formula>$AX$142</formula>
    </cfRule>
  </conditionalFormatting>
  <conditionalFormatting sqref="AK483">
    <cfRule type="cellIs" dxfId="791" priority="787" stopIfTrue="1" operator="equal">
      <formula>$AX$142</formula>
    </cfRule>
  </conditionalFormatting>
  <conditionalFormatting sqref="G483">
    <cfRule type="cellIs" dxfId="790" priority="786" stopIfTrue="1" operator="equal">
      <formula>$AX$142</formula>
    </cfRule>
  </conditionalFormatting>
  <conditionalFormatting sqref="V483">
    <cfRule type="cellIs" dxfId="789" priority="785" stopIfTrue="1" operator="equal">
      <formula>$AX$142</formula>
    </cfRule>
  </conditionalFormatting>
  <conditionalFormatting sqref="AB483">
    <cfRule type="cellIs" dxfId="788" priority="784" stopIfTrue="1" operator="equal">
      <formula>$AX$142</formula>
    </cfRule>
  </conditionalFormatting>
  <conditionalFormatting sqref="W483">
    <cfRule type="cellIs" dxfId="787" priority="783" stopIfTrue="1" operator="equal">
      <formula>$AX$142</formula>
    </cfRule>
  </conditionalFormatting>
  <conditionalFormatting sqref="Z483:AA483">
    <cfRule type="cellIs" dxfId="786" priority="780" stopIfTrue="1" operator="equal">
      <formula>$AX$142</formula>
    </cfRule>
  </conditionalFormatting>
  <conditionalFormatting sqref="AF483:AG483">
    <cfRule type="cellIs" dxfId="785" priority="782" stopIfTrue="1" operator="equal">
      <formula>$AX$142</formula>
    </cfRule>
  </conditionalFormatting>
  <conditionalFormatting sqref="AC483">
    <cfRule type="cellIs" dxfId="784" priority="781" stopIfTrue="1" operator="equal">
      <formula>$AX$142</formula>
    </cfRule>
  </conditionalFormatting>
  <conditionalFormatting sqref="E483">
    <cfRule type="cellIs" dxfId="783" priority="779" stopIfTrue="1" operator="equal">
      <formula>$AX$142</formula>
    </cfRule>
  </conditionalFormatting>
  <conditionalFormatting sqref="M483:O483">
    <cfRule type="cellIs" dxfId="782" priority="778" stopIfTrue="1" operator="equal">
      <formula>$AX$142</formula>
    </cfRule>
  </conditionalFormatting>
  <conditionalFormatting sqref="C483:D483">
    <cfRule type="cellIs" dxfId="781" priority="777" stopIfTrue="1" operator="equal">
      <formula>$AX$142</formula>
    </cfRule>
  </conditionalFormatting>
  <conditionalFormatting sqref="S483">
    <cfRule type="cellIs" dxfId="780" priority="776" stopIfTrue="1" operator="equal">
      <formula>$AX$141</formula>
    </cfRule>
  </conditionalFormatting>
  <conditionalFormatting sqref="L483">
    <cfRule type="cellIs" dxfId="779" priority="795" stopIfTrue="1" operator="equal">
      <formula>#REF!</formula>
    </cfRule>
  </conditionalFormatting>
  <conditionalFormatting sqref="AD484">
    <cfRule type="cellIs" dxfId="778" priority="774" stopIfTrue="1" operator="equal">
      <formula>$AX$142</formula>
    </cfRule>
  </conditionalFormatting>
  <conditionalFormatting sqref="H484">
    <cfRule type="cellIs" dxfId="777" priority="773" stopIfTrue="1" operator="equal">
      <formula>$AX$142</formula>
    </cfRule>
  </conditionalFormatting>
  <conditionalFormatting sqref="AE484">
    <cfRule type="cellIs" dxfId="776" priority="772" stopIfTrue="1" operator="equal">
      <formula>$AX$142</formula>
    </cfRule>
  </conditionalFormatting>
  <conditionalFormatting sqref="AJ484">
    <cfRule type="cellIs" dxfId="775" priority="771" stopIfTrue="1" operator="equal">
      <formula>$AX$142</formula>
    </cfRule>
  </conditionalFormatting>
  <conditionalFormatting sqref="T484:U484">
    <cfRule type="cellIs" dxfId="774" priority="770" stopIfTrue="1" operator="equal">
      <formula>$AX$142</formula>
    </cfRule>
  </conditionalFormatting>
  <conditionalFormatting sqref="F484">
    <cfRule type="cellIs" dxfId="773" priority="769" stopIfTrue="1" operator="equal">
      <formula>$AX$142</formula>
    </cfRule>
  </conditionalFormatting>
  <conditionalFormatting sqref="AH484">
    <cfRule type="cellIs" dxfId="772" priority="768" stopIfTrue="1" operator="equal">
      <formula>$AX$142</formula>
    </cfRule>
  </conditionalFormatting>
  <conditionalFormatting sqref="AK484">
    <cfRule type="cellIs" dxfId="771" priority="767" stopIfTrue="1" operator="equal">
      <formula>$AX$142</formula>
    </cfRule>
  </conditionalFormatting>
  <conditionalFormatting sqref="G484">
    <cfRule type="cellIs" dxfId="770" priority="766" stopIfTrue="1" operator="equal">
      <formula>$AX$142</formula>
    </cfRule>
  </conditionalFormatting>
  <conditionalFormatting sqref="V484">
    <cfRule type="cellIs" dxfId="769" priority="765" stopIfTrue="1" operator="equal">
      <formula>$AX$142</formula>
    </cfRule>
  </conditionalFormatting>
  <conditionalFormatting sqref="AB484">
    <cfRule type="cellIs" dxfId="768" priority="764" stopIfTrue="1" operator="equal">
      <formula>$AX$142</formula>
    </cfRule>
  </conditionalFormatting>
  <conditionalFormatting sqref="W484">
    <cfRule type="cellIs" dxfId="767" priority="763" stopIfTrue="1" operator="equal">
      <formula>$AX$142</formula>
    </cfRule>
  </conditionalFormatting>
  <conditionalFormatting sqref="Z484:AA484">
    <cfRule type="cellIs" dxfId="766" priority="760" stopIfTrue="1" operator="equal">
      <formula>$AX$142</formula>
    </cfRule>
  </conditionalFormatting>
  <conditionalFormatting sqref="AF484:AG484">
    <cfRule type="cellIs" dxfId="765" priority="762" stopIfTrue="1" operator="equal">
      <formula>$AX$142</formula>
    </cfRule>
  </conditionalFormatting>
  <conditionalFormatting sqref="AC484">
    <cfRule type="cellIs" dxfId="764" priority="761" stopIfTrue="1" operator="equal">
      <formula>$AX$142</formula>
    </cfRule>
  </conditionalFormatting>
  <conditionalFormatting sqref="E484">
    <cfRule type="cellIs" dxfId="763" priority="759" stopIfTrue="1" operator="equal">
      <formula>$AX$142</formula>
    </cfRule>
  </conditionalFormatting>
  <conditionalFormatting sqref="M484:O484">
    <cfRule type="cellIs" dxfId="762" priority="758" stopIfTrue="1" operator="equal">
      <formula>$AX$142</formula>
    </cfRule>
  </conditionalFormatting>
  <conditionalFormatting sqref="C484:D484">
    <cfRule type="cellIs" dxfId="761" priority="757" stopIfTrue="1" operator="equal">
      <formula>$AX$142</formula>
    </cfRule>
  </conditionalFormatting>
  <conditionalFormatting sqref="S484">
    <cfRule type="cellIs" dxfId="760" priority="756" stopIfTrue="1" operator="equal">
      <formula>$AX$141</formula>
    </cfRule>
  </conditionalFormatting>
  <conditionalFormatting sqref="L484">
    <cfRule type="cellIs" dxfId="759" priority="775" stopIfTrue="1" operator="equal">
      <formula>#REF!</formula>
    </cfRule>
  </conditionalFormatting>
  <conditionalFormatting sqref="AD485">
    <cfRule type="cellIs" dxfId="758" priority="754" stopIfTrue="1" operator="equal">
      <formula>$AX$142</formula>
    </cfRule>
  </conditionalFormatting>
  <conditionalFormatting sqref="H485">
    <cfRule type="cellIs" dxfId="757" priority="753" stopIfTrue="1" operator="equal">
      <formula>$AX$142</formula>
    </cfRule>
  </conditionalFormatting>
  <conditionalFormatting sqref="AE485">
    <cfRule type="cellIs" dxfId="756" priority="752" stopIfTrue="1" operator="equal">
      <formula>$AX$142</formula>
    </cfRule>
  </conditionalFormatting>
  <conditionalFormatting sqref="Q485">
    <cfRule type="cellIs" dxfId="755" priority="751" stopIfTrue="1" operator="equal">
      <formula>$AX$142</formula>
    </cfRule>
  </conditionalFormatting>
  <conditionalFormatting sqref="T485:U485">
    <cfRule type="cellIs" dxfId="754" priority="750" stopIfTrue="1" operator="equal">
      <formula>$AX$142</formula>
    </cfRule>
  </conditionalFormatting>
  <conditionalFormatting sqref="F485">
    <cfRule type="cellIs" dxfId="753" priority="749" stopIfTrue="1" operator="equal">
      <formula>$AX$142</formula>
    </cfRule>
  </conditionalFormatting>
  <conditionalFormatting sqref="AH485">
    <cfRule type="cellIs" dxfId="752" priority="748" stopIfTrue="1" operator="equal">
      <formula>$AX$142</formula>
    </cfRule>
  </conditionalFormatting>
  <conditionalFormatting sqref="AK485">
    <cfRule type="cellIs" dxfId="751" priority="747" stopIfTrue="1" operator="equal">
      <formula>$AX$142</formula>
    </cfRule>
  </conditionalFormatting>
  <conditionalFormatting sqref="G485">
    <cfRule type="cellIs" dxfId="750" priority="746" stopIfTrue="1" operator="equal">
      <formula>$AX$142</formula>
    </cfRule>
  </conditionalFormatting>
  <conditionalFormatting sqref="V485">
    <cfRule type="cellIs" dxfId="749" priority="745" stopIfTrue="1" operator="equal">
      <formula>$AX$142</formula>
    </cfRule>
  </conditionalFormatting>
  <conditionalFormatting sqref="AB485">
    <cfRule type="cellIs" dxfId="748" priority="744" stopIfTrue="1" operator="equal">
      <formula>$AX$142</formula>
    </cfRule>
  </conditionalFormatting>
  <conditionalFormatting sqref="W485">
    <cfRule type="cellIs" dxfId="747" priority="743" stopIfTrue="1" operator="equal">
      <formula>$AX$142</formula>
    </cfRule>
  </conditionalFormatting>
  <conditionalFormatting sqref="Z485:AA485">
    <cfRule type="cellIs" dxfId="746" priority="740" stopIfTrue="1" operator="equal">
      <formula>$AX$142</formula>
    </cfRule>
  </conditionalFormatting>
  <conditionalFormatting sqref="AF485:AG485">
    <cfRule type="cellIs" dxfId="745" priority="742" stopIfTrue="1" operator="equal">
      <formula>$AX$142</formula>
    </cfRule>
  </conditionalFormatting>
  <conditionalFormatting sqref="AC485">
    <cfRule type="cellIs" dxfId="744" priority="741" stopIfTrue="1" operator="equal">
      <formula>$AX$142</formula>
    </cfRule>
  </conditionalFormatting>
  <conditionalFormatting sqref="E485">
    <cfRule type="cellIs" dxfId="743" priority="739" stopIfTrue="1" operator="equal">
      <formula>$AX$142</formula>
    </cfRule>
  </conditionalFormatting>
  <conditionalFormatting sqref="M485:O485">
    <cfRule type="cellIs" dxfId="742" priority="738" stopIfTrue="1" operator="equal">
      <formula>$AX$142</formula>
    </cfRule>
  </conditionalFormatting>
  <conditionalFormatting sqref="C485:D485">
    <cfRule type="cellIs" dxfId="741" priority="737" stopIfTrue="1" operator="equal">
      <formula>$AX$142</formula>
    </cfRule>
  </conditionalFormatting>
  <conditionalFormatting sqref="S485">
    <cfRule type="cellIs" dxfId="740" priority="736" stopIfTrue="1" operator="equal">
      <formula>$AX$141</formula>
    </cfRule>
  </conditionalFormatting>
  <conditionalFormatting sqref="L485">
    <cfRule type="cellIs" dxfId="739" priority="755" stopIfTrue="1" operator="equal">
      <formula>#REF!</formula>
    </cfRule>
  </conditionalFormatting>
  <conditionalFormatting sqref="AD486">
    <cfRule type="cellIs" dxfId="738" priority="734" stopIfTrue="1" operator="equal">
      <formula>$AX$142</formula>
    </cfRule>
  </conditionalFormatting>
  <conditionalFormatting sqref="H486">
    <cfRule type="cellIs" dxfId="737" priority="733" stopIfTrue="1" operator="equal">
      <formula>$AX$142</formula>
    </cfRule>
  </conditionalFormatting>
  <conditionalFormatting sqref="AE486">
    <cfRule type="cellIs" dxfId="736" priority="732" stopIfTrue="1" operator="equal">
      <formula>$AX$142</formula>
    </cfRule>
  </conditionalFormatting>
  <conditionalFormatting sqref="Q486">
    <cfRule type="cellIs" dxfId="735" priority="731" stopIfTrue="1" operator="equal">
      <formula>$AX$142</formula>
    </cfRule>
  </conditionalFormatting>
  <conditionalFormatting sqref="AJ486">
    <cfRule type="cellIs" dxfId="734" priority="730" stopIfTrue="1" operator="equal">
      <formula>$AX$142</formula>
    </cfRule>
  </conditionalFormatting>
  <conditionalFormatting sqref="F486">
    <cfRule type="cellIs" dxfId="733" priority="729" stopIfTrue="1" operator="equal">
      <formula>$AX$142</formula>
    </cfRule>
  </conditionalFormatting>
  <conditionalFormatting sqref="AH486">
    <cfRule type="cellIs" dxfId="732" priority="728" stopIfTrue="1" operator="equal">
      <formula>$AX$142</formula>
    </cfRule>
  </conditionalFormatting>
  <conditionalFormatting sqref="AK486">
    <cfRule type="cellIs" dxfId="731" priority="727" stopIfTrue="1" operator="equal">
      <formula>$AX$142</formula>
    </cfRule>
  </conditionalFormatting>
  <conditionalFormatting sqref="G486">
    <cfRule type="cellIs" dxfId="730" priority="726" stopIfTrue="1" operator="equal">
      <formula>$AX$142</formula>
    </cfRule>
  </conditionalFormatting>
  <conditionalFormatting sqref="V486">
    <cfRule type="cellIs" dxfId="729" priority="725" stopIfTrue="1" operator="equal">
      <formula>$AX$142</formula>
    </cfRule>
  </conditionalFormatting>
  <conditionalFormatting sqref="AB486">
    <cfRule type="cellIs" dxfId="728" priority="724" stopIfTrue="1" operator="equal">
      <formula>$AX$142</formula>
    </cfRule>
  </conditionalFormatting>
  <conditionalFormatting sqref="W486">
    <cfRule type="cellIs" dxfId="727" priority="723" stopIfTrue="1" operator="equal">
      <formula>$AX$142</formula>
    </cfRule>
  </conditionalFormatting>
  <conditionalFormatting sqref="Z486:AA486">
    <cfRule type="cellIs" dxfId="726" priority="720" stopIfTrue="1" operator="equal">
      <formula>$AX$142</formula>
    </cfRule>
  </conditionalFormatting>
  <conditionalFormatting sqref="AF486:AG486">
    <cfRule type="cellIs" dxfId="725" priority="722" stopIfTrue="1" operator="equal">
      <formula>$AX$142</formula>
    </cfRule>
  </conditionalFormatting>
  <conditionalFormatting sqref="AC486">
    <cfRule type="cellIs" dxfId="724" priority="721" stopIfTrue="1" operator="equal">
      <formula>$AX$142</formula>
    </cfRule>
  </conditionalFormatting>
  <conditionalFormatting sqref="E486">
    <cfRule type="cellIs" dxfId="723" priority="719" stopIfTrue="1" operator="equal">
      <formula>$AX$142</formula>
    </cfRule>
  </conditionalFormatting>
  <conditionalFormatting sqref="M486:O486">
    <cfRule type="cellIs" dxfId="722" priority="718" stopIfTrue="1" operator="equal">
      <formula>$AX$142</formula>
    </cfRule>
  </conditionalFormatting>
  <conditionalFormatting sqref="C486:D486">
    <cfRule type="cellIs" dxfId="721" priority="717" stopIfTrue="1" operator="equal">
      <formula>$AX$142</formula>
    </cfRule>
  </conditionalFormatting>
  <conditionalFormatting sqref="S486">
    <cfRule type="cellIs" dxfId="720" priority="716" stopIfTrue="1" operator="equal">
      <formula>$AX$141</formula>
    </cfRule>
  </conditionalFormatting>
  <conditionalFormatting sqref="L486">
    <cfRule type="cellIs" dxfId="719" priority="735" stopIfTrue="1" operator="equal">
      <formula>#REF!</formula>
    </cfRule>
  </conditionalFormatting>
  <conditionalFormatting sqref="AD487">
    <cfRule type="cellIs" dxfId="718" priority="714" stopIfTrue="1" operator="equal">
      <formula>$AX$142</formula>
    </cfRule>
  </conditionalFormatting>
  <conditionalFormatting sqref="H487">
    <cfRule type="cellIs" dxfId="717" priority="713" stopIfTrue="1" operator="equal">
      <formula>$AX$142</formula>
    </cfRule>
  </conditionalFormatting>
  <conditionalFormatting sqref="AE487">
    <cfRule type="cellIs" dxfId="716" priority="712" stopIfTrue="1" operator="equal">
      <formula>$AX$142</formula>
    </cfRule>
  </conditionalFormatting>
  <conditionalFormatting sqref="Q487">
    <cfRule type="cellIs" dxfId="715" priority="711" stopIfTrue="1" operator="equal">
      <formula>$AX$142</formula>
    </cfRule>
  </conditionalFormatting>
  <conditionalFormatting sqref="AJ487">
    <cfRule type="cellIs" dxfId="714" priority="710" stopIfTrue="1" operator="equal">
      <formula>$AX$142</formula>
    </cfRule>
  </conditionalFormatting>
  <conditionalFormatting sqref="T487:U487">
    <cfRule type="cellIs" dxfId="713" priority="709" stopIfTrue="1" operator="equal">
      <formula>$AX$142</formula>
    </cfRule>
  </conditionalFormatting>
  <conditionalFormatting sqref="AH487">
    <cfRule type="cellIs" dxfId="712" priority="708" stopIfTrue="1" operator="equal">
      <formula>$AX$142</formula>
    </cfRule>
  </conditionalFormatting>
  <conditionalFormatting sqref="AK487">
    <cfRule type="cellIs" dxfId="711" priority="707" stopIfTrue="1" operator="equal">
      <formula>$AX$142</formula>
    </cfRule>
  </conditionalFormatting>
  <conditionalFormatting sqref="G487">
    <cfRule type="cellIs" dxfId="710" priority="706" stopIfTrue="1" operator="equal">
      <formula>$AX$142</formula>
    </cfRule>
  </conditionalFormatting>
  <conditionalFormatting sqref="V487">
    <cfRule type="cellIs" dxfId="709" priority="705" stopIfTrue="1" operator="equal">
      <formula>$AX$142</formula>
    </cfRule>
  </conditionalFormatting>
  <conditionalFormatting sqref="AB487">
    <cfRule type="cellIs" dxfId="708" priority="704" stopIfTrue="1" operator="equal">
      <formula>$AX$142</formula>
    </cfRule>
  </conditionalFormatting>
  <conditionalFormatting sqref="W487">
    <cfRule type="cellIs" dxfId="707" priority="703" stopIfTrue="1" operator="equal">
      <formula>$AX$142</formula>
    </cfRule>
  </conditionalFormatting>
  <conditionalFormatting sqref="Z487:AA487">
    <cfRule type="cellIs" dxfId="706" priority="700" stopIfTrue="1" operator="equal">
      <formula>$AX$142</formula>
    </cfRule>
  </conditionalFormatting>
  <conditionalFormatting sqref="AF487:AG487">
    <cfRule type="cellIs" dxfId="705" priority="702" stopIfTrue="1" operator="equal">
      <formula>$AX$142</formula>
    </cfRule>
  </conditionalFormatting>
  <conditionalFormatting sqref="AC487">
    <cfRule type="cellIs" dxfId="704" priority="701" stopIfTrue="1" operator="equal">
      <formula>$AX$142</formula>
    </cfRule>
  </conditionalFormatting>
  <conditionalFormatting sqref="E487">
    <cfRule type="cellIs" dxfId="703" priority="699" stopIfTrue="1" operator="equal">
      <formula>$AX$142</formula>
    </cfRule>
  </conditionalFormatting>
  <conditionalFormatting sqref="M487:O487">
    <cfRule type="cellIs" dxfId="702" priority="698" stopIfTrue="1" operator="equal">
      <formula>$AX$142</formula>
    </cfRule>
  </conditionalFormatting>
  <conditionalFormatting sqref="C487:D487">
    <cfRule type="cellIs" dxfId="701" priority="697" stopIfTrue="1" operator="equal">
      <formula>$AX$142</formula>
    </cfRule>
  </conditionalFormatting>
  <conditionalFormatting sqref="S487">
    <cfRule type="cellIs" dxfId="700" priority="696" stopIfTrue="1" operator="equal">
      <formula>$AX$141</formula>
    </cfRule>
  </conditionalFormatting>
  <conditionalFormatting sqref="L487">
    <cfRule type="cellIs" dxfId="699" priority="715" stopIfTrue="1" operator="equal">
      <formula>#REF!</formula>
    </cfRule>
  </conditionalFormatting>
  <conditionalFormatting sqref="AD488">
    <cfRule type="cellIs" dxfId="698" priority="694" stopIfTrue="1" operator="equal">
      <formula>$AX$142</formula>
    </cfRule>
  </conditionalFormatting>
  <conditionalFormatting sqref="H488">
    <cfRule type="cellIs" dxfId="697" priority="693" stopIfTrue="1" operator="equal">
      <formula>$AX$142</formula>
    </cfRule>
  </conditionalFormatting>
  <conditionalFormatting sqref="AE488">
    <cfRule type="cellIs" dxfId="696" priority="692" stopIfTrue="1" operator="equal">
      <formula>$AX$142</formula>
    </cfRule>
  </conditionalFormatting>
  <conditionalFormatting sqref="Q488">
    <cfRule type="cellIs" dxfId="695" priority="691" stopIfTrue="1" operator="equal">
      <formula>$AX$142</formula>
    </cfRule>
  </conditionalFormatting>
  <conditionalFormatting sqref="AJ488">
    <cfRule type="cellIs" dxfId="694" priority="690" stopIfTrue="1" operator="equal">
      <formula>$AX$142</formula>
    </cfRule>
  </conditionalFormatting>
  <conditionalFormatting sqref="T488:U488">
    <cfRule type="cellIs" dxfId="693" priority="689" stopIfTrue="1" operator="equal">
      <formula>$AX$142</formula>
    </cfRule>
  </conditionalFormatting>
  <conditionalFormatting sqref="F488">
    <cfRule type="cellIs" dxfId="692" priority="688" stopIfTrue="1" operator="equal">
      <formula>$AX$142</formula>
    </cfRule>
  </conditionalFormatting>
  <conditionalFormatting sqref="AK488">
    <cfRule type="cellIs" dxfId="691" priority="687" stopIfTrue="1" operator="equal">
      <formula>$AX$142</formula>
    </cfRule>
  </conditionalFormatting>
  <conditionalFormatting sqref="G488">
    <cfRule type="cellIs" dxfId="690" priority="686" stopIfTrue="1" operator="equal">
      <formula>$AX$142</formula>
    </cfRule>
  </conditionalFormatting>
  <conditionalFormatting sqref="V488">
    <cfRule type="cellIs" dxfId="689" priority="685" stopIfTrue="1" operator="equal">
      <formula>$AX$142</formula>
    </cfRule>
  </conditionalFormatting>
  <conditionalFormatting sqref="AB488">
    <cfRule type="cellIs" dxfId="688" priority="684" stopIfTrue="1" operator="equal">
      <formula>$AX$142</formula>
    </cfRule>
  </conditionalFormatting>
  <conditionalFormatting sqref="W488">
    <cfRule type="cellIs" dxfId="687" priority="683" stopIfTrue="1" operator="equal">
      <formula>$AX$142</formula>
    </cfRule>
  </conditionalFormatting>
  <conditionalFormatting sqref="Z488:AA488">
    <cfRule type="cellIs" dxfId="686" priority="680" stopIfTrue="1" operator="equal">
      <formula>$AX$142</formula>
    </cfRule>
  </conditionalFormatting>
  <conditionalFormatting sqref="AF488:AG488">
    <cfRule type="cellIs" dxfId="685" priority="682" stopIfTrue="1" operator="equal">
      <formula>$AX$142</formula>
    </cfRule>
  </conditionalFormatting>
  <conditionalFormatting sqref="AC488">
    <cfRule type="cellIs" dxfId="684" priority="681" stopIfTrue="1" operator="equal">
      <formula>$AX$142</formula>
    </cfRule>
  </conditionalFormatting>
  <conditionalFormatting sqref="E488">
    <cfRule type="cellIs" dxfId="683" priority="679" stopIfTrue="1" operator="equal">
      <formula>$AX$142</formula>
    </cfRule>
  </conditionalFormatting>
  <conditionalFormatting sqref="M488:O488">
    <cfRule type="cellIs" dxfId="682" priority="678" stopIfTrue="1" operator="equal">
      <formula>$AX$142</formula>
    </cfRule>
  </conditionalFormatting>
  <conditionalFormatting sqref="C488:D488">
    <cfRule type="cellIs" dxfId="681" priority="677" stopIfTrue="1" operator="equal">
      <formula>$AX$142</formula>
    </cfRule>
  </conditionalFormatting>
  <conditionalFormatting sqref="S488">
    <cfRule type="cellIs" dxfId="680" priority="676" stopIfTrue="1" operator="equal">
      <formula>$AX$141</formula>
    </cfRule>
  </conditionalFormatting>
  <conditionalFormatting sqref="L488">
    <cfRule type="cellIs" dxfId="679" priority="695" stopIfTrue="1" operator="equal">
      <formula>#REF!</formula>
    </cfRule>
  </conditionalFormatting>
  <conditionalFormatting sqref="AD489">
    <cfRule type="cellIs" dxfId="678" priority="674" stopIfTrue="1" operator="equal">
      <formula>$AX$142</formula>
    </cfRule>
  </conditionalFormatting>
  <conditionalFormatting sqref="H489">
    <cfRule type="cellIs" dxfId="677" priority="673" stopIfTrue="1" operator="equal">
      <formula>$AX$142</formula>
    </cfRule>
  </conditionalFormatting>
  <conditionalFormatting sqref="AE489">
    <cfRule type="cellIs" dxfId="676" priority="672" stopIfTrue="1" operator="equal">
      <formula>$AX$142</formula>
    </cfRule>
  </conditionalFormatting>
  <conditionalFormatting sqref="Q489">
    <cfRule type="cellIs" dxfId="675" priority="671" stopIfTrue="1" operator="equal">
      <formula>$AX$142</formula>
    </cfRule>
  </conditionalFormatting>
  <conditionalFormatting sqref="AJ489">
    <cfRule type="cellIs" dxfId="674" priority="670" stopIfTrue="1" operator="equal">
      <formula>$AX$142</formula>
    </cfRule>
  </conditionalFormatting>
  <conditionalFormatting sqref="T489:U489">
    <cfRule type="cellIs" dxfId="673" priority="669" stopIfTrue="1" operator="equal">
      <formula>$AX$142</formula>
    </cfRule>
  </conditionalFormatting>
  <conditionalFormatting sqref="F489">
    <cfRule type="cellIs" dxfId="672" priority="668" stopIfTrue="1" operator="equal">
      <formula>$AX$142</formula>
    </cfRule>
  </conditionalFormatting>
  <conditionalFormatting sqref="AH489">
    <cfRule type="cellIs" dxfId="671" priority="667" stopIfTrue="1" operator="equal">
      <formula>$AX$142</formula>
    </cfRule>
  </conditionalFormatting>
  <conditionalFormatting sqref="G489">
    <cfRule type="cellIs" dxfId="670" priority="666" stopIfTrue="1" operator="equal">
      <formula>$AX$142</formula>
    </cfRule>
  </conditionalFormatting>
  <conditionalFormatting sqref="V489">
    <cfRule type="cellIs" dxfId="669" priority="665" stopIfTrue="1" operator="equal">
      <formula>$AX$142</formula>
    </cfRule>
  </conditionalFormatting>
  <conditionalFormatting sqref="AB489">
    <cfRule type="cellIs" dxfId="668" priority="664" stopIfTrue="1" operator="equal">
      <formula>$AX$142</formula>
    </cfRule>
  </conditionalFormatting>
  <conditionalFormatting sqref="W489">
    <cfRule type="cellIs" dxfId="667" priority="663" stopIfTrue="1" operator="equal">
      <formula>$AX$142</formula>
    </cfRule>
  </conditionalFormatting>
  <conditionalFormatting sqref="Z489:AA489">
    <cfRule type="cellIs" dxfId="666" priority="660" stopIfTrue="1" operator="equal">
      <formula>$AX$142</formula>
    </cfRule>
  </conditionalFormatting>
  <conditionalFormatting sqref="AF489:AG489">
    <cfRule type="cellIs" dxfId="665" priority="662" stopIfTrue="1" operator="equal">
      <formula>$AX$142</formula>
    </cfRule>
  </conditionalFormatting>
  <conditionalFormatting sqref="AC489">
    <cfRule type="cellIs" dxfId="664" priority="661" stopIfTrue="1" operator="equal">
      <formula>$AX$142</formula>
    </cfRule>
  </conditionalFormatting>
  <conditionalFormatting sqref="E489">
    <cfRule type="cellIs" dxfId="663" priority="659" stopIfTrue="1" operator="equal">
      <formula>$AX$142</formula>
    </cfRule>
  </conditionalFormatting>
  <conditionalFormatting sqref="M489:O489">
    <cfRule type="cellIs" dxfId="662" priority="658" stopIfTrue="1" operator="equal">
      <formula>$AX$142</formula>
    </cfRule>
  </conditionalFormatting>
  <conditionalFormatting sqref="C489:D489">
    <cfRule type="cellIs" dxfId="661" priority="657" stopIfTrue="1" operator="equal">
      <formula>$AX$142</formula>
    </cfRule>
  </conditionalFormatting>
  <conditionalFormatting sqref="S489">
    <cfRule type="cellIs" dxfId="660" priority="656" stopIfTrue="1" operator="equal">
      <formula>$AX$141</formula>
    </cfRule>
  </conditionalFormatting>
  <conditionalFormatting sqref="L489">
    <cfRule type="cellIs" dxfId="659" priority="675" stopIfTrue="1" operator="equal">
      <formula>#REF!</formula>
    </cfRule>
  </conditionalFormatting>
  <conditionalFormatting sqref="AD490">
    <cfRule type="cellIs" dxfId="658" priority="654" stopIfTrue="1" operator="equal">
      <formula>$AX$142</formula>
    </cfRule>
  </conditionalFormatting>
  <conditionalFormatting sqref="H490">
    <cfRule type="cellIs" dxfId="657" priority="653" stopIfTrue="1" operator="equal">
      <formula>$AX$142</formula>
    </cfRule>
  </conditionalFormatting>
  <conditionalFormatting sqref="AE490">
    <cfRule type="cellIs" dxfId="656" priority="652" stopIfTrue="1" operator="equal">
      <formula>$AX$142</formula>
    </cfRule>
  </conditionalFormatting>
  <conditionalFormatting sqref="Q490">
    <cfRule type="cellIs" dxfId="655" priority="651" stopIfTrue="1" operator="equal">
      <formula>$AX$142</formula>
    </cfRule>
  </conditionalFormatting>
  <conditionalFormatting sqref="AJ490">
    <cfRule type="cellIs" dxfId="654" priority="650" stopIfTrue="1" operator="equal">
      <formula>$AX$142</formula>
    </cfRule>
  </conditionalFormatting>
  <conditionalFormatting sqref="T490:U490">
    <cfRule type="cellIs" dxfId="653" priority="649" stopIfTrue="1" operator="equal">
      <formula>$AX$142</formula>
    </cfRule>
  </conditionalFormatting>
  <conditionalFormatting sqref="F490">
    <cfRule type="cellIs" dxfId="652" priority="648" stopIfTrue="1" operator="equal">
      <formula>$AX$142</formula>
    </cfRule>
  </conditionalFormatting>
  <conditionalFormatting sqref="AH490">
    <cfRule type="cellIs" dxfId="651" priority="647" stopIfTrue="1" operator="equal">
      <formula>$AX$142</formula>
    </cfRule>
  </conditionalFormatting>
  <conditionalFormatting sqref="AK490">
    <cfRule type="cellIs" dxfId="650" priority="646" stopIfTrue="1" operator="equal">
      <formula>$AX$142</formula>
    </cfRule>
  </conditionalFormatting>
  <conditionalFormatting sqref="V490">
    <cfRule type="cellIs" dxfId="649" priority="645" stopIfTrue="1" operator="equal">
      <formula>$AX$142</formula>
    </cfRule>
  </conditionalFormatting>
  <conditionalFormatting sqref="AB490">
    <cfRule type="cellIs" dxfId="648" priority="644" stopIfTrue="1" operator="equal">
      <formula>$AX$142</formula>
    </cfRule>
  </conditionalFormatting>
  <conditionalFormatting sqref="W490">
    <cfRule type="cellIs" dxfId="647" priority="643" stopIfTrue="1" operator="equal">
      <formula>$AX$142</formula>
    </cfRule>
  </conditionalFormatting>
  <conditionalFormatting sqref="Z490:AA490">
    <cfRule type="cellIs" dxfId="646" priority="640" stopIfTrue="1" operator="equal">
      <formula>$AX$142</formula>
    </cfRule>
  </conditionalFormatting>
  <conditionalFormatting sqref="AF490:AG490">
    <cfRule type="cellIs" dxfId="645" priority="642" stopIfTrue="1" operator="equal">
      <formula>$AX$142</formula>
    </cfRule>
  </conditionalFormatting>
  <conditionalFormatting sqref="AC490">
    <cfRule type="cellIs" dxfId="644" priority="641" stopIfTrue="1" operator="equal">
      <formula>$AX$142</formula>
    </cfRule>
  </conditionalFormatting>
  <conditionalFormatting sqref="E490">
    <cfRule type="cellIs" dxfId="643" priority="639" stopIfTrue="1" operator="equal">
      <formula>$AX$142</formula>
    </cfRule>
  </conditionalFormatting>
  <conditionalFormatting sqref="M490:O490">
    <cfRule type="cellIs" dxfId="642" priority="638" stopIfTrue="1" operator="equal">
      <formula>$AX$142</formula>
    </cfRule>
  </conditionalFormatting>
  <conditionalFormatting sqref="C490:D490">
    <cfRule type="cellIs" dxfId="641" priority="637" stopIfTrue="1" operator="equal">
      <formula>$AX$142</formula>
    </cfRule>
  </conditionalFormatting>
  <conditionalFormatting sqref="S490">
    <cfRule type="cellIs" dxfId="640" priority="636" stopIfTrue="1" operator="equal">
      <formula>$AX$141</formula>
    </cfRule>
  </conditionalFormatting>
  <conditionalFormatting sqref="L490">
    <cfRule type="cellIs" dxfId="639" priority="655" stopIfTrue="1" operator="equal">
      <formula>#REF!</formula>
    </cfRule>
  </conditionalFormatting>
  <conditionalFormatting sqref="AD491">
    <cfRule type="cellIs" dxfId="638" priority="634" stopIfTrue="1" operator="equal">
      <formula>$AX$142</formula>
    </cfRule>
  </conditionalFormatting>
  <conditionalFormatting sqref="H491">
    <cfRule type="cellIs" dxfId="637" priority="633" stopIfTrue="1" operator="equal">
      <formula>$AX$142</formula>
    </cfRule>
  </conditionalFormatting>
  <conditionalFormatting sqref="AE491">
    <cfRule type="cellIs" dxfId="636" priority="632" stopIfTrue="1" operator="equal">
      <formula>$AX$142</formula>
    </cfRule>
  </conditionalFormatting>
  <conditionalFormatting sqref="Q491">
    <cfRule type="cellIs" dxfId="635" priority="631" stopIfTrue="1" operator="equal">
      <formula>$AX$142</formula>
    </cfRule>
  </conditionalFormatting>
  <conditionalFormatting sqref="AJ491">
    <cfRule type="cellIs" dxfId="634" priority="630" stopIfTrue="1" operator="equal">
      <formula>$AX$142</formula>
    </cfRule>
  </conditionalFormatting>
  <conditionalFormatting sqref="T491:U491">
    <cfRule type="cellIs" dxfId="633" priority="629" stopIfTrue="1" operator="equal">
      <formula>$AX$142</formula>
    </cfRule>
  </conditionalFormatting>
  <conditionalFormatting sqref="F491">
    <cfRule type="cellIs" dxfId="632" priority="628" stopIfTrue="1" operator="equal">
      <formula>$AX$142</formula>
    </cfRule>
  </conditionalFormatting>
  <conditionalFormatting sqref="AH491">
    <cfRule type="cellIs" dxfId="631" priority="627" stopIfTrue="1" operator="equal">
      <formula>$AX$142</formula>
    </cfRule>
  </conditionalFormatting>
  <conditionalFormatting sqref="AK491">
    <cfRule type="cellIs" dxfId="630" priority="626" stopIfTrue="1" operator="equal">
      <formula>$AX$142</formula>
    </cfRule>
  </conditionalFormatting>
  <conditionalFormatting sqref="G491">
    <cfRule type="cellIs" dxfId="629" priority="625" stopIfTrue="1" operator="equal">
      <formula>$AX$142</formula>
    </cfRule>
  </conditionalFormatting>
  <conditionalFormatting sqref="AB491">
    <cfRule type="cellIs" dxfId="628" priority="624" stopIfTrue="1" operator="equal">
      <formula>$AX$142</formula>
    </cfRule>
  </conditionalFormatting>
  <conditionalFormatting sqref="W491">
    <cfRule type="cellIs" dxfId="627" priority="623" stopIfTrue="1" operator="equal">
      <formula>$AX$142</formula>
    </cfRule>
  </conditionalFormatting>
  <conditionalFormatting sqref="Z491:AA491">
    <cfRule type="cellIs" dxfId="626" priority="620" stopIfTrue="1" operator="equal">
      <formula>$AX$142</formula>
    </cfRule>
  </conditionalFormatting>
  <conditionalFormatting sqref="AF491:AG491">
    <cfRule type="cellIs" dxfId="625" priority="622" stopIfTrue="1" operator="equal">
      <formula>$AX$142</formula>
    </cfRule>
  </conditionalFormatting>
  <conditionalFormatting sqref="AC491">
    <cfRule type="cellIs" dxfId="624" priority="621" stopIfTrue="1" operator="equal">
      <formula>$AX$142</formula>
    </cfRule>
  </conditionalFormatting>
  <conditionalFormatting sqref="E491">
    <cfRule type="cellIs" dxfId="623" priority="619" stopIfTrue="1" operator="equal">
      <formula>$AX$142</formula>
    </cfRule>
  </conditionalFormatting>
  <conditionalFormatting sqref="M491:O491">
    <cfRule type="cellIs" dxfId="622" priority="618" stopIfTrue="1" operator="equal">
      <formula>$AX$142</formula>
    </cfRule>
  </conditionalFormatting>
  <conditionalFormatting sqref="C491:D491">
    <cfRule type="cellIs" dxfId="621" priority="617" stopIfTrue="1" operator="equal">
      <formula>$AX$142</formula>
    </cfRule>
  </conditionalFormatting>
  <conditionalFormatting sqref="S491">
    <cfRule type="cellIs" dxfId="620" priority="616" stopIfTrue="1" operator="equal">
      <formula>$AX$141</formula>
    </cfRule>
  </conditionalFormatting>
  <conditionalFormatting sqref="L491">
    <cfRule type="cellIs" dxfId="619" priority="635" stopIfTrue="1" operator="equal">
      <formula>#REF!</formula>
    </cfRule>
  </conditionalFormatting>
  <conditionalFormatting sqref="AD492">
    <cfRule type="cellIs" dxfId="618" priority="614" stopIfTrue="1" operator="equal">
      <formula>$AX$142</formula>
    </cfRule>
  </conditionalFormatting>
  <conditionalFormatting sqref="H492">
    <cfRule type="cellIs" dxfId="617" priority="613" stopIfTrue="1" operator="equal">
      <formula>$AX$142</formula>
    </cfRule>
  </conditionalFormatting>
  <conditionalFormatting sqref="AE492">
    <cfRule type="cellIs" dxfId="616" priority="612" stopIfTrue="1" operator="equal">
      <formula>$AX$142</formula>
    </cfRule>
  </conditionalFormatting>
  <conditionalFormatting sqref="Q492">
    <cfRule type="cellIs" dxfId="615" priority="611" stopIfTrue="1" operator="equal">
      <formula>$AX$142</formula>
    </cfRule>
  </conditionalFormatting>
  <conditionalFormatting sqref="AJ492">
    <cfRule type="cellIs" dxfId="614" priority="610" stopIfTrue="1" operator="equal">
      <formula>$AX$142</formula>
    </cfRule>
  </conditionalFormatting>
  <conditionalFormatting sqref="T492:U492">
    <cfRule type="cellIs" dxfId="613" priority="609" stopIfTrue="1" operator="equal">
      <formula>$AX$142</formula>
    </cfRule>
  </conditionalFormatting>
  <conditionalFormatting sqref="F492">
    <cfRule type="cellIs" dxfId="612" priority="608" stopIfTrue="1" operator="equal">
      <formula>$AX$142</formula>
    </cfRule>
  </conditionalFormatting>
  <conditionalFormatting sqref="AH492">
    <cfRule type="cellIs" dxfId="611" priority="607" stopIfTrue="1" operator="equal">
      <formula>$AX$142</formula>
    </cfRule>
  </conditionalFormatting>
  <conditionalFormatting sqref="AK492">
    <cfRule type="cellIs" dxfId="610" priority="606" stopIfTrue="1" operator="equal">
      <formula>$AX$142</formula>
    </cfRule>
  </conditionalFormatting>
  <conditionalFormatting sqref="G492">
    <cfRule type="cellIs" dxfId="609" priority="605" stopIfTrue="1" operator="equal">
      <formula>$AX$142</formula>
    </cfRule>
  </conditionalFormatting>
  <conditionalFormatting sqref="V492">
    <cfRule type="cellIs" dxfId="608" priority="604" stopIfTrue="1" operator="equal">
      <formula>$AX$142</formula>
    </cfRule>
  </conditionalFormatting>
  <conditionalFormatting sqref="W492">
    <cfRule type="cellIs" dxfId="607" priority="603" stopIfTrue="1" operator="equal">
      <formula>$AX$142</formula>
    </cfRule>
  </conditionalFormatting>
  <conditionalFormatting sqref="Z492:AA492">
    <cfRule type="cellIs" dxfId="606" priority="600" stopIfTrue="1" operator="equal">
      <formula>$AX$142</formula>
    </cfRule>
  </conditionalFormatting>
  <conditionalFormatting sqref="AF492:AG492">
    <cfRule type="cellIs" dxfId="605" priority="602" stopIfTrue="1" operator="equal">
      <formula>$AX$142</formula>
    </cfRule>
  </conditionalFormatting>
  <conditionalFormatting sqref="AC492">
    <cfRule type="cellIs" dxfId="604" priority="601" stopIfTrue="1" operator="equal">
      <formula>$AX$142</formula>
    </cfRule>
  </conditionalFormatting>
  <conditionalFormatting sqref="E492">
    <cfRule type="cellIs" dxfId="603" priority="599" stopIfTrue="1" operator="equal">
      <formula>$AX$142</formula>
    </cfRule>
  </conditionalFormatting>
  <conditionalFormatting sqref="M492:O492">
    <cfRule type="cellIs" dxfId="602" priority="598" stopIfTrue="1" operator="equal">
      <formula>$AX$142</formula>
    </cfRule>
  </conditionalFormatting>
  <conditionalFormatting sqref="C492:D492">
    <cfRule type="cellIs" dxfId="601" priority="597" stopIfTrue="1" operator="equal">
      <formula>$AX$142</formula>
    </cfRule>
  </conditionalFormatting>
  <conditionalFormatting sqref="S492">
    <cfRule type="cellIs" dxfId="600" priority="596" stopIfTrue="1" operator="equal">
      <formula>$AX$141</formula>
    </cfRule>
  </conditionalFormatting>
  <conditionalFormatting sqref="L492">
    <cfRule type="cellIs" dxfId="599" priority="615" stopIfTrue="1" operator="equal">
      <formula>#REF!</formula>
    </cfRule>
  </conditionalFormatting>
  <conditionalFormatting sqref="AD493">
    <cfRule type="cellIs" dxfId="598" priority="594" stopIfTrue="1" operator="equal">
      <formula>$AX$142</formula>
    </cfRule>
  </conditionalFormatting>
  <conditionalFormatting sqref="H493">
    <cfRule type="cellIs" dxfId="597" priority="593" stopIfTrue="1" operator="equal">
      <formula>$AX$142</formula>
    </cfRule>
  </conditionalFormatting>
  <conditionalFormatting sqref="AE493">
    <cfRule type="cellIs" dxfId="596" priority="592" stopIfTrue="1" operator="equal">
      <formula>$AX$142</formula>
    </cfRule>
  </conditionalFormatting>
  <conditionalFormatting sqref="Q493">
    <cfRule type="cellIs" dxfId="595" priority="591" stopIfTrue="1" operator="equal">
      <formula>$AX$142</formula>
    </cfRule>
  </conditionalFormatting>
  <conditionalFormatting sqref="AJ493">
    <cfRule type="cellIs" dxfId="594" priority="590" stopIfTrue="1" operator="equal">
      <formula>$AX$142</formula>
    </cfRule>
  </conditionalFormatting>
  <conditionalFormatting sqref="T493:U493">
    <cfRule type="cellIs" dxfId="593" priority="589" stopIfTrue="1" operator="equal">
      <formula>$AX$142</formula>
    </cfRule>
  </conditionalFormatting>
  <conditionalFormatting sqref="F493">
    <cfRule type="cellIs" dxfId="592" priority="588" stopIfTrue="1" operator="equal">
      <formula>$AX$142</formula>
    </cfRule>
  </conditionalFormatting>
  <conditionalFormatting sqref="AH493">
    <cfRule type="cellIs" dxfId="591" priority="587" stopIfTrue="1" operator="equal">
      <formula>$AX$142</formula>
    </cfRule>
  </conditionalFormatting>
  <conditionalFormatting sqref="AK493">
    <cfRule type="cellIs" dxfId="590" priority="586" stopIfTrue="1" operator="equal">
      <formula>$AX$142</formula>
    </cfRule>
  </conditionalFormatting>
  <conditionalFormatting sqref="G493">
    <cfRule type="cellIs" dxfId="589" priority="585" stopIfTrue="1" operator="equal">
      <formula>$AX$142</formula>
    </cfRule>
  </conditionalFormatting>
  <conditionalFormatting sqref="V493">
    <cfRule type="cellIs" dxfId="588" priority="584" stopIfTrue="1" operator="equal">
      <formula>$AX$142</formula>
    </cfRule>
  </conditionalFormatting>
  <conditionalFormatting sqref="AB493">
    <cfRule type="cellIs" dxfId="587" priority="583" stopIfTrue="1" operator="equal">
      <formula>$AX$142</formula>
    </cfRule>
  </conditionalFormatting>
  <conditionalFormatting sqref="Z493:AA493">
    <cfRule type="cellIs" dxfId="586" priority="580" stopIfTrue="1" operator="equal">
      <formula>$AX$142</formula>
    </cfRule>
  </conditionalFormatting>
  <conditionalFormatting sqref="AF493:AG493">
    <cfRule type="cellIs" dxfId="585" priority="582" stopIfTrue="1" operator="equal">
      <formula>$AX$142</formula>
    </cfRule>
  </conditionalFormatting>
  <conditionalFormatting sqref="AC493">
    <cfRule type="cellIs" dxfId="584" priority="581" stopIfTrue="1" operator="equal">
      <formula>$AX$142</formula>
    </cfRule>
  </conditionalFormatting>
  <conditionalFormatting sqref="E493">
    <cfRule type="cellIs" dxfId="583" priority="579" stopIfTrue="1" operator="equal">
      <formula>$AX$142</formula>
    </cfRule>
  </conditionalFormatting>
  <conditionalFormatting sqref="M493:O493">
    <cfRule type="cellIs" dxfId="582" priority="578" stopIfTrue="1" operator="equal">
      <formula>$AX$142</formula>
    </cfRule>
  </conditionalFormatting>
  <conditionalFormatting sqref="C493:D493">
    <cfRule type="cellIs" dxfId="581" priority="577" stopIfTrue="1" operator="equal">
      <formula>$AX$142</formula>
    </cfRule>
  </conditionalFormatting>
  <conditionalFormatting sqref="S493">
    <cfRule type="cellIs" dxfId="580" priority="576" stopIfTrue="1" operator="equal">
      <formula>$AX$141</formula>
    </cfRule>
  </conditionalFormatting>
  <conditionalFormatting sqref="L493">
    <cfRule type="cellIs" dxfId="579" priority="595" stopIfTrue="1" operator="equal">
      <formula>#REF!</formula>
    </cfRule>
  </conditionalFormatting>
  <conditionalFormatting sqref="AD494">
    <cfRule type="cellIs" dxfId="578" priority="574" stopIfTrue="1" operator="equal">
      <formula>$AX$142</formula>
    </cfRule>
  </conditionalFormatting>
  <conditionalFormatting sqref="H494">
    <cfRule type="cellIs" dxfId="577" priority="573" stopIfTrue="1" operator="equal">
      <formula>$AX$142</formula>
    </cfRule>
  </conditionalFormatting>
  <conditionalFormatting sqref="AE494">
    <cfRule type="cellIs" dxfId="576" priority="572" stopIfTrue="1" operator="equal">
      <formula>$AX$142</formula>
    </cfRule>
  </conditionalFormatting>
  <conditionalFormatting sqref="Q494">
    <cfRule type="cellIs" dxfId="575" priority="571" stopIfTrue="1" operator="equal">
      <formula>$AX$142</formula>
    </cfRule>
  </conditionalFormatting>
  <conditionalFormatting sqref="AJ494">
    <cfRule type="cellIs" dxfId="574" priority="570" stopIfTrue="1" operator="equal">
      <formula>$AX$142</formula>
    </cfRule>
  </conditionalFormatting>
  <conditionalFormatting sqref="T494:U494">
    <cfRule type="cellIs" dxfId="573" priority="569" stopIfTrue="1" operator="equal">
      <formula>$AX$142</formula>
    </cfRule>
  </conditionalFormatting>
  <conditionalFormatting sqref="F494">
    <cfRule type="cellIs" dxfId="572" priority="568" stopIfTrue="1" operator="equal">
      <formula>$AX$142</formula>
    </cfRule>
  </conditionalFormatting>
  <conditionalFormatting sqref="AH494">
    <cfRule type="cellIs" dxfId="571" priority="567" stopIfTrue="1" operator="equal">
      <formula>$AX$142</formula>
    </cfRule>
  </conditionalFormatting>
  <conditionalFormatting sqref="AK494">
    <cfRule type="cellIs" dxfId="570" priority="566" stopIfTrue="1" operator="equal">
      <formula>$AX$142</formula>
    </cfRule>
  </conditionalFormatting>
  <conditionalFormatting sqref="G494">
    <cfRule type="cellIs" dxfId="569" priority="565" stopIfTrue="1" operator="equal">
      <formula>$AX$142</formula>
    </cfRule>
  </conditionalFormatting>
  <conditionalFormatting sqref="V494">
    <cfRule type="cellIs" dxfId="568" priority="564" stopIfTrue="1" operator="equal">
      <formula>$AX$142</formula>
    </cfRule>
  </conditionalFormatting>
  <conditionalFormatting sqref="AB494">
    <cfRule type="cellIs" dxfId="567" priority="563" stopIfTrue="1" operator="equal">
      <formula>$AX$142</formula>
    </cfRule>
  </conditionalFormatting>
  <conditionalFormatting sqref="W494">
    <cfRule type="cellIs" dxfId="566" priority="562" stopIfTrue="1" operator="equal">
      <formula>$AX$142</formula>
    </cfRule>
  </conditionalFormatting>
  <conditionalFormatting sqref="AF494:AG494">
    <cfRule type="cellIs" dxfId="565" priority="561" stopIfTrue="1" operator="equal">
      <formula>$AX$142</formula>
    </cfRule>
  </conditionalFormatting>
  <conditionalFormatting sqref="AC494">
    <cfRule type="cellIs" dxfId="564" priority="560" stopIfTrue="1" operator="equal">
      <formula>$AX$142</formula>
    </cfRule>
  </conditionalFormatting>
  <conditionalFormatting sqref="E494">
    <cfRule type="cellIs" dxfId="563" priority="559" stopIfTrue="1" operator="equal">
      <formula>$AX$142</formula>
    </cfRule>
  </conditionalFormatting>
  <conditionalFormatting sqref="M494:O494">
    <cfRule type="cellIs" dxfId="562" priority="558" stopIfTrue="1" operator="equal">
      <formula>$AX$142</formula>
    </cfRule>
  </conditionalFormatting>
  <conditionalFormatting sqref="C494:D494">
    <cfRule type="cellIs" dxfId="561" priority="557" stopIfTrue="1" operator="equal">
      <formula>$AX$142</formula>
    </cfRule>
  </conditionalFormatting>
  <conditionalFormatting sqref="S494">
    <cfRule type="cellIs" dxfId="560" priority="556" stopIfTrue="1" operator="equal">
      <formula>$AX$141</formula>
    </cfRule>
  </conditionalFormatting>
  <conditionalFormatting sqref="L494">
    <cfRule type="cellIs" dxfId="559" priority="575" stopIfTrue="1" operator="equal">
      <formula>#REF!</formula>
    </cfRule>
  </conditionalFormatting>
  <conditionalFormatting sqref="AD495">
    <cfRule type="cellIs" dxfId="558" priority="554" stopIfTrue="1" operator="equal">
      <formula>$AX$142</formula>
    </cfRule>
  </conditionalFormatting>
  <conditionalFormatting sqref="H495">
    <cfRule type="cellIs" dxfId="557" priority="553" stopIfTrue="1" operator="equal">
      <formula>$AX$142</formula>
    </cfRule>
  </conditionalFormatting>
  <conditionalFormatting sqref="AE495">
    <cfRule type="cellIs" dxfId="556" priority="552" stopIfTrue="1" operator="equal">
      <formula>$AX$142</formula>
    </cfRule>
  </conditionalFormatting>
  <conditionalFormatting sqref="Q495">
    <cfRule type="cellIs" dxfId="555" priority="551" stopIfTrue="1" operator="equal">
      <formula>$AX$142</formula>
    </cfRule>
  </conditionalFormatting>
  <conditionalFormatting sqref="AJ495">
    <cfRule type="cellIs" dxfId="554" priority="550" stopIfTrue="1" operator="equal">
      <formula>$AX$142</formula>
    </cfRule>
  </conditionalFormatting>
  <conditionalFormatting sqref="T495:U495">
    <cfRule type="cellIs" dxfId="553" priority="549" stopIfTrue="1" operator="equal">
      <formula>$AX$142</formula>
    </cfRule>
  </conditionalFormatting>
  <conditionalFormatting sqref="F495">
    <cfRule type="cellIs" dxfId="552" priority="548" stopIfTrue="1" operator="equal">
      <formula>$AX$142</formula>
    </cfRule>
  </conditionalFormatting>
  <conditionalFormatting sqref="AH495">
    <cfRule type="cellIs" dxfId="551" priority="547" stopIfTrue="1" operator="equal">
      <formula>$AX$142</formula>
    </cfRule>
  </conditionalFormatting>
  <conditionalFormatting sqref="AK495">
    <cfRule type="cellIs" dxfId="550" priority="546" stopIfTrue="1" operator="equal">
      <formula>$AX$142</formula>
    </cfRule>
  </conditionalFormatting>
  <conditionalFormatting sqref="G495">
    <cfRule type="cellIs" dxfId="549" priority="545" stopIfTrue="1" operator="equal">
      <formula>$AX$142</formula>
    </cfRule>
  </conditionalFormatting>
  <conditionalFormatting sqref="V495">
    <cfRule type="cellIs" dxfId="548" priority="544" stopIfTrue="1" operator="equal">
      <formula>$AX$142</formula>
    </cfRule>
  </conditionalFormatting>
  <conditionalFormatting sqref="AB495">
    <cfRule type="cellIs" dxfId="547" priority="543" stopIfTrue="1" operator="equal">
      <formula>$AX$142</formula>
    </cfRule>
  </conditionalFormatting>
  <conditionalFormatting sqref="W495">
    <cfRule type="cellIs" dxfId="546" priority="542" stopIfTrue="1" operator="equal">
      <formula>$AX$142</formula>
    </cfRule>
  </conditionalFormatting>
  <conditionalFormatting sqref="Z495:AA495">
    <cfRule type="cellIs" dxfId="545" priority="540" stopIfTrue="1" operator="equal">
      <formula>$AX$142</formula>
    </cfRule>
  </conditionalFormatting>
  <conditionalFormatting sqref="AC495">
    <cfRule type="cellIs" dxfId="544" priority="541" stopIfTrue="1" operator="equal">
      <formula>$AX$142</formula>
    </cfRule>
  </conditionalFormatting>
  <conditionalFormatting sqref="E495">
    <cfRule type="cellIs" dxfId="543" priority="539" stopIfTrue="1" operator="equal">
      <formula>$AX$142</formula>
    </cfRule>
  </conditionalFormatting>
  <conditionalFormatting sqref="M495:O495">
    <cfRule type="cellIs" dxfId="542" priority="538" stopIfTrue="1" operator="equal">
      <formula>$AX$142</formula>
    </cfRule>
  </conditionalFormatting>
  <conditionalFormatting sqref="C495:D495">
    <cfRule type="cellIs" dxfId="541" priority="537" stopIfTrue="1" operator="equal">
      <formula>$AX$142</formula>
    </cfRule>
  </conditionalFormatting>
  <conditionalFormatting sqref="S495">
    <cfRule type="cellIs" dxfId="540" priority="536" stopIfTrue="1" operator="equal">
      <formula>$AX$141</formula>
    </cfRule>
  </conditionalFormatting>
  <conditionalFormatting sqref="L495">
    <cfRule type="cellIs" dxfId="539" priority="555" stopIfTrue="1" operator="equal">
      <formula>#REF!</formula>
    </cfRule>
  </conditionalFormatting>
  <conditionalFormatting sqref="AD496">
    <cfRule type="cellIs" dxfId="538" priority="534" stopIfTrue="1" operator="equal">
      <formula>$AX$142</formula>
    </cfRule>
  </conditionalFormatting>
  <conditionalFormatting sqref="H496">
    <cfRule type="cellIs" dxfId="537" priority="533" stopIfTrue="1" operator="equal">
      <formula>$AX$142</formula>
    </cfRule>
  </conditionalFormatting>
  <conditionalFormatting sqref="AE496">
    <cfRule type="cellIs" dxfId="536" priority="532" stopIfTrue="1" operator="equal">
      <formula>$AX$142</formula>
    </cfRule>
  </conditionalFormatting>
  <conditionalFormatting sqref="Q496">
    <cfRule type="cellIs" dxfId="535" priority="531" stopIfTrue="1" operator="equal">
      <formula>$AX$142</formula>
    </cfRule>
  </conditionalFormatting>
  <conditionalFormatting sqref="AJ496">
    <cfRule type="cellIs" dxfId="534" priority="530" stopIfTrue="1" operator="equal">
      <formula>$AX$142</formula>
    </cfRule>
  </conditionalFormatting>
  <conditionalFormatting sqref="T496:U496">
    <cfRule type="cellIs" dxfId="533" priority="529" stopIfTrue="1" operator="equal">
      <formula>$AX$142</formula>
    </cfRule>
  </conditionalFormatting>
  <conditionalFormatting sqref="F496">
    <cfRule type="cellIs" dxfId="532" priority="528" stopIfTrue="1" operator="equal">
      <formula>$AX$142</formula>
    </cfRule>
  </conditionalFormatting>
  <conditionalFormatting sqref="AH496">
    <cfRule type="cellIs" dxfId="531" priority="527" stopIfTrue="1" operator="equal">
      <formula>$AX$142</formula>
    </cfRule>
  </conditionalFormatting>
  <conditionalFormatting sqref="AK496">
    <cfRule type="cellIs" dxfId="530" priority="526" stopIfTrue="1" operator="equal">
      <formula>$AX$142</formula>
    </cfRule>
  </conditionalFormatting>
  <conditionalFormatting sqref="G496">
    <cfRule type="cellIs" dxfId="529" priority="525" stopIfTrue="1" operator="equal">
      <formula>$AX$142</formula>
    </cfRule>
  </conditionalFormatting>
  <conditionalFormatting sqref="V496">
    <cfRule type="cellIs" dxfId="528" priority="524" stopIfTrue="1" operator="equal">
      <formula>$AX$142</formula>
    </cfRule>
  </conditionalFormatting>
  <conditionalFormatting sqref="AB496">
    <cfRule type="cellIs" dxfId="527" priority="523" stopIfTrue="1" operator="equal">
      <formula>$AX$142</formula>
    </cfRule>
  </conditionalFormatting>
  <conditionalFormatting sqref="W496">
    <cfRule type="cellIs" dxfId="526" priority="522" stopIfTrue="1" operator="equal">
      <formula>$AX$142</formula>
    </cfRule>
  </conditionalFormatting>
  <conditionalFormatting sqref="Z496:AA496">
    <cfRule type="cellIs" dxfId="525" priority="520" stopIfTrue="1" operator="equal">
      <formula>$AX$142</formula>
    </cfRule>
  </conditionalFormatting>
  <conditionalFormatting sqref="AF496:AG496">
    <cfRule type="cellIs" dxfId="524" priority="521" stopIfTrue="1" operator="equal">
      <formula>$AX$142</formula>
    </cfRule>
  </conditionalFormatting>
  <conditionalFormatting sqref="E496">
    <cfRule type="cellIs" dxfId="523" priority="519" stopIfTrue="1" operator="equal">
      <formula>$AX$142</formula>
    </cfRule>
  </conditionalFormatting>
  <conditionalFormatting sqref="M496:O496">
    <cfRule type="cellIs" dxfId="522" priority="518" stopIfTrue="1" operator="equal">
      <formula>$AX$142</formula>
    </cfRule>
  </conditionalFormatting>
  <conditionalFormatting sqref="C496:D496">
    <cfRule type="cellIs" dxfId="521" priority="517" stopIfTrue="1" operator="equal">
      <formula>$AX$142</formula>
    </cfRule>
  </conditionalFormatting>
  <conditionalFormatting sqref="S496">
    <cfRule type="cellIs" dxfId="520" priority="516" stopIfTrue="1" operator="equal">
      <formula>$AX$141</formula>
    </cfRule>
  </conditionalFormatting>
  <conditionalFormatting sqref="L496">
    <cfRule type="cellIs" dxfId="519" priority="535" stopIfTrue="1" operator="equal">
      <formula>#REF!</formula>
    </cfRule>
  </conditionalFormatting>
  <conditionalFormatting sqref="AD497">
    <cfRule type="cellIs" dxfId="518" priority="514" stopIfTrue="1" operator="equal">
      <formula>$AX$142</formula>
    </cfRule>
  </conditionalFormatting>
  <conditionalFormatting sqref="H497">
    <cfRule type="cellIs" dxfId="517" priority="513" stopIfTrue="1" operator="equal">
      <formula>$AX$142</formula>
    </cfRule>
  </conditionalFormatting>
  <conditionalFormatting sqref="AE497">
    <cfRule type="cellIs" dxfId="516" priority="512" stopIfTrue="1" operator="equal">
      <formula>$AX$142</formula>
    </cfRule>
  </conditionalFormatting>
  <conditionalFormatting sqref="Q497">
    <cfRule type="cellIs" dxfId="515" priority="511" stopIfTrue="1" operator="equal">
      <formula>$AX$142</formula>
    </cfRule>
  </conditionalFormatting>
  <conditionalFormatting sqref="AJ497">
    <cfRule type="cellIs" dxfId="514" priority="510" stopIfTrue="1" operator="equal">
      <formula>$AX$142</formula>
    </cfRule>
  </conditionalFormatting>
  <conditionalFormatting sqref="T497:U497">
    <cfRule type="cellIs" dxfId="513" priority="509" stopIfTrue="1" operator="equal">
      <formula>$AX$142</formula>
    </cfRule>
  </conditionalFormatting>
  <conditionalFormatting sqref="F497">
    <cfRule type="cellIs" dxfId="512" priority="508" stopIfTrue="1" operator="equal">
      <formula>$AX$142</formula>
    </cfRule>
  </conditionalFormatting>
  <conditionalFormatting sqref="AH497">
    <cfRule type="cellIs" dxfId="511" priority="507" stopIfTrue="1" operator="equal">
      <formula>$AX$142</formula>
    </cfRule>
  </conditionalFormatting>
  <conditionalFormatting sqref="AK497">
    <cfRule type="cellIs" dxfId="510" priority="506" stopIfTrue="1" operator="equal">
      <formula>$AX$142</formula>
    </cfRule>
  </conditionalFormatting>
  <conditionalFormatting sqref="G497">
    <cfRule type="cellIs" dxfId="509" priority="505" stopIfTrue="1" operator="equal">
      <formula>$AX$142</formula>
    </cfRule>
  </conditionalFormatting>
  <conditionalFormatting sqref="V497">
    <cfRule type="cellIs" dxfId="508" priority="504" stopIfTrue="1" operator="equal">
      <formula>$AX$142</formula>
    </cfRule>
  </conditionalFormatting>
  <conditionalFormatting sqref="AB497">
    <cfRule type="cellIs" dxfId="507" priority="503" stopIfTrue="1" operator="equal">
      <formula>$AX$142</formula>
    </cfRule>
  </conditionalFormatting>
  <conditionalFormatting sqref="W497">
    <cfRule type="cellIs" dxfId="506" priority="502" stopIfTrue="1" operator="equal">
      <formula>$AX$142</formula>
    </cfRule>
  </conditionalFormatting>
  <conditionalFormatting sqref="Z497:AA497">
    <cfRule type="cellIs" dxfId="505" priority="499" stopIfTrue="1" operator="equal">
      <formula>$AX$142</formula>
    </cfRule>
  </conditionalFormatting>
  <conditionalFormatting sqref="AF497:AG497">
    <cfRule type="cellIs" dxfId="504" priority="501" stopIfTrue="1" operator="equal">
      <formula>$AX$142</formula>
    </cfRule>
  </conditionalFormatting>
  <conditionalFormatting sqref="AC497">
    <cfRule type="cellIs" dxfId="503" priority="500" stopIfTrue="1" operator="equal">
      <formula>$AX$142</formula>
    </cfRule>
  </conditionalFormatting>
  <conditionalFormatting sqref="M497:O497">
    <cfRule type="cellIs" dxfId="502" priority="498" stopIfTrue="1" operator="equal">
      <formula>$AX$142</formula>
    </cfRule>
  </conditionalFormatting>
  <conditionalFormatting sqref="C497:D497">
    <cfRule type="cellIs" dxfId="501" priority="497" stopIfTrue="1" operator="equal">
      <formula>$AX$142</formula>
    </cfRule>
  </conditionalFormatting>
  <conditionalFormatting sqref="S497">
    <cfRule type="cellIs" dxfId="500" priority="496" stopIfTrue="1" operator="equal">
      <formula>$AX$141</formula>
    </cfRule>
  </conditionalFormatting>
  <conditionalFormatting sqref="L497">
    <cfRule type="cellIs" dxfId="499" priority="515" stopIfTrue="1" operator="equal">
      <formula>#REF!</formula>
    </cfRule>
  </conditionalFormatting>
  <conditionalFormatting sqref="AD498">
    <cfRule type="cellIs" dxfId="498" priority="494" stopIfTrue="1" operator="equal">
      <formula>$AX$142</formula>
    </cfRule>
  </conditionalFormatting>
  <conditionalFormatting sqref="H498">
    <cfRule type="cellIs" dxfId="497" priority="493" stopIfTrue="1" operator="equal">
      <formula>$AX$142</formula>
    </cfRule>
  </conditionalFormatting>
  <conditionalFormatting sqref="AE498">
    <cfRule type="cellIs" dxfId="496" priority="492" stopIfTrue="1" operator="equal">
      <formula>$AX$142</formula>
    </cfRule>
  </conditionalFormatting>
  <conditionalFormatting sqref="Q498">
    <cfRule type="cellIs" dxfId="495" priority="491" stopIfTrue="1" operator="equal">
      <formula>$AX$142</formula>
    </cfRule>
  </conditionalFormatting>
  <conditionalFormatting sqref="AJ498">
    <cfRule type="cellIs" dxfId="494" priority="490" stopIfTrue="1" operator="equal">
      <formula>$AX$142</formula>
    </cfRule>
  </conditionalFormatting>
  <conditionalFormatting sqref="T498:U498">
    <cfRule type="cellIs" dxfId="493" priority="489" stopIfTrue="1" operator="equal">
      <formula>$AX$142</formula>
    </cfRule>
  </conditionalFormatting>
  <conditionalFormatting sqref="F498">
    <cfRule type="cellIs" dxfId="492" priority="488" stopIfTrue="1" operator="equal">
      <formula>$AX$142</formula>
    </cfRule>
  </conditionalFormatting>
  <conditionalFormatting sqref="AH498">
    <cfRule type="cellIs" dxfId="491" priority="487" stopIfTrue="1" operator="equal">
      <formula>$AX$142</formula>
    </cfRule>
  </conditionalFormatting>
  <conditionalFormatting sqref="AK498">
    <cfRule type="cellIs" dxfId="490" priority="486" stopIfTrue="1" operator="equal">
      <formula>$AX$142</formula>
    </cfRule>
  </conditionalFormatting>
  <conditionalFormatting sqref="G498">
    <cfRule type="cellIs" dxfId="489" priority="485" stopIfTrue="1" operator="equal">
      <formula>$AX$142</formula>
    </cfRule>
  </conditionalFormatting>
  <conditionalFormatting sqref="V498">
    <cfRule type="cellIs" dxfId="488" priority="484" stopIfTrue="1" operator="equal">
      <formula>$AX$142</formula>
    </cfRule>
  </conditionalFormatting>
  <conditionalFormatting sqref="AB498">
    <cfRule type="cellIs" dxfId="487" priority="483" stopIfTrue="1" operator="equal">
      <formula>$AX$142</formula>
    </cfRule>
  </conditionalFormatting>
  <conditionalFormatting sqref="W498">
    <cfRule type="cellIs" dxfId="486" priority="482" stopIfTrue="1" operator="equal">
      <formula>$AX$142</formula>
    </cfRule>
  </conditionalFormatting>
  <conditionalFormatting sqref="Z498:AA498">
    <cfRule type="cellIs" dxfId="485" priority="479" stopIfTrue="1" operator="equal">
      <formula>$AX$142</formula>
    </cfRule>
  </conditionalFormatting>
  <conditionalFormatting sqref="AF498:AG498">
    <cfRule type="cellIs" dxfId="484" priority="481" stopIfTrue="1" operator="equal">
      <formula>$AX$142</formula>
    </cfRule>
  </conditionalFormatting>
  <conditionalFormatting sqref="AC498">
    <cfRule type="cellIs" dxfId="483" priority="480" stopIfTrue="1" operator="equal">
      <formula>$AX$142</formula>
    </cfRule>
  </conditionalFormatting>
  <conditionalFormatting sqref="E498">
    <cfRule type="cellIs" dxfId="482" priority="478" stopIfTrue="1" operator="equal">
      <formula>$AX$142</formula>
    </cfRule>
  </conditionalFormatting>
  <conditionalFormatting sqref="C498:D498">
    <cfRule type="cellIs" dxfId="481" priority="477" stopIfTrue="1" operator="equal">
      <formula>$AX$142</formula>
    </cfRule>
  </conditionalFormatting>
  <conditionalFormatting sqref="S498">
    <cfRule type="cellIs" dxfId="480" priority="476" stopIfTrue="1" operator="equal">
      <formula>$AX$141</formula>
    </cfRule>
  </conditionalFormatting>
  <conditionalFormatting sqref="L498">
    <cfRule type="cellIs" dxfId="479" priority="495" stopIfTrue="1" operator="equal">
      <formula>#REF!</formula>
    </cfRule>
  </conditionalFormatting>
  <conditionalFormatting sqref="AD499">
    <cfRule type="cellIs" dxfId="478" priority="474" stopIfTrue="1" operator="equal">
      <formula>$AX$142</formula>
    </cfRule>
  </conditionalFormatting>
  <conditionalFormatting sqref="H499">
    <cfRule type="cellIs" dxfId="477" priority="473" stopIfTrue="1" operator="equal">
      <formula>$AX$142</formula>
    </cfRule>
  </conditionalFormatting>
  <conditionalFormatting sqref="AE499">
    <cfRule type="cellIs" dxfId="476" priority="472" stopIfTrue="1" operator="equal">
      <formula>$AX$142</formula>
    </cfRule>
  </conditionalFormatting>
  <conditionalFormatting sqref="Q499">
    <cfRule type="cellIs" dxfId="475" priority="471" stopIfTrue="1" operator="equal">
      <formula>$AX$142</formula>
    </cfRule>
  </conditionalFormatting>
  <conditionalFormatting sqref="AJ499">
    <cfRule type="cellIs" dxfId="474" priority="470" stopIfTrue="1" operator="equal">
      <formula>$AX$142</formula>
    </cfRule>
  </conditionalFormatting>
  <conditionalFormatting sqref="T499:U499">
    <cfRule type="cellIs" dxfId="473" priority="469" stopIfTrue="1" operator="equal">
      <formula>$AX$142</formula>
    </cfRule>
  </conditionalFormatting>
  <conditionalFormatting sqref="F499">
    <cfRule type="cellIs" dxfId="472" priority="468" stopIfTrue="1" operator="equal">
      <formula>$AX$142</formula>
    </cfRule>
  </conditionalFormatting>
  <conditionalFormatting sqref="AH499">
    <cfRule type="cellIs" dxfId="471" priority="467" stopIfTrue="1" operator="equal">
      <formula>$AX$142</formula>
    </cfRule>
  </conditionalFormatting>
  <conditionalFormatting sqref="AK499">
    <cfRule type="cellIs" dxfId="470" priority="466" stopIfTrue="1" operator="equal">
      <formula>$AX$142</formula>
    </cfRule>
  </conditionalFormatting>
  <conditionalFormatting sqref="G499">
    <cfRule type="cellIs" dxfId="469" priority="465" stopIfTrue="1" operator="equal">
      <formula>$AX$142</formula>
    </cfRule>
  </conditionalFormatting>
  <conditionalFormatting sqref="V499">
    <cfRule type="cellIs" dxfId="468" priority="464" stopIfTrue="1" operator="equal">
      <formula>$AX$142</formula>
    </cfRule>
  </conditionalFormatting>
  <conditionalFormatting sqref="AB499">
    <cfRule type="cellIs" dxfId="467" priority="463" stopIfTrue="1" operator="equal">
      <formula>$AX$142</formula>
    </cfRule>
  </conditionalFormatting>
  <conditionalFormatting sqref="W499">
    <cfRule type="cellIs" dxfId="466" priority="462" stopIfTrue="1" operator="equal">
      <formula>$AX$142</formula>
    </cfRule>
  </conditionalFormatting>
  <conditionalFormatting sqref="Z499:AA499">
    <cfRule type="cellIs" dxfId="465" priority="459" stopIfTrue="1" operator="equal">
      <formula>$AX$142</formula>
    </cfRule>
  </conditionalFormatting>
  <conditionalFormatting sqref="AF499:AG499">
    <cfRule type="cellIs" dxfId="464" priority="461" stopIfTrue="1" operator="equal">
      <formula>$AX$142</formula>
    </cfRule>
  </conditionalFormatting>
  <conditionalFormatting sqref="AC499">
    <cfRule type="cellIs" dxfId="463" priority="460" stopIfTrue="1" operator="equal">
      <formula>$AX$142</formula>
    </cfRule>
  </conditionalFormatting>
  <conditionalFormatting sqref="E499">
    <cfRule type="cellIs" dxfId="462" priority="458" stopIfTrue="1" operator="equal">
      <formula>$AX$142</formula>
    </cfRule>
  </conditionalFormatting>
  <conditionalFormatting sqref="M499:O499">
    <cfRule type="cellIs" dxfId="461" priority="457" stopIfTrue="1" operator="equal">
      <formula>$AX$142</formula>
    </cfRule>
  </conditionalFormatting>
  <conditionalFormatting sqref="S499">
    <cfRule type="cellIs" dxfId="460" priority="456" stopIfTrue="1" operator="equal">
      <formula>$AX$141</formula>
    </cfRule>
  </conditionalFormatting>
  <conditionalFormatting sqref="L499">
    <cfRule type="cellIs" dxfId="459" priority="475" stopIfTrue="1" operator="equal">
      <formula>#REF!</formula>
    </cfRule>
  </conditionalFormatting>
  <conditionalFormatting sqref="AD500">
    <cfRule type="cellIs" dxfId="458" priority="454" stopIfTrue="1" operator="equal">
      <formula>$AX$142</formula>
    </cfRule>
  </conditionalFormatting>
  <conditionalFormatting sqref="H500">
    <cfRule type="cellIs" dxfId="457" priority="453" stopIfTrue="1" operator="equal">
      <formula>$AX$142</formula>
    </cfRule>
  </conditionalFormatting>
  <conditionalFormatting sqref="AE500">
    <cfRule type="cellIs" dxfId="456" priority="452" stopIfTrue="1" operator="equal">
      <formula>$AX$142</formula>
    </cfRule>
  </conditionalFormatting>
  <conditionalFormatting sqref="Q500">
    <cfRule type="cellIs" dxfId="455" priority="451" stopIfTrue="1" operator="equal">
      <formula>$AX$142</formula>
    </cfRule>
  </conditionalFormatting>
  <conditionalFormatting sqref="AJ500">
    <cfRule type="cellIs" dxfId="454" priority="450" stopIfTrue="1" operator="equal">
      <formula>$AX$142</formula>
    </cfRule>
  </conditionalFormatting>
  <conditionalFormatting sqref="T500:U500">
    <cfRule type="cellIs" dxfId="453" priority="449" stopIfTrue="1" operator="equal">
      <formula>$AX$142</formula>
    </cfRule>
  </conditionalFormatting>
  <conditionalFormatting sqref="F500">
    <cfRule type="cellIs" dxfId="452" priority="448" stopIfTrue="1" operator="equal">
      <formula>$AX$142</formula>
    </cfRule>
  </conditionalFormatting>
  <conditionalFormatting sqref="AH500">
    <cfRule type="cellIs" dxfId="451" priority="447" stopIfTrue="1" operator="equal">
      <formula>$AX$142</formula>
    </cfRule>
  </conditionalFormatting>
  <conditionalFormatting sqref="AK500">
    <cfRule type="cellIs" dxfId="450" priority="446" stopIfTrue="1" operator="equal">
      <formula>$AX$142</formula>
    </cfRule>
  </conditionalFormatting>
  <conditionalFormatting sqref="G500">
    <cfRule type="cellIs" dxfId="449" priority="445" stopIfTrue="1" operator="equal">
      <formula>$AX$142</formula>
    </cfRule>
  </conditionalFormatting>
  <conditionalFormatting sqref="V500">
    <cfRule type="cellIs" dxfId="448" priority="444" stopIfTrue="1" operator="equal">
      <formula>$AX$142</formula>
    </cfRule>
  </conditionalFormatting>
  <conditionalFormatting sqref="AB500">
    <cfRule type="cellIs" dxfId="447" priority="443" stopIfTrue="1" operator="equal">
      <formula>$AX$142</formula>
    </cfRule>
  </conditionalFormatting>
  <conditionalFormatting sqref="W500">
    <cfRule type="cellIs" dxfId="446" priority="442" stopIfTrue="1" operator="equal">
      <formula>$AX$142</formula>
    </cfRule>
  </conditionalFormatting>
  <conditionalFormatting sqref="Z500:AA500">
    <cfRule type="cellIs" dxfId="445" priority="439" stopIfTrue="1" operator="equal">
      <formula>$AX$142</formula>
    </cfRule>
  </conditionalFormatting>
  <conditionalFormatting sqref="AF500:AG500">
    <cfRule type="cellIs" dxfId="444" priority="441" stopIfTrue="1" operator="equal">
      <formula>$AX$142</formula>
    </cfRule>
  </conditionalFormatting>
  <conditionalFormatting sqref="AC500">
    <cfRule type="cellIs" dxfId="443" priority="440" stopIfTrue="1" operator="equal">
      <formula>$AX$142</formula>
    </cfRule>
  </conditionalFormatting>
  <conditionalFormatting sqref="E500">
    <cfRule type="cellIs" dxfId="442" priority="438" stopIfTrue="1" operator="equal">
      <formula>$AX$142</formula>
    </cfRule>
  </conditionalFormatting>
  <conditionalFormatting sqref="M500:O500">
    <cfRule type="cellIs" dxfId="441" priority="437" stopIfTrue="1" operator="equal">
      <formula>$AX$142</formula>
    </cfRule>
  </conditionalFormatting>
  <conditionalFormatting sqref="C500:D500">
    <cfRule type="cellIs" dxfId="440" priority="436" stopIfTrue="1" operator="equal">
      <formula>$AX$142</formula>
    </cfRule>
  </conditionalFormatting>
  <conditionalFormatting sqref="L500">
    <cfRule type="cellIs" dxfId="439" priority="455" stopIfTrue="1" operator="equal">
      <formula>#REF!</formula>
    </cfRule>
  </conditionalFormatting>
  <conditionalFormatting sqref="AD501">
    <cfRule type="cellIs" dxfId="438" priority="435" stopIfTrue="1" operator="equal">
      <formula>$AX$142</formula>
    </cfRule>
  </conditionalFormatting>
  <conditionalFormatting sqref="H501">
    <cfRule type="cellIs" dxfId="437" priority="434" stopIfTrue="1" operator="equal">
      <formula>$AX$142</formula>
    </cfRule>
  </conditionalFormatting>
  <conditionalFormatting sqref="AE501">
    <cfRule type="cellIs" dxfId="436" priority="433" stopIfTrue="1" operator="equal">
      <formula>$AX$142</formula>
    </cfRule>
  </conditionalFormatting>
  <conditionalFormatting sqref="Q501">
    <cfRule type="cellIs" dxfId="435" priority="432" stopIfTrue="1" operator="equal">
      <formula>$AX$142</formula>
    </cfRule>
  </conditionalFormatting>
  <conditionalFormatting sqref="AJ501">
    <cfRule type="cellIs" dxfId="434" priority="431" stopIfTrue="1" operator="equal">
      <formula>$AX$142</formula>
    </cfRule>
  </conditionalFormatting>
  <conditionalFormatting sqref="T501:U501">
    <cfRule type="cellIs" dxfId="433" priority="430" stopIfTrue="1" operator="equal">
      <formula>$AX$142</formula>
    </cfRule>
  </conditionalFormatting>
  <conditionalFormatting sqref="F501">
    <cfRule type="cellIs" dxfId="432" priority="429" stopIfTrue="1" operator="equal">
      <formula>$AX$142</formula>
    </cfRule>
  </conditionalFormatting>
  <conditionalFormatting sqref="AH501">
    <cfRule type="cellIs" dxfId="431" priority="428" stopIfTrue="1" operator="equal">
      <formula>$AX$142</formula>
    </cfRule>
  </conditionalFormatting>
  <conditionalFormatting sqref="AK501">
    <cfRule type="cellIs" dxfId="430" priority="427" stopIfTrue="1" operator="equal">
      <formula>$AX$142</formula>
    </cfRule>
  </conditionalFormatting>
  <conditionalFormatting sqref="G501">
    <cfRule type="cellIs" dxfId="429" priority="426" stopIfTrue="1" operator="equal">
      <formula>$AX$142</formula>
    </cfRule>
  </conditionalFormatting>
  <conditionalFormatting sqref="V501">
    <cfRule type="cellIs" dxfId="428" priority="425" stopIfTrue="1" operator="equal">
      <formula>$AX$142</formula>
    </cfRule>
  </conditionalFormatting>
  <conditionalFormatting sqref="AB501">
    <cfRule type="cellIs" dxfId="427" priority="424" stopIfTrue="1" operator="equal">
      <formula>$AX$142</formula>
    </cfRule>
  </conditionalFormatting>
  <conditionalFormatting sqref="W501">
    <cfRule type="cellIs" dxfId="426" priority="423" stopIfTrue="1" operator="equal">
      <formula>$AX$142</formula>
    </cfRule>
  </conditionalFormatting>
  <conditionalFormatting sqref="Z501:AA501">
    <cfRule type="cellIs" dxfId="425" priority="420" stopIfTrue="1" operator="equal">
      <formula>$AX$142</formula>
    </cfRule>
  </conditionalFormatting>
  <conditionalFormatting sqref="AF501:AG501">
    <cfRule type="cellIs" dxfId="424" priority="422" stopIfTrue="1" operator="equal">
      <formula>$AX$142</formula>
    </cfRule>
  </conditionalFormatting>
  <conditionalFormatting sqref="AC501">
    <cfRule type="cellIs" dxfId="423" priority="421" stopIfTrue="1" operator="equal">
      <formula>$AX$142</formula>
    </cfRule>
  </conditionalFormatting>
  <conditionalFormatting sqref="E501">
    <cfRule type="cellIs" dxfId="422" priority="419" stopIfTrue="1" operator="equal">
      <formula>$AX$142</formula>
    </cfRule>
  </conditionalFormatting>
  <conditionalFormatting sqref="M501:O501">
    <cfRule type="cellIs" dxfId="421" priority="418" stopIfTrue="1" operator="equal">
      <formula>$AX$142</formula>
    </cfRule>
  </conditionalFormatting>
  <conditionalFormatting sqref="C501:D501">
    <cfRule type="cellIs" dxfId="420" priority="417" stopIfTrue="1" operator="equal">
      <formula>$AX$142</formula>
    </cfRule>
  </conditionalFormatting>
  <conditionalFormatting sqref="S501">
    <cfRule type="cellIs" dxfId="419" priority="416" stopIfTrue="1" operator="equal">
      <formula>$AX$141</formula>
    </cfRule>
  </conditionalFormatting>
  <conditionalFormatting sqref="AD502">
    <cfRule type="cellIs" dxfId="418" priority="414" stopIfTrue="1" operator="equal">
      <formula>$AX$142</formula>
    </cfRule>
  </conditionalFormatting>
  <conditionalFormatting sqref="H502">
    <cfRule type="cellIs" dxfId="417" priority="413" stopIfTrue="1" operator="equal">
      <formula>$AX$142</formula>
    </cfRule>
  </conditionalFormatting>
  <conditionalFormatting sqref="AE502">
    <cfRule type="cellIs" dxfId="416" priority="412" stopIfTrue="1" operator="equal">
      <formula>$AX$142</formula>
    </cfRule>
  </conditionalFormatting>
  <conditionalFormatting sqref="Q502">
    <cfRule type="cellIs" dxfId="415" priority="411" stopIfTrue="1" operator="equal">
      <formula>$AX$142</formula>
    </cfRule>
  </conditionalFormatting>
  <conditionalFormatting sqref="AJ502">
    <cfRule type="cellIs" dxfId="414" priority="410" stopIfTrue="1" operator="equal">
      <formula>$AX$142</formula>
    </cfRule>
  </conditionalFormatting>
  <conditionalFormatting sqref="T502:U502">
    <cfRule type="cellIs" dxfId="413" priority="409" stopIfTrue="1" operator="equal">
      <formula>$AX$142</formula>
    </cfRule>
  </conditionalFormatting>
  <conditionalFormatting sqref="F502">
    <cfRule type="cellIs" dxfId="412" priority="408" stopIfTrue="1" operator="equal">
      <formula>$AX$142</formula>
    </cfRule>
  </conditionalFormatting>
  <conditionalFormatting sqref="AH502">
    <cfRule type="cellIs" dxfId="411" priority="407" stopIfTrue="1" operator="equal">
      <formula>$AX$142</formula>
    </cfRule>
  </conditionalFormatting>
  <conditionalFormatting sqref="AK502">
    <cfRule type="cellIs" dxfId="410" priority="406" stopIfTrue="1" operator="equal">
      <formula>$AX$142</formula>
    </cfRule>
  </conditionalFormatting>
  <conditionalFormatting sqref="G502">
    <cfRule type="cellIs" dxfId="409" priority="405" stopIfTrue="1" operator="equal">
      <formula>$AX$142</formula>
    </cfRule>
  </conditionalFormatting>
  <conditionalFormatting sqref="V502">
    <cfRule type="cellIs" dxfId="408" priority="404" stopIfTrue="1" operator="equal">
      <formula>$AX$142</formula>
    </cfRule>
  </conditionalFormatting>
  <conditionalFormatting sqref="AB502">
    <cfRule type="cellIs" dxfId="407" priority="403" stopIfTrue="1" operator="equal">
      <formula>$AX$142</formula>
    </cfRule>
  </conditionalFormatting>
  <conditionalFormatting sqref="W502">
    <cfRule type="cellIs" dxfId="406" priority="402" stopIfTrue="1" operator="equal">
      <formula>$AX$142</formula>
    </cfRule>
  </conditionalFormatting>
  <conditionalFormatting sqref="Z502:AA502">
    <cfRule type="cellIs" dxfId="405" priority="399" stopIfTrue="1" operator="equal">
      <formula>$AX$142</formula>
    </cfRule>
  </conditionalFormatting>
  <conditionalFormatting sqref="AF502:AG502">
    <cfRule type="cellIs" dxfId="404" priority="401" stopIfTrue="1" operator="equal">
      <formula>$AX$142</formula>
    </cfRule>
  </conditionalFormatting>
  <conditionalFormatting sqref="AC502">
    <cfRule type="cellIs" dxfId="403" priority="400" stopIfTrue="1" operator="equal">
      <formula>$AX$142</formula>
    </cfRule>
  </conditionalFormatting>
  <conditionalFormatting sqref="E502">
    <cfRule type="cellIs" dxfId="402" priority="398" stopIfTrue="1" operator="equal">
      <formula>$AX$142</formula>
    </cfRule>
  </conditionalFormatting>
  <conditionalFormatting sqref="M502:O502">
    <cfRule type="cellIs" dxfId="401" priority="397" stopIfTrue="1" operator="equal">
      <formula>$AX$142</formula>
    </cfRule>
  </conditionalFormatting>
  <conditionalFormatting sqref="C502:D502">
    <cfRule type="cellIs" dxfId="400" priority="396" stopIfTrue="1" operator="equal">
      <formula>$AX$142</formula>
    </cfRule>
  </conditionalFormatting>
  <conditionalFormatting sqref="S502">
    <cfRule type="cellIs" dxfId="399" priority="395" stopIfTrue="1" operator="equal">
      <formula>$AX$141</formula>
    </cfRule>
  </conditionalFormatting>
  <conditionalFormatting sqref="L502">
    <cfRule type="cellIs" dxfId="398" priority="415" stopIfTrue="1" operator="equal">
      <formula>#REF!</formula>
    </cfRule>
  </conditionalFormatting>
  <conditionalFormatting sqref="H503">
    <cfRule type="cellIs" dxfId="397" priority="393" stopIfTrue="1" operator="equal">
      <formula>$AX$142</formula>
    </cfRule>
  </conditionalFormatting>
  <conditionalFormatting sqref="AE503">
    <cfRule type="cellIs" dxfId="396" priority="392" stopIfTrue="1" operator="equal">
      <formula>$AX$142</formula>
    </cfRule>
  </conditionalFormatting>
  <conditionalFormatting sqref="Q503">
    <cfRule type="cellIs" dxfId="395" priority="391" stopIfTrue="1" operator="equal">
      <formula>$AX$142</formula>
    </cfRule>
  </conditionalFormatting>
  <conditionalFormatting sqref="AJ503">
    <cfRule type="cellIs" dxfId="394" priority="390" stopIfTrue="1" operator="equal">
      <formula>$AX$142</formula>
    </cfRule>
  </conditionalFormatting>
  <conditionalFormatting sqref="T503:U503">
    <cfRule type="cellIs" dxfId="393" priority="389" stopIfTrue="1" operator="equal">
      <formula>$AX$142</formula>
    </cfRule>
  </conditionalFormatting>
  <conditionalFormatting sqref="F503">
    <cfRule type="cellIs" dxfId="392" priority="388" stopIfTrue="1" operator="equal">
      <formula>$AX$142</formula>
    </cfRule>
  </conditionalFormatting>
  <conditionalFormatting sqref="AH503">
    <cfRule type="cellIs" dxfId="391" priority="387" stopIfTrue="1" operator="equal">
      <formula>$AX$142</formula>
    </cfRule>
  </conditionalFormatting>
  <conditionalFormatting sqref="AK503">
    <cfRule type="cellIs" dxfId="390" priority="386" stopIfTrue="1" operator="equal">
      <formula>$AX$142</formula>
    </cfRule>
  </conditionalFormatting>
  <conditionalFormatting sqref="G503">
    <cfRule type="cellIs" dxfId="389" priority="385" stopIfTrue="1" operator="equal">
      <formula>$AX$142</formula>
    </cfRule>
  </conditionalFormatting>
  <conditionalFormatting sqref="V503">
    <cfRule type="cellIs" dxfId="388" priority="384" stopIfTrue="1" operator="equal">
      <formula>$AX$142</formula>
    </cfRule>
  </conditionalFormatting>
  <conditionalFormatting sqref="AB503">
    <cfRule type="cellIs" dxfId="387" priority="383" stopIfTrue="1" operator="equal">
      <formula>$AX$142</formula>
    </cfRule>
  </conditionalFormatting>
  <conditionalFormatting sqref="W503">
    <cfRule type="cellIs" dxfId="386" priority="382" stopIfTrue="1" operator="equal">
      <formula>$AX$142</formula>
    </cfRule>
  </conditionalFormatting>
  <conditionalFormatting sqref="Z503:AA503">
    <cfRule type="cellIs" dxfId="385" priority="379" stopIfTrue="1" operator="equal">
      <formula>$AX$142</formula>
    </cfRule>
  </conditionalFormatting>
  <conditionalFormatting sqref="AF503:AG503">
    <cfRule type="cellIs" dxfId="384" priority="381" stopIfTrue="1" operator="equal">
      <formula>$AX$142</formula>
    </cfRule>
  </conditionalFormatting>
  <conditionalFormatting sqref="AC503">
    <cfRule type="cellIs" dxfId="383" priority="380" stopIfTrue="1" operator="equal">
      <formula>$AX$142</formula>
    </cfRule>
  </conditionalFormatting>
  <conditionalFormatting sqref="E503">
    <cfRule type="cellIs" dxfId="382" priority="378" stopIfTrue="1" operator="equal">
      <formula>$AX$142</formula>
    </cfRule>
  </conditionalFormatting>
  <conditionalFormatting sqref="M503:O503">
    <cfRule type="cellIs" dxfId="381" priority="377" stopIfTrue="1" operator="equal">
      <formula>$AX$142</formula>
    </cfRule>
  </conditionalFormatting>
  <conditionalFormatting sqref="C503:D503">
    <cfRule type="cellIs" dxfId="380" priority="376" stopIfTrue="1" operator="equal">
      <formula>$AX$142</formula>
    </cfRule>
  </conditionalFormatting>
  <conditionalFormatting sqref="S503">
    <cfRule type="cellIs" dxfId="379" priority="375" stopIfTrue="1" operator="equal">
      <formula>$AX$141</formula>
    </cfRule>
  </conditionalFormatting>
  <conditionalFormatting sqref="L503">
    <cfRule type="cellIs" dxfId="378" priority="394" stopIfTrue="1" operator="equal">
      <formula>#REF!</formula>
    </cfRule>
  </conditionalFormatting>
  <conditionalFormatting sqref="AD504">
    <cfRule type="cellIs" dxfId="377" priority="373" stopIfTrue="1" operator="equal">
      <formula>$AX$142</formula>
    </cfRule>
  </conditionalFormatting>
  <conditionalFormatting sqref="AE504">
    <cfRule type="cellIs" dxfId="376" priority="372" stopIfTrue="1" operator="equal">
      <formula>$AX$142</formula>
    </cfRule>
  </conditionalFormatting>
  <conditionalFormatting sqref="Q504">
    <cfRule type="cellIs" dxfId="375" priority="371" stopIfTrue="1" operator="equal">
      <formula>$AX$142</formula>
    </cfRule>
  </conditionalFormatting>
  <conditionalFormatting sqref="AJ504">
    <cfRule type="cellIs" dxfId="374" priority="370" stopIfTrue="1" operator="equal">
      <formula>$AX$142</formula>
    </cfRule>
  </conditionalFormatting>
  <conditionalFormatting sqref="T504:U504">
    <cfRule type="cellIs" dxfId="373" priority="369" stopIfTrue="1" operator="equal">
      <formula>$AX$142</formula>
    </cfRule>
  </conditionalFormatting>
  <conditionalFormatting sqref="F504">
    <cfRule type="cellIs" dxfId="372" priority="368" stopIfTrue="1" operator="equal">
      <formula>$AX$142</formula>
    </cfRule>
  </conditionalFormatting>
  <conditionalFormatting sqref="AH504">
    <cfRule type="cellIs" dxfId="371" priority="367" stopIfTrue="1" operator="equal">
      <formula>$AX$142</formula>
    </cfRule>
  </conditionalFormatting>
  <conditionalFormatting sqref="AK504">
    <cfRule type="cellIs" dxfId="370" priority="366" stopIfTrue="1" operator="equal">
      <formula>$AX$142</formula>
    </cfRule>
  </conditionalFormatting>
  <conditionalFormatting sqref="G504">
    <cfRule type="cellIs" dxfId="369" priority="365" stopIfTrue="1" operator="equal">
      <formula>$AX$142</formula>
    </cfRule>
  </conditionalFormatting>
  <conditionalFormatting sqref="V504">
    <cfRule type="cellIs" dxfId="368" priority="364" stopIfTrue="1" operator="equal">
      <formula>$AX$142</formula>
    </cfRule>
  </conditionalFormatting>
  <conditionalFormatting sqref="AB504">
    <cfRule type="cellIs" dxfId="367" priority="363" stopIfTrue="1" operator="equal">
      <formula>$AX$142</formula>
    </cfRule>
  </conditionalFormatting>
  <conditionalFormatting sqref="W504">
    <cfRule type="cellIs" dxfId="366" priority="362" stopIfTrue="1" operator="equal">
      <formula>$AX$142</formula>
    </cfRule>
  </conditionalFormatting>
  <conditionalFormatting sqref="Z504:AA504">
    <cfRule type="cellIs" dxfId="365" priority="359" stopIfTrue="1" operator="equal">
      <formula>$AX$142</formula>
    </cfRule>
  </conditionalFormatting>
  <conditionalFormatting sqref="AF504:AG504">
    <cfRule type="cellIs" dxfId="364" priority="361" stopIfTrue="1" operator="equal">
      <formula>$AX$142</formula>
    </cfRule>
  </conditionalFormatting>
  <conditionalFormatting sqref="AC504">
    <cfRule type="cellIs" dxfId="363" priority="360" stopIfTrue="1" operator="equal">
      <formula>$AX$142</formula>
    </cfRule>
  </conditionalFormatting>
  <conditionalFormatting sqref="E504">
    <cfRule type="cellIs" dxfId="362" priority="358" stopIfTrue="1" operator="equal">
      <formula>$AX$142</formula>
    </cfRule>
  </conditionalFormatting>
  <conditionalFormatting sqref="M504:O504">
    <cfRule type="cellIs" dxfId="361" priority="357" stopIfTrue="1" operator="equal">
      <formula>$AX$142</formula>
    </cfRule>
  </conditionalFormatting>
  <conditionalFormatting sqref="C504:D504">
    <cfRule type="cellIs" dxfId="360" priority="356" stopIfTrue="1" operator="equal">
      <formula>$AX$142</formula>
    </cfRule>
  </conditionalFormatting>
  <conditionalFormatting sqref="S504">
    <cfRule type="cellIs" dxfId="359" priority="355" stopIfTrue="1" operator="equal">
      <formula>$AX$141</formula>
    </cfRule>
  </conditionalFormatting>
  <conditionalFormatting sqref="L504">
    <cfRule type="cellIs" dxfId="358" priority="374" stopIfTrue="1" operator="equal">
      <formula>#REF!</formula>
    </cfRule>
  </conditionalFormatting>
  <conditionalFormatting sqref="AD505">
    <cfRule type="cellIs" dxfId="357" priority="353" stopIfTrue="1" operator="equal">
      <formula>$AX$142</formula>
    </cfRule>
  </conditionalFormatting>
  <conditionalFormatting sqref="H505">
    <cfRule type="cellIs" dxfId="356" priority="352" stopIfTrue="1" operator="equal">
      <formula>$AX$142</formula>
    </cfRule>
  </conditionalFormatting>
  <conditionalFormatting sqref="Q505">
    <cfRule type="cellIs" dxfId="355" priority="351" stopIfTrue="1" operator="equal">
      <formula>$AX$142</formula>
    </cfRule>
  </conditionalFormatting>
  <conditionalFormatting sqref="AJ505">
    <cfRule type="cellIs" dxfId="354" priority="350" stopIfTrue="1" operator="equal">
      <formula>$AX$142</formula>
    </cfRule>
  </conditionalFormatting>
  <conditionalFormatting sqref="T505:U505">
    <cfRule type="cellIs" dxfId="353" priority="349" stopIfTrue="1" operator="equal">
      <formula>$AX$142</formula>
    </cfRule>
  </conditionalFormatting>
  <conditionalFormatting sqref="F505">
    <cfRule type="cellIs" dxfId="352" priority="348" stopIfTrue="1" operator="equal">
      <formula>$AX$142</formula>
    </cfRule>
  </conditionalFormatting>
  <conditionalFormatting sqref="AH505">
    <cfRule type="cellIs" dxfId="351" priority="347" stopIfTrue="1" operator="equal">
      <formula>$AX$142</formula>
    </cfRule>
  </conditionalFormatting>
  <conditionalFormatting sqref="AK505">
    <cfRule type="cellIs" dxfId="350" priority="346" stopIfTrue="1" operator="equal">
      <formula>$AX$142</formula>
    </cfRule>
  </conditionalFormatting>
  <conditionalFormatting sqref="G505">
    <cfRule type="cellIs" dxfId="349" priority="345" stopIfTrue="1" operator="equal">
      <formula>$AX$142</formula>
    </cfRule>
  </conditionalFormatting>
  <conditionalFormatting sqref="V505">
    <cfRule type="cellIs" dxfId="348" priority="344" stopIfTrue="1" operator="equal">
      <formula>$AX$142</formula>
    </cfRule>
  </conditionalFormatting>
  <conditionalFormatting sqref="AB505">
    <cfRule type="cellIs" dxfId="347" priority="343" stopIfTrue="1" operator="equal">
      <formula>$AX$142</formula>
    </cfRule>
  </conditionalFormatting>
  <conditionalFormatting sqref="W505">
    <cfRule type="cellIs" dxfId="346" priority="342" stopIfTrue="1" operator="equal">
      <formula>$AX$142</formula>
    </cfRule>
  </conditionalFormatting>
  <conditionalFormatting sqref="Z505:AA505">
    <cfRule type="cellIs" dxfId="345" priority="339" stopIfTrue="1" operator="equal">
      <formula>$AX$142</formula>
    </cfRule>
  </conditionalFormatting>
  <conditionalFormatting sqref="AF505:AG505">
    <cfRule type="cellIs" dxfId="344" priority="341" stopIfTrue="1" operator="equal">
      <formula>$AX$142</formula>
    </cfRule>
  </conditionalFormatting>
  <conditionalFormatting sqref="AC505">
    <cfRule type="cellIs" dxfId="343" priority="340" stopIfTrue="1" operator="equal">
      <formula>$AX$142</formula>
    </cfRule>
  </conditionalFormatting>
  <conditionalFormatting sqref="E505">
    <cfRule type="cellIs" dxfId="342" priority="338" stopIfTrue="1" operator="equal">
      <formula>$AX$142</formula>
    </cfRule>
  </conditionalFormatting>
  <conditionalFormatting sqref="M505:O505">
    <cfRule type="cellIs" dxfId="341" priority="337" stopIfTrue="1" operator="equal">
      <formula>$AX$142</formula>
    </cfRule>
  </conditionalFormatting>
  <conditionalFormatting sqref="C505:D505">
    <cfRule type="cellIs" dxfId="340" priority="336" stopIfTrue="1" operator="equal">
      <formula>$AX$142</formula>
    </cfRule>
  </conditionalFormatting>
  <conditionalFormatting sqref="S505">
    <cfRule type="cellIs" dxfId="339" priority="335" stopIfTrue="1" operator="equal">
      <formula>$AX$141</formula>
    </cfRule>
  </conditionalFormatting>
  <conditionalFormatting sqref="L505">
    <cfRule type="cellIs" dxfId="338" priority="354" stopIfTrue="1" operator="equal">
      <formula>#REF!</formula>
    </cfRule>
  </conditionalFormatting>
  <conditionalFormatting sqref="AD506">
    <cfRule type="cellIs" dxfId="337" priority="333" stopIfTrue="1" operator="equal">
      <formula>$AX$142</formula>
    </cfRule>
  </conditionalFormatting>
  <conditionalFormatting sqref="H506">
    <cfRule type="cellIs" dxfId="336" priority="332" stopIfTrue="1" operator="equal">
      <formula>$AX$142</formula>
    </cfRule>
  </conditionalFormatting>
  <conditionalFormatting sqref="AE506">
    <cfRule type="cellIs" dxfId="335" priority="331" stopIfTrue="1" operator="equal">
      <formula>$AX$142</formula>
    </cfRule>
  </conditionalFormatting>
  <conditionalFormatting sqref="AJ506">
    <cfRule type="cellIs" dxfId="334" priority="330" stopIfTrue="1" operator="equal">
      <formula>$AX$142</formula>
    </cfRule>
  </conditionalFormatting>
  <conditionalFormatting sqref="T506:U506">
    <cfRule type="cellIs" dxfId="333" priority="329" stopIfTrue="1" operator="equal">
      <formula>$AX$142</formula>
    </cfRule>
  </conditionalFormatting>
  <conditionalFormatting sqref="F506">
    <cfRule type="cellIs" dxfId="332" priority="328" stopIfTrue="1" operator="equal">
      <formula>$AX$142</formula>
    </cfRule>
  </conditionalFormatting>
  <conditionalFormatting sqref="AH506">
    <cfRule type="cellIs" dxfId="331" priority="327" stopIfTrue="1" operator="equal">
      <formula>$AX$142</formula>
    </cfRule>
  </conditionalFormatting>
  <conditionalFormatting sqref="AK506">
    <cfRule type="cellIs" dxfId="330" priority="326" stopIfTrue="1" operator="equal">
      <formula>$AX$142</formula>
    </cfRule>
  </conditionalFormatting>
  <conditionalFormatting sqref="G506">
    <cfRule type="cellIs" dxfId="329" priority="325" stopIfTrue="1" operator="equal">
      <formula>$AX$142</formula>
    </cfRule>
  </conditionalFormatting>
  <conditionalFormatting sqref="V506">
    <cfRule type="cellIs" dxfId="328" priority="324" stopIfTrue="1" operator="equal">
      <formula>$AX$142</formula>
    </cfRule>
  </conditionalFormatting>
  <conditionalFormatting sqref="AB506">
    <cfRule type="cellIs" dxfId="327" priority="323" stopIfTrue="1" operator="equal">
      <formula>$AX$142</formula>
    </cfRule>
  </conditionalFormatting>
  <conditionalFormatting sqref="W506">
    <cfRule type="cellIs" dxfId="326" priority="322" stopIfTrue="1" operator="equal">
      <formula>$AX$142</formula>
    </cfRule>
  </conditionalFormatting>
  <conditionalFormatting sqref="Z506:AA506">
    <cfRule type="cellIs" dxfId="325" priority="319" stopIfTrue="1" operator="equal">
      <formula>$AX$142</formula>
    </cfRule>
  </conditionalFormatting>
  <conditionalFormatting sqref="AF506:AG506">
    <cfRule type="cellIs" dxfId="324" priority="321" stopIfTrue="1" operator="equal">
      <formula>$AX$142</formula>
    </cfRule>
  </conditionalFormatting>
  <conditionalFormatting sqref="AC506">
    <cfRule type="cellIs" dxfId="323" priority="320" stopIfTrue="1" operator="equal">
      <formula>$AX$142</formula>
    </cfRule>
  </conditionalFormatting>
  <conditionalFormatting sqref="E506">
    <cfRule type="cellIs" dxfId="322" priority="318" stopIfTrue="1" operator="equal">
      <formula>$AX$142</formula>
    </cfRule>
  </conditionalFormatting>
  <conditionalFormatting sqref="M506:O506">
    <cfRule type="cellIs" dxfId="321" priority="317" stopIfTrue="1" operator="equal">
      <formula>$AX$142</formula>
    </cfRule>
  </conditionalFormatting>
  <conditionalFormatting sqref="C506:D506">
    <cfRule type="cellIs" dxfId="320" priority="316" stopIfTrue="1" operator="equal">
      <formula>$AX$142</formula>
    </cfRule>
  </conditionalFormatting>
  <conditionalFormatting sqref="S506">
    <cfRule type="cellIs" dxfId="319" priority="315" stopIfTrue="1" operator="equal">
      <formula>$AX$141</formula>
    </cfRule>
  </conditionalFormatting>
  <conditionalFormatting sqref="L506">
    <cfRule type="cellIs" dxfId="318" priority="334" stopIfTrue="1" operator="equal">
      <formula>#REF!</formula>
    </cfRule>
  </conditionalFormatting>
  <conditionalFormatting sqref="AD507:AD566">
    <cfRule type="cellIs" dxfId="317" priority="313" stopIfTrue="1" operator="equal">
      <formula>$AX$142</formula>
    </cfRule>
  </conditionalFormatting>
  <conditionalFormatting sqref="H507:H566">
    <cfRule type="cellIs" dxfId="316" priority="312" stopIfTrue="1" operator="equal">
      <formula>$AX$142</formula>
    </cfRule>
  </conditionalFormatting>
  <conditionalFormatting sqref="AE507:AE566">
    <cfRule type="cellIs" dxfId="315" priority="311" stopIfTrue="1" operator="equal">
      <formula>$AX$142</formula>
    </cfRule>
  </conditionalFormatting>
  <conditionalFormatting sqref="Q507:Q566">
    <cfRule type="cellIs" dxfId="314" priority="310" stopIfTrue="1" operator="equal">
      <formula>$AX$142</formula>
    </cfRule>
  </conditionalFormatting>
  <conditionalFormatting sqref="T507:U507">
    <cfRule type="cellIs" dxfId="313" priority="309" stopIfTrue="1" operator="equal">
      <formula>$AX$142</formula>
    </cfRule>
  </conditionalFormatting>
  <conditionalFormatting sqref="F507:F566">
    <cfRule type="cellIs" dxfId="312" priority="308" stopIfTrue="1" operator="equal">
      <formula>$AX$142</formula>
    </cfRule>
  </conditionalFormatting>
  <conditionalFormatting sqref="AH507:AH566">
    <cfRule type="cellIs" dxfId="311" priority="307" stopIfTrue="1" operator="equal">
      <formula>$AX$142</formula>
    </cfRule>
  </conditionalFormatting>
  <conditionalFormatting sqref="AK507:AK566">
    <cfRule type="cellIs" dxfId="310" priority="306" stopIfTrue="1" operator="equal">
      <formula>$AX$142</formula>
    </cfRule>
  </conditionalFormatting>
  <conditionalFormatting sqref="G507:G566">
    <cfRule type="cellIs" dxfId="309" priority="305" stopIfTrue="1" operator="equal">
      <formula>$AX$142</formula>
    </cfRule>
  </conditionalFormatting>
  <conditionalFormatting sqref="V507:V566">
    <cfRule type="cellIs" dxfId="308" priority="304" stopIfTrue="1" operator="equal">
      <formula>$AX$142</formula>
    </cfRule>
  </conditionalFormatting>
  <conditionalFormatting sqref="AB507:AB566">
    <cfRule type="cellIs" dxfId="307" priority="303" stopIfTrue="1" operator="equal">
      <formula>$AX$142</formula>
    </cfRule>
  </conditionalFormatting>
  <conditionalFormatting sqref="W507:W566">
    <cfRule type="cellIs" dxfId="306" priority="302" stopIfTrue="1" operator="equal">
      <formula>$AX$142</formula>
    </cfRule>
  </conditionalFormatting>
  <conditionalFormatting sqref="Z507:AA507">
    <cfRule type="cellIs" dxfId="305" priority="299" stopIfTrue="1" operator="equal">
      <formula>$AX$142</formula>
    </cfRule>
  </conditionalFormatting>
  <conditionalFormatting sqref="AF507:AG507">
    <cfRule type="cellIs" dxfId="304" priority="301" stopIfTrue="1" operator="equal">
      <formula>$AX$142</formula>
    </cfRule>
  </conditionalFormatting>
  <conditionalFormatting sqref="AC507:AC566">
    <cfRule type="cellIs" dxfId="303" priority="300" stopIfTrue="1" operator="equal">
      <formula>$AX$142</formula>
    </cfRule>
  </conditionalFormatting>
  <conditionalFormatting sqref="E507:E566">
    <cfRule type="cellIs" dxfId="302" priority="298" stopIfTrue="1" operator="equal">
      <formula>$AX$142</formula>
    </cfRule>
  </conditionalFormatting>
  <conditionalFormatting sqref="M507:O507">
    <cfRule type="cellIs" dxfId="301" priority="297" stopIfTrue="1" operator="equal">
      <formula>$AX$142</formula>
    </cfRule>
  </conditionalFormatting>
  <conditionalFormatting sqref="C507:D507">
    <cfRule type="cellIs" dxfId="300" priority="296" stopIfTrue="1" operator="equal">
      <formula>$AX$142</formula>
    </cfRule>
  </conditionalFormatting>
  <conditionalFormatting sqref="S507:S566">
    <cfRule type="cellIs" dxfId="299" priority="295" stopIfTrue="1" operator="equal">
      <formula>$AX$141</formula>
    </cfRule>
  </conditionalFormatting>
  <conditionalFormatting sqref="L507:L566">
    <cfRule type="cellIs" dxfId="298" priority="314" stopIfTrue="1" operator="equal">
      <formula>#REF!</formula>
    </cfRule>
  </conditionalFormatting>
  <conditionalFormatting sqref="T508:U508">
    <cfRule type="cellIs" dxfId="297" priority="294" stopIfTrue="1" operator="equal">
      <formula>$AX$142</formula>
    </cfRule>
  </conditionalFormatting>
  <conditionalFormatting sqref="Z508:AA508">
    <cfRule type="cellIs" dxfId="296" priority="292" stopIfTrue="1" operator="equal">
      <formula>$AX$142</formula>
    </cfRule>
  </conditionalFormatting>
  <conditionalFormatting sqref="AF508:AG508">
    <cfRule type="cellIs" dxfId="295" priority="293" stopIfTrue="1" operator="equal">
      <formula>$AX$142</formula>
    </cfRule>
  </conditionalFormatting>
  <conditionalFormatting sqref="M508:O508">
    <cfRule type="cellIs" dxfId="294" priority="291" stopIfTrue="1" operator="equal">
      <formula>$AX$142</formula>
    </cfRule>
  </conditionalFormatting>
  <conditionalFormatting sqref="C508:D508">
    <cfRule type="cellIs" dxfId="293" priority="290" stopIfTrue="1" operator="equal">
      <formula>$AX$142</formula>
    </cfRule>
  </conditionalFormatting>
  <conditionalFormatting sqref="Z509:AA509">
    <cfRule type="cellIs" dxfId="292" priority="288" stopIfTrue="1" operator="equal">
      <formula>$AX$142</formula>
    </cfRule>
  </conditionalFormatting>
  <conditionalFormatting sqref="AF509:AG509">
    <cfRule type="cellIs" dxfId="291" priority="289" stopIfTrue="1" operator="equal">
      <formula>$AX$142</formula>
    </cfRule>
  </conditionalFormatting>
  <conditionalFormatting sqref="M509:O509">
    <cfRule type="cellIs" dxfId="290" priority="287" stopIfTrue="1" operator="equal">
      <formula>$AX$142</formula>
    </cfRule>
  </conditionalFormatting>
  <conditionalFormatting sqref="C509:D509">
    <cfRule type="cellIs" dxfId="289" priority="286" stopIfTrue="1" operator="equal">
      <formula>$AX$142</formula>
    </cfRule>
  </conditionalFormatting>
  <conditionalFormatting sqref="T510:U510">
    <cfRule type="cellIs" dxfId="288" priority="285" stopIfTrue="1" operator="equal">
      <formula>$AX$142</formula>
    </cfRule>
  </conditionalFormatting>
  <conditionalFormatting sqref="Z510:AA510">
    <cfRule type="cellIs" dxfId="287" priority="283" stopIfTrue="1" operator="equal">
      <formula>$AX$142</formula>
    </cfRule>
  </conditionalFormatting>
  <conditionalFormatting sqref="AF510:AG510">
    <cfRule type="cellIs" dxfId="286" priority="284" stopIfTrue="1" operator="equal">
      <formula>$AX$142</formula>
    </cfRule>
  </conditionalFormatting>
  <conditionalFormatting sqref="M510:O510">
    <cfRule type="cellIs" dxfId="285" priority="282" stopIfTrue="1" operator="equal">
      <formula>$AX$142</formula>
    </cfRule>
  </conditionalFormatting>
  <conditionalFormatting sqref="C510:D510">
    <cfRule type="cellIs" dxfId="284" priority="281" stopIfTrue="1" operator="equal">
      <formula>$AX$142</formula>
    </cfRule>
  </conditionalFormatting>
  <conditionalFormatting sqref="T511:U511">
    <cfRule type="cellIs" dxfId="283" priority="280" stopIfTrue="1" operator="equal">
      <formula>$AX$142</formula>
    </cfRule>
  </conditionalFormatting>
  <conditionalFormatting sqref="Z511:AA511">
    <cfRule type="cellIs" dxfId="282" priority="278" stopIfTrue="1" operator="equal">
      <formula>$AX$142</formula>
    </cfRule>
  </conditionalFormatting>
  <conditionalFormatting sqref="AF511:AG511">
    <cfRule type="cellIs" dxfId="281" priority="279" stopIfTrue="1" operator="equal">
      <formula>$AX$142</formula>
    </cfRule>
  </conditionalFormatting>
  <conditionalFormatting sqref="M511:O511">
    <cfRule type="cellIs" dxfId="280" priority="277" stopIfTrue="1" operator="equal">
      <formula>$AX$142</formula>
    </cfRule>
  </conditionalFormatting>
  <conditionalFormatting sqref="C511:D511">
    <cfRule type="cellIs" dxfId="279" priority="276" stopIfTrue="1" operator="equal">
      <formula>$AX$142</formula>
    </cfRule>
  </conditionalFormatting>
  <conditionalFormatting sqref="T512:U512">
    <cfRule type="cellIs" dxfId="278" priority="275" stopIfTrue="1" operator="equal">
      <formula>$AX$142</formula>
    </cfRule>
  </conditionalFormatting>
  <conditionalFormatting sqref="Z512:AA512">
    <cfRule type="cellIs" dxfId="277" priority="273" stopIfTrue="1" operator="equal">
      <formula>$AX$142</formula>
    </cfRule>
  </conditionalFormatting>
  <conditionalFormatting sqref="AF512:AG512">
    <cfRule type="cellIs" dxfId="276" priority="274" stopIfTrue="1" operator="equal">
      <formula>$AX$142</formula>
    </cfRule>
  </conditionalFormatting>
  <conditionalFormatting sqref="M512:O512">
    <cfRule type="cellIs" dxfId="275" priority="272" stopIfTrue="1" operator="equal">
      <formula>$AX$142</formula>
    </cfRule>
  </conditionalFormatting>
  <conditionalFormatting sqref="C512:D512">
    <cfRule type="cellIs" dxfId="274" priority="271" stopIfTrue="1" operator="equal">
      <formula>$AX$142</formula>
    </cfRule>
  </conditionalFormatting>
  <conditionalFormatting sqref="T513:U513">
    <cfRule type="cellIs" dxfId="273" priority="270" stopIfTrue="1" operator="equal">
      <formula>$AX$142</formula>
    </cfRule>
  </conditionalFormatting>
  <conditionalFormatting sqref="Z513:AA513">
    <cfRule type="cellIs" dxfId="272" priority="268" stopIfTrue="1" operator="equal">
      <formula>$AX$142</formula>
    </cfRule>
  </conditionalFormatting>
  <conditionalFormatting sqref="AF513:AG513">
    <cfRule type="cellIs" dxfId="271" priority="269" stopIfTrue="1" operator="equal">
      <formula>$AX$142</formula>
    </cfRule>
  </conditionalFormatting>
  <conditionalFormatting sqref="M513:O513">
    <cfRule type="cellIs" dxfId="270" priority="267" stopIfTrue="1" operator="equal">
      <formula>$AX$142</formula>
    </cfRule>
  </conditionalFormatting>
  <conditionalFormatting sqref="C513:D513">
    <cfRule type="cellIs" dxfId="269" priority="266" stopIfTrue="1" operator="equal">
      <formula>$AX$142</formula>
    </cfRule>
  </conditionalFormatting>
  <conditionalFormatting sqref="T514:U514">
    <cfRule type="cellIs" dxfId="268" priority="265" stopIfTrue="1" operator="equal">
      <formula>$AX$142</formula>
    </cfRule>
  </conditionalFormatting>
  <conditionalFormatting sqref="Z514:AA514">
    <cfRule type="cellIs" dxfId="267" priority="263" stopIfTrue="1" operator="equal">
      <formula>$AX$142</formula>
    </cfRule>
  </conditionalFormatting>
  <conditionalFormatting sqref="AF514:AG514">
    <cfRule type="cellIs" dxfId="266" priority="264" stopIfTrue="1" operator="equal">
      <formula>$AX$142</formula>
    </cfRule>
  </conditionalFormatting>
  <conditionalFormatting sqref="M514:O514">
    <cfRule type="cellIs" dxfId="265" priority="262" stopIfTrue="1" operator="equal">
      <formula>$AX$142</formula>
    </cfRule>
  </conditionalFormatting>
  <conditionalFormatting sqref="C514:D514">
    <cfRule type="cellIs" dxfId="264" priority="261" stopIfTrue="1" operator="equal">
      <formula>$AX$142</formula>
    </cfRule>
  </conditionalFormatting>
  <conditionalFormatting sqref="T515:U515">
    <cfRule type="cellIs" dxfId="263" priority="260" stopIfTrue="1" operator="equal">
      <formula>$AX$142</formula>
    </cfRule>
  </conditionalFormatting>
  <conditionalFormatting sqref="Z515:AA515">
    <cfRule type="cellIs" dxfId="262" priority="258" stopIfTrue="1" operator="equal">
      <formula>$AX$142</formula>
    </cfRule>
  </conditionalFormatting>
  <conditionalFormatting sqref="AF515:AG515">
    <cfRule type="cellIs" dxfId="261" priority="259" stopIfTrue="1" operator="equal">
      <formula>$AX$142</formula>
    </cfRule>
  </conditionalFormatting>
  <conditionalFormatting sqref="M515:O515">
    <cfRule type="cellIs" dxfId="260" priority="257" stopIfTrue="1" operator="equal">
      <formula>$AX$142</formula>
    </cfRule>
  </conditionalFormatting>
  <conditionalFormatting sqref="C515:D515">
    <cfRule type="cellIs" dxfId="259" priority="256" stopIfTrue="1" operator="equal">
      <formula>$AX$142</formula>
    </cfRule>
  </conditionalFormatting>
  <conditionalFormatting sqref="T516:U516">
    <cfRule type="cellIs" dxfId="258" priority="255" stopIfTrue="1" operator="equal">
      <formula>$AX$142</formula>
    </cfRule>
  </conditionalFormatting>
  <conditionalFormatting sqref="Z516:AA516">
    <cfRule type="cellIs" dxfId="257" priority="253" stopIfTrue="1" operator="equal">
      <formula>$AX$142</formula>
    </cfRule>
  </conditionalFormatting>
  <conditionalFormatting sqref="AF516:AG516">
    <cfRule type="cellIs" dxfId="256" priority="254" stopIfTrue="1" operator="equal">
      <formula>$AX$142</formula>
    </cfRule>
  </conditionalFormatting>
  <conditionalFormatting sqref="M516:O516">
    <cfRule type="cellIs" dxfId="255" priority="252" stopIfTrue="1" operator="equal">
      <formula>$AX$142</formula>
    </cfRule>
  </conditionalFormatting>
  <conditionalFormatting sqref="C516:D516">
    <cfRule type="cellIs" dxfId="254" priority="251" stopIfTrue="1" operator="equal">
      <formula>$AX$142</formula>
    </cfRule>
  </conditionalFormatting>
  <conditionalFormatting sqref="T517:U517">
    <cfRule type="cellIs" dxfId="253" priority="250" stopIfTrue="1" operator="equal">
      <formula>$AX$142</formula>
    </cfRule>
  </conditionalFormatting>
  <conditionalFormatting sqref="Z517:AA517">
    <cfRule type="cellIs" dxfId="252" priority="248" stopIfTrue="1" operator="equal">
      <formula>$AX$142</formula>
    </cfRule>
  </conditionalFormatting>
  <conditionalFormatting sqref="AF517:AG517">
    <cfRule type="cellIs" dxfId="251" priority="249" stopIfTrue="1" operator="equal">
      <formula>$AX$142</formula>
    </cfRule>
  </conditionalFormatting>
  <conditionalFormatting sqref="M517:O517">
    <cfRule type="cellIs" dxfId="250" priority="247" stopIfTrue="1" operator="equal">
      <formula>$AX$142</formula>
    </cfRule>
  </conditionalFormatting>
  <conditionalFormatting sqref="C517:D517">
    <cfRule type="cellIs" dxfId="249" priority="246" stopIfTrue="1" operator="equal">
      <formula>$AX$142</formula>
    </cfRule>
  </conditionalFormatting>
  <conditionalFormatting sqref="T518:U518">
    <cfRule type="cellIs" dxfId="248" priority="245" stopIfTrue="1" operator="equal">
      <formula>$AX$142</formula>
    </cfRule>
  </conditionalFormatting>
  <conditionalFormatting sqref="Z518:AA518">
    <cfRule type="cellIs" dxfId="247" priority="243" stopIfTrue="1" operator="equal">
      <formula>$AX$142</formula>
    </cfRule>
  </conditionalFormatting>
  <conditionalFormatting sqref="AF518:AG518">
    <cfRule type="cellIs" dxfId="246" priority="244" stopIfTrue="1" operator="equal">
      <formula>$AX$142</formula>
    </cfRule>
  </conditionalFormatting>
  <conditionalFormatting sqref="M518:O518">
    <cfRule type="cellIs" dxfId="245" priority="242" stopIfTrue="1" operator="equal">
      <formula>$AX$142</formula>
    </cfRule>
  </conditionalFormatting>
  <conditionalFormatting sqref="C518:D518">
    <cfRule type="cellIs" dxfId="244" priority="241" stopIfTrue="1" operator="equal">
      <formula>$AX$142</formula>
    </cfRule>
  </conditionalFormatting>
  <conditionalFormatting sqref="T519:U519">
    <cfRule type="cellIs" dxfId="243" priority="240" stopIfTrue="1" operator="equal">
      <formula>$AX$142</formula>
    </cfRule>
  </conditionalFormatting>
  <conditionalFormatting sqref="Z519:AA519">
    <cfRule type="cellIs" dxfId="242" priority="238" stopIfTrue="1" operator="equal">
      <formula>$AX$142</formula>
    </cfRule>
  </conditionalFormatting>
  <conditionalFormatting sqref="AF519:AG519">
    <cfRule type="cellIs" dxfId="241" priority="239" stopIfTrue="1" operator="equal">
      <formula>$AX$142</formula>
    </cfRule>
  </conditionalFormatting>
  <conditionalFormatting sqref="M519:O519">
    <cfRule type="cellIs" dxfId="240" priority="237" stopIfTrue="1" operator="equal">
      <formula>$AX$142</formula>
    </cfRule>
  </conditionalFormatting>
  <conditionalFormatting sqref="C519:D519">
    <cfRule type="cellIs" dxfId="239" priority="236" stopIfTrue="1" operator="equal">
      <formula>$AX$142</formula>
    </cfRule>
  </conditionalFormatting>
  <conditionalFormatting sqref="T520:U520">
    <cfRule type="cellIs" dxfId="238" priority="235" stopIfTrue="1" operator="equal">
      <formula>$AX$142</formula>
    </cfRule>
  </conditionalFormatting>
  <conditionalFormatting sqref="Z520:AA520">
    <cfRule type="cellIs" dxfId="237" priority="233" stopIfTrue="1" operator="equal">
      <formula>$AX$142</formula>
    </cfRule>
  </conditionalFormatting>
  <conditionalFormatting sqref="AF520:AG520">
    <cfRule type="cellIs" dxfId="236" priority="234" stopIfTrue="1" operator="equal">
      <formula>$AX$142</formula>
    </cfRule>
  </conditionalFormatting>
  <conditionalFormatting sqref="M520:O520">
    <cfRule type="cellIs" dxfId="235" priority="232" stopIfTrue="1" operator="equal">
      <formula>$AX$142</formula>
    </cfRule>
  </conditionalFormatting>
  <conditionalFormatting sqref="C520:D520">
    <cfRule type="cellIs" dxfId="234" priority="231" stopIfTrue="1" operator="equal">
      <formula>$AX$142</formula>
    </cfRule>
  </conditionalFormatting>
  <conditionalFormatting sqref="T521:U521">
    <cfRule type="cellIs" dxfId="233" priority="230" stopIfTrue="1" operator="equal">
      <formula>$AX$142</formula>
    </cfRule>
  </conditionalFormatting>
  <conditionalFormatting sqref="Z521:AA521">
    <cfRule type="cellIs" dxfId="232" priority="228" stopIfTrue="1" operator="equal">
      <formula>$AX$142</formula>
    </cfRule>
  </conditionalFormatting>
  <conditionalFormatting sqref="AF521:AG521">
    <cfRule type="cellIs" dxfId="231" priority="229" stopIfTrue="1" operator="equal">
      <formula>$AX$142</formula>
    </cfRule>
  </conditionalFormatting>
  <conditionalFormatting sqref="M521:O521">
    <cfRule type="cellIs" dxfId="230" priority="227" stopIfTrue="1" operator="equal">
      <formula>$AX$142</formula>
    </cfRule>
  </conditionalFormatting>
  <conditionalFormatting sqref="C521:D521">
    <cfRule type="cellIs" dxfId="229" priority="226" stopIfTrue="1" operator="equal">
      <formula>$AX$142</formula>
    </cfRule>
  </conditionalFormatting>
  <conditionalFormatting sqref="T522:U522">
    <cfRule type="cellIs" dxfId="228" priority="225" stopIfTrue="1" operator="equal">
      <formula>$AX$142</formula>
    </cfRule>
  </conditionalFormatting>
  <conditionalFormatting sqref="Z522:AA522">
    <cfRule type="cellIs" dxfId="227" priority="223" stopIfTrue="1" operator="equal">
      <formula>$AX$142</formula>
    </cfRule>
  </conditionalFormatting>
  <conditionalFormatting sqref="AF522:AG522">
    <cfRule type="cellIs" dxfId="226" priority="224" stopIfTrue="1" operator="equal">
      <formula>$AX$142</formula>
    </cfRule>
  </conditionalFormatting>
  <conditionalFormatting sqref="M522:O522">
    <cfRule type="cellIs" dxfId="225" priority="222" stopIfTrue="1" operator="equal">
      <formula>$AX$142</formula>
    </cfRule>
  </conditionalFormatting>
  <conditionalFormatting sqref="C522:D522">
    <cfRule type="cellIs" dxfId="224" priority="221" stopIfTrue="1" operator="equal">
      <formula>$AX$142</formula>
    </cfRule>
  </conditionalFormatting>
  <conditionalFormatting sqref="T523:U523">
    <cfRule type="cellIs" dxfId="223" priority="220" stopIfTrue="1" operator="equal">
      <formula>$AX$142</formula>
    </cfRule>
  </conditionalFormatting>
  <conditionalFormatting sqref="Z523:AA523">
    <cfRule type="cellIs" dxfId="222" priority="218" stopIfTrue="1" operator="equal">
      <formula>$AX$142</formula>
    </cfRule>
  </conditionalFormatting>
  <conditionalFormatting sqref="AF523:AG523">
    <cfRule type="cellIs" dxfId="221" priority="219" stopIfTrue="1" operator="equal">
      <formula>$AX$142</formula>
    </cfRule>
  </conditionalFormatting>
  <conditionalFormatting sqref="M523:O523">
    <cfRule type="cellIs" dxfId="220" priority="217" stopIfTrue="1" operator="equal">
      <formula>$AX$142</formula>
    </cfRule>
  </conditionalFormatting>
  <conditionalFormatting sqref="C523:D523">
    <cfRule type="cellIs" dxfId="219" priority="216" stopIfTrue="1" operator="equal">
      <formula>$AX$142</formula>
    </cfRule>
  </conditionalFormatting>
  <conditionalFormatting sqref="T524:U524">
    <cfRule type="cellIs" dxfId="218" priority="215" stopIfTrue="1" operator="equal">
      <formula>$AX$142</formula>
    </cfRule>
  </conditionalFormatting>
  <conditionalFormatting sqref="Z524:AA524">
    <cfRule type="cellIs" dxfId="217" priority="213" stopIfTrue="1" operator="equal">
      <formula>$AX$142</formula>
    </cfRule>
  </conditionalFormatting>
  <conditionalFormatting sqref="AF524:AG524">
    <cfRule type="cellIs" dxfId="216" priority="214" stopIfTrue="1" operator="equal">
      <formula>$AX$142</formula>
    </cfRule>
  </conditionalFormatting>
  <conditionalFormatting sqref="M524:O524">
    <cfRule type="cellIs" dxfId="215" priority="212" stopIfTrue="1" operator="equal">
      <formula>$AX$142</formula>
    </cfRule>
  </conditionalFormatting>
  <conditionalFormatting sqref="C524:D524">
    <cfRule type="cellIs" dxfId="214" priority="211" stopIfTrue="1" operator="equal">
      <formula>$AX$142</formula>
    </cfRule>
  </conditionalFormatting>
  <conditionalFormatting sqref="T525:U525">
    <cfRule type="cellIs" dxfId="213" priority="210" stopIfTrue="1" operator="equal">
      <formula>$AX$142</formula>
    </cfRule>
  </conditionalFormatting>
  <conditionalFormatting sqref="Z525:AA525">
    <cfRule type="cellIs" dxfId="212" priority="208" stopIfTrue="1" operator="equal">
      <formula>$AX$142</formula>
    </cfRule>
  </conditionalFormatting>
  <conditionalFormatting sqref="AF525:AG525">
    <cfRule type="cellIs" dxfId="211" priority="209" stopIfTrue="1" operator="equal">
      <formula>$AX$142</formula>
    </cfRule>
  </conditionalFormatting>
  <conditionalFormatting sqref="M525:O525">
    <cfRule type="cellIs" dxfId="210" priority="207" stopIfTrue="1" operator="equal">
      <formula>$AX$142</formula>
    </cfRule>
  </conditionalFormatting>
  <conditionalFormatting sqref="C525:D525">
    <cfRule type="cellIs" dxfId="209" priority="206" stopIfTrue="1" operator="equal">
      <formula>$AX$142</formula>
    </cfRule>
  </conditionalFormatting>
  <conditionalFormatting sqref="T526:U526">
    <cfRule type="cellIs" dxfId="208" priority="205" stopIfTrue="1" operator="equal">
      <formula>$AX$142</formula>
    </cfRule>
  </conditionalFormatting>
  <conditionalFormatting sqref="Z526:AA526">
    <cfRule type="cellIs" dxfId="207" priority="203" stopIfTrue="1" operator="equal">
      <formula>$AX$142</formula>
    </cfRule>
  </conditionalFormatting>
  <conditionalFormatting sqref="AF526:AG526">
    <cfRule type="cellIs" dxfId="206" priority="204" stopIfTrue="1" operator="equal">
      <formula>$AX$142</formula>
    </cfRule>
  </conditionalFormatting>
  <conditionalFormatting sqref="M526:O526">
    <cfRule type="cellIs" dxfId="205" priority="202" stopIfTrue="1" operator="equal">
      <formula>$AX$142</formula>
    </cfRule>
  </conditionalFormatting>
  <conditionalFormatting sqref="C526:D526">
    <cfRule type="cellIs" dxfId="204" priority="201" stopIfTrue="1" operator="equal">
      <formula>$AX$142</formula>
    </cfRule>
  </conditionalFormatting>
  <conditionalFormatting sqref="T527:U527">
    <cfRule type="cellIs" dxfId="203" priority="200" stopIfTrue="1" operator="equal">
      <formula>$AX$142</formula>
    </cfRule>
  </conditionalFormatting>
  <conditionalFormatting sqref="Z527:AA527">
    <cfRule type="cellIs" dxfId="202" priority="198" stopIfTrue="1" operator="equal">
      <formula>$AX$142</formula>
    </cfRule>
  </conditionalFormatting>
  <conditionalFormatting sqref="AF527:AG527">
    <cfRule type="cellIs" dxfId="201" priority="199" stopIfTrue="1" operator="equal">
      <formula>$AX$142</formula>
    </cfRule>
  </conditionalFormatting>
  <conditionalFormatting sqref="M527:O527">
    <cfRule type="cellIs" dxfId="200" priority="197" stopIfTrue="1" operator="equal">
      <formula>$AX$142</formula>
    </cfRule>
  </conditionalFormatting>
  <conditionalFormatting sqref="C527:D527">
    <cfRule type="cellIs" dxfId="199" priority="196" stopIfTrue="1" operator="equal">
      <formula>$AX$142</formula>
    </cfRule>
  </conditionalFormatting>
  <conditionalFormatting sqref="T528:U528">
    <cfRule type="cellIs" dxfId="198" priority="195" stopIfTrue="1" operator="equal">
      <formula>$AX$142</formula>
    </cfRule>
  </conditionalFormatting>
  <conditionalFormatting sqref="Z528:AA528">
    <cfRule type="cellIs" dxfId="197" priority="193" stopIfTrue="1" operator="equal">
      <formula>$AX$142</formula>
    </cfRule>
  </conditionalFormatting>
  <conditionalFormatting sqref="AF528:AG528">
    <cfRule type="cellIs" dxfId="196" priority="194" stopIfTrue="1" operator="equal">
      <formula>$AX$142</formula>
    </cfRule>
  </conditionalFormatting>
  <conditionalFormatting sqref="M528:O528">
    <cfRule type="cellIs" dxfId="195" priority="192" stopIfTrue="1" operator="equal">
      <formula>$AX$142</formula>
    </cfRule>
  </conditionalFormatting>
  <conditionalFormatting sqref="C528:D528">
    <cfRule type="cellIs" dxfId="194" priority="191" stopIfTrue="1" operator="equal">
      <formula>$AX$142</formula>
    </cfRule>
  </conditionalFormatting>
  <conditionalFormatting sqref="T529:U529">
    <cfRule type="cellIs" dxfId="193" priority="190" stopIfTrue="1" operator="equal">
      <formula>$AX$142</formula>
    </cfRule>
  </conditionalFormatting>
  <conditionalFormatting sqref="Z529:AA529">
    <cfRule type="cellIs" dxfId="192" priority="188" stopIfTrue="1" operator="equal">
      <formula>$AX$142</formula>
    </cfRule>
  </conditionalFormatting>
  <conditionalFormatting sqref="AF529:AG529">
    <cfRule type="cellIs" dxfId="191" priority="189" stopIfTrue="1" operator="equal">
      <formula>$AX$142</formula>
    </cfRule>
  </conditionalFormatting>
  <conditionalFormatting sqref="M529:O529">
    <cfRule type="cellIs" dxfId="190" priority="187" stopIfTrue="1" operator="equal">
      <formula>$AX$142</formula>
    </cfRule>
  </conditionalFormatting>
  <conditionalFormatting sqref="C529:D529">
    <cfRule type="cellIs" dxfId="189" priority="186" stopIfTrue="1" operator="equal">
      <formula>$AX$142</formula>
    </cfRule>
  </conditionalFormatting>
  <conditionalFormatting sqref="T530:U530">
    <cfRule type="cellIs" dxfId="188" priority="185" stopIfTrue="1" operator="equal">
      <formula>$AX$142</formula>
    </cfRule>
  </conditionalFormatting>
  <conditionalFormatting sqref="Z530:AA530">
    <cfRule type="cellIs" dxfId="187" priority="183" stopIfTrue="1" operator="equal">
      <formula>$AX$142</formula>
    </cfRule>
  </conditionalFormatting>
  <conditionalFormatting sqref="AF530:AG530">
    <cfRule type="cellIs" dxfId="186" priority="184" stopIfTrue="1" operator="equal">
      <formula>$AX$142</formula>
    </cfRule>
  </conditionalFormatting>
  <conditionalFormatting sqref="M530:O530">
    <cfRule type="cellIs" dxfId="185" priority="182" stopIfTrue="1" operator="equal">
      <formula>$AX$142</formula>
    </cfRule>
  </conditionalFormatting>
  <conditionalFormatting sqref="C530:D530">
    <cfRule type="cellIs" dxfId="184" priority="181" stopIfTrue="1" operator="equal">
      <formula>$AX$142</formula>
    </cfRule>
  </conditionalFormatting>
  <conditionalFormatting sqref="T531:U531">
    <cfRule type="cellIs" dxfId="183" priority="180" stopIfTrue="1" operator="equal">
      <formula>$AX$142</formula>
    </cfRule>
  </conditionalFormatting>
  <conditionalFormatting sqref="Z531:AA531">
    <cfRule type="cellIs" dxfId="182" priority="178" stopIfTrue="1" operator="equal">
      <formula>$AX$142</formula>
    </cfRule>
  </conditionalFormatting>
  <conditionalFormatting sqref="AF531:AG531">
    <cfRule type="cellIs" dxfId="181" priority="179" stopIfTrue="1" operator="equal">
      <formula>$AX$142</formula>
    </cfRule>
  </conditionalFormatting>
  <conditionalFormatting sqref="M531:O531">
    <cfRule type="cellIs" dxfId="180" priority="177" stopIfTrue="1" operator="equal">
      <formula>$AX$142</formula>
    </cfRule>
  </conditionalFormatting>
  <conditionalFormatting sqref="C531:D531">
    <cfRule type="cellIs" dxfId="179" priority="176" stopIfTrue="1" operator="equal">
      <formula>$AX$142</formula>
    </cfRule>
  </conditionalFormatting>
  <conditionalFormatting sqref="T532:U532">
    <cfRule type="cellIs" dxfId="178" priority="175" stopIfTrue="1" operator="equal">
      <formula>$AX$142</formula>
    </cfRule>
  </conditionalFormatting>
  <conditionalFormatting sqref="Z532:AA532">
    <cfRule type="cellIs" dxfId="177" priority="173" stopIfTrue="1" operator="equal">
      <formula>$AX$142</formula>
    </cfRule>
  </conditionalFormatting>
  <conditionalFormatting sqref="AF532:AG532">
    <cfRule type="cellIs" dxfId="176" priority="174" stopIfTrue="1" operator="equal">
      <formula>$AX$142</formula>
    </cfRule>
  </conditionalFormatting>
  <conditionalFormatting sqref="M532:O532">
    <cfRule type="cellIs" dxfId="175" priority="172" stopIfTrue="1" operator="equal">
      <formula>$AX$142</formula>
    </cfRule>
  </conditionalFormatting>
  <conditionalFormatting sqref="C532:D532">
    <cfRule type="cellIs" dxfId="174" priority="171" stopIfTrue="1" operator="equal">
      <formula>$AX$142</formula>
    </cfRule>
  </conditionalFormatting>
  <conditionalFormatting sqref="T533:U533">
    <cfRule type="cellIs" dxfId="173" priority="170" stopIfTrue="1" operator="equal">
      <formula>$AX$142</formula>
    </cfRule>
  </conditionalFormatting>
  <conditionalFormatting sqref="Z533:AA533">
    <cfRule type="cellIs" dxfId="172" priority="168" stopIfTrue="1" operator="equal">
      <formula>$AX$142</formula>
    </cfRule>
  </conditionalFormatting>
  <conditionalFormatting sqref="AF533:AG533">
    <cfRule type="cellIs" dxfId="171" priority="169" stopIfTrue="1" operator="equal">
      <formula>$AX$142</formula>
    </cfRule>
  </conditionalFormatting>
  <conditionalFormatting sqref="M533:O533">
    <cfRule type="cellIs" dxfId="170" priority="167" stopIfTrue="1" operator="equal">
      <formula>$AX$142</formula>
    </cfRule>
  </conditionalFormatting>
  <conditionalFormatting sqref="C533:D533">
    <cfRule type="cellIs" dxfId="169" priority="166" stopIfTrue="1" operator="equal">
      <formula>$AX$142</formula>
    </cfRule>
  </conditionalFormatting>
  <conditionalFormatting sqref="T534:U534">
    <cfRule type="cellIs" dxfId="168" priority="165" stopIfTrue="1" operator="equal">
      <formula>$AX$142</formula>
    </cfRule>
  </conditionalFormatting>
  <conditionalFormatting sqref="Z534:AA534">
    <cfRule type="cellIs" dxfId="167" priority="163" stopIfTrue="1" operator="equal">
      <formula>$AX$142</formula>
    </cfRule>
  </conditionalFormatting>
  <conditionalFormatting sqref="AF534:AG534">
    <cfRule type="cellIs" dxfId="166" priority="164" stopIfTrue="1" operator="equal">
      <formula>$AX$142</formula>
    </cfRule>
  </conditionalFormatting>
  <conditionalFormatting sqref="M534:O534">
    <cfRule type="cellIs" dxfId="165" priority="162" stopIfTrue="1" operator="equal">
      <formula>$AX$142</formula>
    </cfRule>
  </conditionalFormatting>
  <conditionalFormatting sqref="C534:D534">
    <cfRule type="cellIs" dxfId="164" priority="161" stopIfTrue="1" operator="equal">
      <formula>$AX$142</formula>
    </cfRule>
  </conditionalFormatting>
  <conditionalFormatting sqref="T535:U535">
    <cfRule type="cellIs" dxfId="163" priority="160" stopIfTrue="1" operator="equal">
      <formula>$AX$142</formula>
    </cfRule>
  </conditionalFormatting>
  <conditionalFormatting sqref="Z535:AA535">
    <cfRule type="cellIs" dxfId="162" priority="158" stopIfTrue="1" operator="equal">
      <formula>$AX$142</formula>
    </cfRule>
  </conditionalFormatting>
  <conditionalFormatting sqref="AF535:AG535">
    <cfRule type="cellIs" dxfId="161" priority="159" stopIfTrue="1" operator="equal">
      <formula>$AX$142</formula>
    </cfRule>
  </conditionalFormatting>
  <conditionalFormatting sqref="M535:O535">
    <cfRule type="cellIs" dxfId="160" priority="157" stopIfTrue="1" operator="equal">
      <formula>$AX$142</formula>
    </cfRule>
  </conditionalFormatting>
  <conditionalFormatting sqref="C535:D535">
    <cfRule type="cellIs" dxfId="159" priority="156" stopIfTrue="1" operator="equal">
      <formula>$AX$142</formula>
    </cfRule>
  </conditionalFormatting>
  <conditionalFormatting sqref="T536:U536">
    <cfRule type="cellIs" dxfId="158" priority="155" stopIfTrue="1" operator="equal">
      <formula>$AX$142</formula>
    </cfRule>
  </conditionalFormatting>
  <conditionalFormatting sqref="Z536:AA536">
    <cfRule type="cellIs" dxfId="157" priority="153" stopIfTrue="1" operator="equal">
      <formula>$AX$142</formula>
    </cfRule>
  </conditionalFormatting>
  <conditionalFormatting sqref="AF536:AG536">
    <cfRule type="cellIs" dxfId="156" priority="154" stopIfTrue="1" operator="equal">
      <formula>$AX$142</formula>
    </cfRule>
  </conditionalFormatting>
  <conditionalFormatting sqref="M536:O536">
    <cfRule type="cellIs" dxfId="155" priority="152" stopIfTrue="1" operator="equal">
      <formula>$AX$142</formula>
    </cfRule>
  </conditionalFormatting>
  <conditionalFormatting sqref="C536:D536">
    <cfRule type="cellIs" dxfId="154" priority="151" stopIfTrue="1" operator="equal">
      <formula>$AX$142</formula>
    </cfRule>
  </conditionalFormatting>
  <conditionalFormatting sqref="T537:U537">
    <cfRule type="cellIs" dxfId="153" priority="150" stopIfTrue="1" operator="equal">
      <formula>$AX$142</formula>
    </cfRule>
  </conditionalFormatting>
  <conditionalFormatting sqref="Z537:AA537">
    <cfRule type="cellIs" dxfId="152" priority="148" stopIfTrue="1" operator="equal">
      <formula>$AX$142</formula>
    </cfRule>
  </conditionalFormatting>
  <conditionalFormatting sqref="AF537:AG537">
    <cfRule type="cellIs" dxfId="151" priority="149" stopIfTrue="1" operator="equal">
      <formula>$AX$142</formula>
    </cfRule>
  </conditionalFormatting>
  <conditionalFormatting sqref="M537:O537">
    <cfRule type="cellIs" dxfId="150" priority="147" stopIfTrue="1" operator="equal">
      <formula>$AX$142</formula>
    </cfRule>
  </conditionalFormatting>
  <conditionalFormatting sqref="C537:D537">
    <cfRule type="cellIs" dxfId="149" priority="146" stopIfTrue="1" operator="equal">
      <formula>$AX$142</formula>
    </cfRule>
  </conditionalFormatting>
  <conditionalFormatting sqref="T538:U538">
    <cfRule type="cellIs" dxfId="148" priority="145" stopIfTrue="1" operator="equal">
      <formula>$AX$142</formula>
    </cfRule>
  </conditionalFormatting>
  <conditionalFormatting sqref="Z538:AA538">
    <cfRule type="cellIs" dxfId="147" priority="143" stopIfTrue="1" operator="equal">
      <formula>$AX$142</formula>
    </cfRule>
  </conditionalFormatting>
  <conditionalFormatting sqref="AF538:AG538">
    <cfRule type="cellIs" dxfId="146" priority="144" stopIfTrue="1" operator="equal">
      <formula>$AX$142</formula>
    </cfRule>
  </conditionalFormatting>
  <conditionalFormatting sqref="M538:O538">
    <cfRule type="cellIs" dxfId="145" priority="142" stopIfTrue="1" operator="equal">
      <formula>$AX$142</formula>
    </cfRule>
  </conditionalFormatting>
  <conditionalFormatting sqref="C538:D538">
    <cfRule type="cellIs" dxfId="144" priority="141" stopIfTrue="1" operator="equal">
      <formula>$AX$142</formula>
    </cfRule>
  </conditionalFormatting>
  <conditionalFormatting sqref="T539:U539">
    <cfRule type="cellIs" dxfId="143" priority="140" stopIfTrue="1" operator="equal">
      <formula>$AX$142</formula>
    </cfRule>
  </conditionalFormatting>
  <conditionalFormatting sqref="Z539:AA539">
    <cfRule type="cellIs" dxfId="142" priority="138" stopIfTrue="1" operator="equal">
      <formula>$AX$142</formula>
    </cfRule>
  </conditionalFormatting>
  <conditionalFormatting sqref="AF539:AG539">
    <cfRule type="cellIs" dxfId="141" priority="139" stopIfTrue="1" operator="equal">
      <formula>$AX$142</formula>
    </cfRule>
  </conditionalFormatting>
  <conditionalFormatting sqref="M539:O539">
    <cfRule type="cellIs" dxfId="140" priority="137" stopIfTrue="1" operator="equal">
      <formula>$AX$142</formula>
    </cfRule>
  </conditionalFormatting>
  <conditionalFormatting sqref="C539:D539">
    <cfRule type="cellIs" dxfId="139" priority="136" stopIfTrue="1" operator="equal">
      <formula>$AX$142</formula>
    </cfRule>
  </conditionalFormatting>
  <conditionalFormatting sqref="T540:U540">
    <cfRule type="cellIs" dxfId="138" priority="135" stopIfTrue="1" operator="equal">
      <formula>$AX$142</formula>
    </cfRule>
  </conditionalFormatting>
  <conditionalFormatting sqref="Z540:AA540">
    <cfRule type="cellIs" dxfId="137" priority="133" stopIfTrue="1" operator="equal">
      <formula>$AX$142</formula>
    </cfRule>
  </conditionalFormatting>
  <conditionalFormatting sqref="AF540:AG540">
    <cfRule type="cellIs" dxfId="136" priority="134" stopIfTrue="1" operator="equal">
      <formula>$AX$142</formula>
    </cfRule>
  </conditionalFormatting>
  <conditionalFormatting sqref="M540:O540">
    <cfRule type="cellIs" dxfId="135" priority="132" stopIfTrue="1" operator="equal">
      <formula>$AX$142</formula>
    </cfRule>
  </conditionalFormatting>
  <conditionalFormatting sqref="C540:D540">
    <cfRule type="cellIs" dxfId="134" priority="131" stopIfTrue="1" operator="equal">
      <formula>$AX$142</formula>
    </cfRule>
  </conditionalFormatting>
  <conditionalFormatting sqref="T541:U541">
    <cfRule type="cellIs" dxfId="133" priority="130" stopIfTrue="1" operator="equal">
      <formula>$AX$142</formula>
    </cfRule>
  </conditionalFormatting>
  <conditionalFormatting sqref="Z541:AA541">
    <cfRule type="cellIs" dxfId="132" priority="128" stopIfTrue="1" operator="equal">
      <formula>$AX$142</formula>
    </cfRule>
  </conditionalFormatting>
  <conditionalFormatting sqref="AF541:AG541">
    <cfRule type="cellIs" dxfId="131" priority="129" stopIfTrue="1" operator="equal">
      <formula>$AX$142</formula>
    </cfRule>
  </conditionalFormatting>
  <conditionalFormatting sqref="M541:O541">
    <cfRule type="cellIs" dxfId="130" priority="127" stopIfTrue="1" operator="equal">
      <formula>$AX$142</formula>
    </cfRule>
  </conditionalFormatting>
  <conditionalFormatting sqref="C541:D541">
    <cfRule type="cellIs" dxfId="129" priority="126" stopIfTrue="1" operator="equal">
      <formula>$AX$142</formula>
    </cfRule>
  </conditionalFormatting>
  <conditionalFormatting sqref="T542:U542">
    <cfRule type="cellIs" dxfId="128" priority="125" stopIfTrue="1" operator="equal">
      <formula>$AX$142</formula>
    </cfRule>
  </conditionalFormatting>
  <conditionalFormatting sqref="Z542:AA542">
    <cfRule type="cellIs" dxfId="127" priority="123" stopIfTrue="1" operator="equal">
      <formula>$AX$142</formula>
    </cfRule>
  </conditionalFormatting>
  <conditionalFormatting sqref="AF542:AG542">
    <cfRule type="cellIs" dxfId="126" priority="124" stopIfTrue="1" operator="equal">
      <formula>$AX$142</formula>
    </cfRule>
  </conditionalFormatting>
  <conditionalFormatting sqref="M542:O542">
    <cfRule type="cellIs" dxfId="125" priority="122" stopIfTrue="1" operator="equal">
      <formula>$AX$142</formula>
    </cfRule>
  </conditionalFormatting>
  <conditionalFormatting sqref="C542:D542">
    <cfRule type="cellIs" dxfId="124" priority="121" stopIfTrue="1" operator="equal">
      <formula>$AX$142</formula>
    </cfRule>
  </conditionalFormatting>
  <conditionalFormatting sqref="T543:U543">
    <cfRule type="cellIs" dxfId="123" priority="120" stopIfTrue="1" operator="equal">
      <formula>$AX$142</formula>
    </cfRule>
  </conditionalFormatting>
  <conditionalFormatting sqref="Z543:AA543">
    <cfRule type="cellIs" dxfId="122" priority="118" stopIfTrue="1" operator="equal">
      <formula>$AX$142</formula>
    </cfRule>
  </conditionalFormatting>
  <conditionalFormatting sqref="AF543:AG543">
    <cfRule type="cellIs" dxfId="121" priority="119" stopIfTrue="1" operator="equal">
      <formula>$AX$142</formula>
    </cfRule>
  </conditionalFormatting>
  <conditionalFormatting sqref="M543:O543">
    <cfRule type="cellIs" dxfId="120" priority="117" stopIfTrue="1" operator="equal">
      <formula>$AX$142</formula>
    </cfRule>
  </conditionalFormatting>
  <conditionalFormatting sqref="C543:D543">
    <cfRule type="cellIs" dxfId="119" priority="116" stopIfTrue="1" operator="equal">
      <formula>$AX$142</formula>
    </cfRule>
  </conditionalFormatting>
  <conditionalFormatting sqref="T544:U544">
    <cfRule type="cellIs" dxfId="118" priority="115" stopIfTrue="1" operator="equal">
      <formula>$AX$142</formula>
    </cfRule>
  </conditionalFormatting>
  <conditionalFormatting sqref="Z544:AA544">
    <cfRule type="cellIs" dxfId="117" priority="113" stopIfTrue="1" operator="equal">
      <formula>$AX$142</formula>
    </cfRule>
  </conditionalFormatting>
  <conditionalFormatting sqref="AF544:AG544">
    <cfRule type="cellIs" dxfId="116" priority="114" stopIfTrue="1" operator="equal">
      <formula>$AX$142</formula>
    </cfRule>
  </conditionalFormatting>
  <conditionalFormatting sqref="M544:O544">
    <cfRule type="cellIs" dxfId="115" priority="112" stopIfTrue="1" operator="equal">
      <formula>$AX$142</formula>
    </cfRule>
  </conditionalFormatting>
  <conditionalFormatting sqref="C544:D544">
    <cfRule type="cellIs" dxfId="114" priority="111" stopIfTrue="1" operator="equal">
      <formula>$AX$142</formula>
    </cfRule>
  </conditionalFormatting>
  <conditionalFormatting sqref="T545:U545">
    <cfRule type="cellIs" dxfId="113" priority="110" stopIfTrue="1" operator="equal">
      <formula>$AX$142</formula>
    </cfRule>
  </conditionalFormatting>
  <conditionalFormatting sqref="Z545:AA545">
    <cfRule type="cellIs" dxfId="112" priority="108" stopIfTrue="1" operator="equal">
      <formula>$AX$142</formula>
    </cfRule>
  </conditionalFormatting>
  <conditionalFormatting sqref="AF545:AG545">
    <cfRule type="cellIs" dxfId="111" priority="109" stopIfTrue="1" operator="equal">
      <formula>$AX$142</formula>
    </cfRule>
  </conditionalFormatting>
  <conditionalFormatting sqref="M545:O545">
    <cfRule type="cellIs" dxfId="110" priority="107" stopIfTrue="1" operator="equal">
      <formula>$AX$142</formula>
    </cfRule>
  </conditionalFormatting>
  <conditionalFormatting sqref="C545:D545">
    <cfRule type="cellIs" dxfId="109" priority="106" stopIfTrue="1" operator="equal">
      <formula>$AX$142</formula>
    </cfRule>
  </conditionalFormatting>
  <conditionalFormatting sqref="T546:U546">
    <cfRule type="cellIs" dxfId="108" priority="105" stopIfTrue="1" operator="equal">
      <formula>$AX$142</formula>
    </cfRule>
  </conditionalFormatting>
  <conditionalFormatting sqref="Z546:AA546">
    <cfRule type="cellIs" dxfId="107" priority="103" stopIfTrue="1" operator="equal">
      <formula>$AX$142</formula>
    </cfRule>
  </conditionalFormatting>
  <conditionalFormatting sqref="AF546:AG546">
    <cfRule type="cellIs" dxfId="106" priority="104" stopIfTrue="1" operator="equal">
      <formula>$AX$142</formula>
    </cfRule>
  </conditionalFormatting>
  <conditionalFormatting sqref="M546:O546">
    <cfRule type="cellIs" dxfId="105" priority="102" stopIfTrue="1" operator="equal">
      <formula>$AX$142</formula>
    </cfRule>
  </conditionalFormatting>
  <conditionalFormatting sqref="C546:D546">
    <cfRule type="cellIs" dxfId="104" priority="101" stopIfTrue="1" operator="equal">
      <formula>$AX$142</formula>
    </cfRule>
  </conditionalFormatting>
  <conditionalFormatting sqref="T547:U547">
    <cfRule type="cellIs" dxfId="103" priority="100" stopIfTrue="1" operator="equal">
      <formula>$AX$142</formula>
    </cfRule>
  </conditionalFormatting>
  <conditionalFormatting sqref="Z547:AA547">
    <cfRule type="cellIs" dxfId="102" priority="98" stopIfTrue="1" operator="equal">
      <formula>$AX$142</formula>
    </cfRule>
  </conditionalFormatting>
  <conditionalFormatting sqref="AF547:AG547">
    <cfRule type="cellIs" dxfId="101" priority="99" stopIfTrue="1" operator="equal">
      <formula>$AX$142</formula>
    </cfRule>
  </conditionalFormatting>
  <conditionalFormatting sqref="M547:O547">
    <cfRule type="cellIs" dxfId="100" priority="97" stopIfTrue="1" operator="equal">
      <formula>$AX$142</formula>
    </cfRule>
  </conditionalFormatting>
  <conditionalFormatting sqref="C547:D547">
    <cfRule type="cellIs" dxfId="99" priority="96" stopIfTrue="1" operator="equal">
      <formula>$AX$142</formula>
    </cfRule>
  </conditionalFormatting>
  <conditionalFormatting sqref="T548:U548">
    <cfRule type="cellIs" dxfId="98" priority="95" stopIfTrue="1" operator="equal">
      <formula>$AX$142</formula>
    </cfRule>
  </conditionalFormatting>
  <conditionalFormatting sqref="Z548:AA548">
    <cfRule type="cellIs" dxfId="97" priority="93" stopIfTrue="1" operator="equal">
      <formula>$AX$142</formula>
    </cfRule>
  </conditionalFormatting>
  <conditionalFormatting sqref="AF548:AG548">
    <cfRule type="cellIs" dxfId="96" priority="94" stopIfTrue="1" operator="equal">
      <formula>$AX$142</formula>
    </cfRule>
  </conditionalFormatting>
  <conditionalFormatting sqref="M548:O548">
    <cfRule type="cellIs" dxfId="95" priority="92" stopIfTrue="1" operator="equal">
      <formula>$AX$142</formula>
    </cfRule>
  </conditionalFormatting>
  <conditionalFormatting sqref="C548:D548">
    <cfRule type="cellIs" dxfId="94" priority="91" stopIfTrue="1" operator="equal">
      <formula>$AX$142</formula>
    </cfRule>
  </conditionalFormatting>
  <conditionalFormatting sqref="T549:U549">
    <cfRule type="cellIs" dxfId="93" priority="90" stopIfTrue="1" operator="equal">
      <formula>$AX$142</formula>
    </cfRule>
  </conditionalFormatting>
  <conditionalFormatting sqref="Z549:AA549">
    <cfRule type="cellIs" dxfId="92" priority="88" stopIfTrue="1" operator="equal">
      <formula>$AX$142</formula>
    </cfRule>
  </conditionalFormatting>
  <conditionalFormatting sqref="AF549:AG549">
    <cfRule type="cellIs" dxfId="91" priority="89" stopIfTrue="1" operator="equal">
      <formula>$AX$142</formula>
    </cfRule>
  </conditionalFormatting>
  <conditionalFormatting sqref="M549:O549">
    <cfRule type="cellIs" dxfId="90" priority="87" stopIfTrue="1" operator="equal">
      <formula>$AX$142</formula>
    </cfRule>
  </conditionalFormatting>
  <conditionalFormatting sqref="C549:D549">
    <cfRule type="cellIs" dxfId="89" priority="86" stopIfTrue="1" operator="equal">
      <formula>$AX$142</formula>
    </cfRule>
  </conditionalFormatting>
  <conditionalFormatting sqref="T550:U550">
    <cfRule type="cellIs" dxfId="88" priority="85" stopIfTrue="1" operator="equal">
      <formula>$AX$142</formula>
    </cfRule>
  </conditionalFormatting>
  <conditionalFormatting sqref="Z550:AA550">
    <cfRule type="cellIs" dxfId="87" priority="83" stopIfTrue="1" operator="equal">
      <formula>$AX$142</formula>
    </cfRule>
  </conditionalFormatting>
  <conditionalFormatting sqref="AF550:AG550">
    <cfRule type="cellIs" dxfId="86" priority="84" stopIfTrue="1" operator="equal">
      <formula>$AX$142</formula>
    </cfRule>
  </conditionalFormatting>
  <conditionalFormatting sqref="M550:O550">
    <cfRule type="cellIs" dxfId="85" priority="82" stopIfTrue="1" operator="equal">
      <formula>$AX$142</formula>
    </cfRule>
  </conditionalFormatting>
  <conditionalFormatting sqref="C550:D550">
    <cfRule type="cellIs" dxfId="84" priority="81" stopIfTrue="1" operator="equal">
      <formula>$AX$142</formula>
    </cfRule>
  </conditionalFormatting>
  <conditionalFormatting sqref="T551:U551">
    <cfRule type="cellIs" dxfId="83" priority="80" stopIfTrue="1" operator="equal">
      <formula>$AX$142</formula>
    </cfRule>
  </conditionalFormatting>
  <conditionalFormatting sqref="Z551:AA551">
    <cfRule type="cellIs" dxfId="82" priority="78" stopIfTrue="1" operator="equal">
      <formula>$AX$142</formula>
    </cfRule>
  </conditionalFormatting>
  <conditionalFormatting sqref="AF551:AG551">
    <cfRule type="cellIs" dxfId="81" priority="79" stopIfTrue="1" operator="equal">
      <formula>$AX$142</formula>
    </cfRule>
  </conditionalFormatting>
  <conditionalFormatting sqref="M551:O551">
    <cfRule type="cellIs" dxfId="80" priority="77" stopIfTrue="1" operator="equal">
      <formula>$AX$142</formula>
    </cfRule>
  </conditionalFormatting>
  <conditionalFormatting sqref="C551:D551">
    <cfRule type="cellIs" dxfId="79" priority="76" stopIfTrue="1" operator="equal">
      <formula>$AX$142</formula>
    </cfRule>
  </conditionalFormatting>
  <conditionalFormatting sqref="T552:U552">
    <cfRule type="cellIs" dxfId="78" priority="75" stopIfTrue="1" operator="equal">
      <formula>$AX$142</formula>
    </cfRule>
  </conditionalFormatting>
  <conditionalFormatting sqref="Z552:AA552">
    <cfRule type="cellIs" dxfId="77" priority="73" stopIfTrue="1" operator="equal">
      <formula>$AX$142</formula>
    </cfRule>
  </conditionalFormatting>
  <conditionalFormatting sqref="AF552:AG552">
    <cfRule type="cellIs" dxfId="76" priority="74" stopIfTrue="1" operator="equal">
      <formula>$AX$142</formula>
    </cfRule>
  </conditionalFormatting>
  <conditionalFormatting sqref="M552:O552">
    <cfRule type="cellIs" dxfId="75" priority="72" stopIfTrue="1" operator="equal">
      <formula>$AX$142</formula>
    </cfRule>
  </conditionalFormatting>
  <conditionalFormatting sqref="C552:D552">
    <cfRule type="cellIs" dxfId="74" priority="71" stopIfTrue="1" operator="equal">
      <formula>$AX$142</formula>
    </cfRule>
  </conditionalFormatting>
  <conditionalFormatting sqref="T553:U553">
    <cfRule type="cellIs" dxfId="73" priority="70" stopIfTrue="1" operator="equal">
      <formula>$AX$142</formula>
    </cfRule>
  </conditionalFormatting>
  <conditionalFormatting sqref="Z553:AA553">
    <cfRule type="cellIs" dxfId="72" priority="68" stopIfTrue="1" operator="equal">
      <formula>$AX$142</formula>
    </cfRule>
  </conditionalFormatting>
  <conditionalFormatting sqref="AF553:AG553">
    <cfRule type="cellIs" dxfId="71" priority="69" stopIfTrue="1" operator="equal">
      <formula>$AX$142</formula>
    </cfRule>
  </conditionalFormatting>
  <conditionalFormatting sqref="M553:O553">
    <cfRule type="cellIs" dxfId="70" priority="67" stopIfTrue="1" operator="equal">
      <formula>$AX$142</formula>
    </cfRule>
  </conditionalFormatting>
  <conditionalFormatting sqref="C553:D553">
    <cfRule type="cellIs" dxfId="69" priority="66" stopIfTrue="1" operator="equal">
      <formula>$AX$142</formula>
    </cfRule>
  </conditionalFormatting>
  <conditionalFormatting sqref="T554:U554">
    <cfRule type="cellIs" dxfId="68" priority="65" stopIfTrue="1" operator="equal">
      <formula>$AX$142</formula>
    </cfRule>
  </conditionalFormatting>
  <conditionalFormatting sqref="Z554:AA554">
    <cfRule type="cellIs" dxfId="67" priority="63" stopIfTrue="1" operator="equal">
      <formula>$AX$142</formula>
    </cfRule>
  </conditionalFormatting>
  <conditionalFormatting sqref="AF554:AG554">
    <cfRule type="cellIs" dxfId="66" priority="64" stopIfTrue="1" operator="equal">
      <formula>$AX$142</formula>
    </cfRule>
  </conditionalFormatting>
  <conditionalFormatting sqref="M554:O554">
    <cfRule type="cellIs" dxfId="65" priority="62" stopIfTrue="1" operator="equal">
      <formula>$AX$142</formula>
    </cfRule>
  </conditionalFormatting>
  <conditionalFormatting sqref="C554:D554">
    <cfRule type="cellIs" dxfId="64" priority="61" stopIfTrue="1" operator="equal">
      <formula>$AX$142</formula>
    </cfRule>
  </conditionalFormatting>
  <conditionalFormatting sqref="T555:U555">
    <cfRule type="cellIs" dxfId="63" priority="60" stopIfTrue="1" operator="equal">
      <formula>$AX$142</formula>
    </cfRule>
  </conditionalFormatting>
  <conditionalFormatting sqref="Z555:AA555">
    <cfRule type="cellIs" dxfId="62" priority="58" stopIfTrue="1" operator="equal">
      <formula>$AX$142</formula>
    </cfRule>
  </conditionalFormatting>
  <conditionalFormatting sqref="AF555:AG555">
    <cfRule type="cellIs" dxfId="61" priority="59" stopIfTrue="1" operator="equal">
      <formula>$AX$142</formula>
    </cfRule>
  </conditionalFormatting>
  <conditionalFormatting sqref="M555:O555">
    <cfRule type="cellIs" dxfId="60" priority="57" stopIfTrue="1" operator="equal">
      <formula>$AX$142</formula>
    </cfRule>
  </conditionalFormatting>
  <conditionalFormatting sqref="C555:D555">
    <cfRule type="cellIs" dxfId="59" priority="56" stopIfTrue="1" operator="equal">
      <formula>$AX$142</formula>
    </cfRule>
  </conditionalFormatting>
  <conditionalFormatting sqref="T556:U556">
    <cfRule type="cellIs" dxfId="58" priority="55" stopIfTrue="1" operator="equal">
      <formula>$AX$142</formula>
    </cfRule>
  </conditionalFormatting>
  <conditionalFormatting sqref="Z556:AA556">
    <cfRule type="cellIs" dxfId="57" priority="53" stopIfTrue="1" operator="equal">
      <formula>$AX$142</formula>
    </cfRule>
  </conditionalFormatting>
  <conditionalFormatting sqref="AF556:AG556">
    <cfRule type="cellIs" dxfId="56" priority="54" stopIfTrue="1" operator="equal">
      <formula>$AX$142</formula>
    </cfRule>
  </conditionalFormatting>
  <conditionalFormatting sqref="M556:O556">
    <cfRule type="cellIs" dxfId="55" priority="52" stopIfTrue="1" operator="equal">
      <formula>$AX$142</formula>
    </cfRule>
  </conditionalFormatting>
  <conditionalFormatting sqref="C556:D556">
    <cfRule type="cellIs" dxfId="54" priority="51" stopIfTrue="1" operator="equal">
      <formula>$AX$142</formula>
    </cfRule>
  </conditionalFormatting>
  <conditionalFormatting sqref="T557:U557">
    <cfRule type="cellIs" dxfId="53" priority="50" stopIfTrue="1" operator="equal">
      <formula>$AX$142</formula>
    </cfRule>
  </conditionalFormatting>
  <conditionalFormatting sqref="Z557:AA557">
    <cfRule type="cellIs" dxfId="52" priority="48" stopIfTrue="1" operator="equal">
      <formula>$AX$142</formula>
    </cfRule>
  </conditionalFormatting>
  <conditionalFormatting sqref="AF557:AG557">
    <cfRule type="cellIs" dxfId="51" priority="49" stopIfTrue="1" operator="equal">
      <formula>$AX$142</formula>
    </cfRule>
  </conditionalFormatting>
  <conditionalFormatting sqref="M557:O557">
    <cfRule type="cellIs" dxfId="50" priority="47" stopIfTrue="1" operator="equal">
      <formula>$AX$142</formula>
    </cfRule>
  </conditionalFormatting>
  <conditionalFormatting sqref="C557:D557">
    <cfRule type="cellIs" dxfId="49" priority="46" stopIfTrue="1" operator="equal">
      <formula>$AX$142</formula>
    </cfRule>
  </conditionalFormatting>
  <conditionalFormatting sqref="T558:U558">
    <cfRule type="cellIs" dxfId="48" priority="45" stopIfTrue="1" operator="equal">
      <formula>$AX$142</formula>
    </cfRule>
  </conditionalFormatting>
  <conditionalFormatting sqref="Z558:AA558">
    <cfRule type="cellIs" dxfId="47" priority="43" stopIfTrue="1" operator="equal">
      <formula>$AX$142</formula>
    </cfRule>
  </conditionalFormatting>
  <conditionalFormatting sqref="AF558:AG558">
    <cfRule type="cellIs" dxfId="46" priority="44" stopIfTrue="1" operator="equal">
      <formula>$AX$142</formula>
    </cfRule>
  </conditionalFormatting>
  <conditionalFormatting sqref="M558:O558">
    <cfRule type="cellIs" dxfId="45" priority="42" stopIfTrue="1" operator="equal">
      <formula>$AX$142</formula>
    </cfRule>
  </conditionalFormatting>
  <conditionalFormatting sqref="C558:D558">
    <cfRule type="cellIs" dxfId="44" priority="41" stopIfTrue="1" operator="equal">
      <formula>$AX$142</formula>
    </cfRule>
  </conditionalFormatting>
  <conditionalFormatting sqref="T559:U559">
    <cfRule type="cellIs" dxfId="43" priority="40" stopIfTrue="1" operator="equal">
      <formula>$AX$142</formula>
    </cfRule>
  </conditionalFormatting>
  <conditionalFormatting sqref="Z559:AA559">
    <cfRule type="cellIs" dxfId="42" priority="38" stopIfTrue="1" operator="equal">
      <formula>$AX$142</formula>
    </cfRule>
  </conditionalFormatting>
  <conditionalFormatting sqref="AF559:AG559">
    <cfRule type="cellIs" dxfId="41" priority="39" stopIfTrue="1" operator="equal">
      <formula>$AX$142</formula>
    </cfRule>
  </conditionalFormatting>
  <conditionalFormatting sqref="M559:O559">
    <cfRule type="cellIs" dxfId="40" priority="37" stopIfTrue="1" operator="equal">
      <formula>$AX$142</formula>
    </cfRule>
  </conditionalFormatting>
  <conditionalFormatting sqref="C559:D559">
    <cfRule type="cellIs" dxfId="39" priority="36" stopIfTrue="1" operator="equal">
      <formula>$AX$142</formula>
    </cfRule>
  </conditionalFormatting>
  <conditionalFormatting sqref="T560:U560">
    <cfRule type="cellIs" dxfId="38" priority="35" stopIfTrue="1" operator="equal">
      <formula>$AX$142</formula>
    </cfRule>
  </conditionalFormatting>
  <conditionalFormatting sqref="Z560:AA560">
    <cfRule type="cellIs" dxfId="37" priority="33" stopIfTrue="1" operator="equal">
      <formula>$AX$142</formula>
    </cfRule>
  </conditionalFormatting>
  <conditionalFormatting sqref="AF560:AG560">
    <cfRule type="cellIs" dxfId="36" priority="34" stopIfTrue="1" operator="equal">
      <formula>$AX$142</formula>
    </cfRule>
  </conditionalFormatting>
  <conditionalFormatting sqref="M560:O560">
    <cfRule type="cellIs" dxfId="35" priority="32" stopIfTrue="1" operator="equal">
      <formula>$AX$142</formula>
    </cfRule>
  </conditionalFormatting>
  <conditionalFormatting sqref="C560:D560">
    <cfRule type="cellIs" dxfId="34" priority="31" stopIfTrue="1" operator="equal">
      <formula>$AX$142</formula>
    </cfRule>
  </conditionalFormatting>
  <conditionalFormatting sqref="T561:U561">
    <cfRule type="cellIs" dxfId="33" priority="30" stopIfTrue="1" operator="equal">
      <formula>$AX$142</formula>
    </cfRule>
  </conditionalFormatting>
  <conditionalFormatting sqref="Z561:AA561">
    <cfRule type="cellIs" dxfId="32" priority="28" stopIfTrue="1" operator="equal">
      <formula>$AX$142</formula>
    </cfRule>
  </conditionalFormatting>
  <conditionalFormatting sqref="AF561:AG561">
    <cfRule type="cellIs" dxfId="31" priority="29" stopIfTrue="1" operator="equal">
      <formula>$AX$142</formula>
    </cfRule>
  </conditionalFormatting>
  <conditionalFormatting sqref="M561:O561">
    <cfRule type="cellIs" dxfId="30" priority="27" stopIfTrue="1" operator="equal">
      <formula>$AX$142</formula>
    </cfRule>
  </conditionalFormatting>
  <conditionalFormatting sqref="C561:D561">
    <cfRule type="cellIs" dxfId="29" priority="26" stopIfTrue="1" operator="equal">
      <formula>$AX$142</formula>
    </cfRule>
  </conditionalFormatting>
  <conditionalFormatting sqref="T562:U562">
    <cfRule type="cellIs" dxfId="28" priority="25" stopIfTrue="1" operator="equal">
      <formula>$AX$142</formula>
    </cfRule>
  </conditionalFormatting>
  <conditionalFormatting sqref="Z562:AA562">
    <cfRule type="cellIs" dxfId="27" priority="23" stopIfTrue="1" operator="equal">
      <formula>$AX$142</formula>
    </cfRule>
  </conditionalFormatting>
  <conditionalFormatting sqref="AF562:AG562">
    <cfRule type="cellIs" dxfId="26" priority="24" stopIfTrue="1" operator="equal">
      <formula>$AX$142</formula>
    </cfRule>
  </conditionalFormatting>
  <conditionalFormatting sqref="M562:O562">
    <cfRule type="cellIs" dxfId="25" priority="22" stopIfTrue="1" operator="equal">
      <formula>$AX$142</formula>
    </cfRule>
  </conditionalFormatting>
  <conditionalFormatting sqref="C562:D562">
    <cfRule type="cellIs" dxfId="24" priority="21" stopIfTrue="1" operator="equal">
      <formula>$AX$142</formula>
    </cfRule>
  </conditionalFormatting>
  <conditionalFormatting sqref="T563:U563">
    <cfRule type="cellIs" dxfId="23" priority="20" stopIfTrue="1" operator="equal">
      <formula>$AX$142</formula>
    </cfRule>
  </conditionalFormatting>
  <conditionalFormatting sqref="Z563:AA563">
    <cfRule type="cellIs" dxfId="22" priority="18" stopIfTrue="1" operator="equal">
      <formula>$AX$142</formula>
    </cfRule>
  </conditionalFormatting>
  <conditionalFormatting sqref="AF563:AG563">
    <cfRule type="cellIs" dxfId="21" priority="19" stopIfTrue="1" operator="equal">
      <formula>$AX$142</formula>
    </cfRule>
  </conditionalFormatting>
  <conditionalFormatting sqref="M563:O563">
    <cfRule type="cellIs" dxfId="20" priority="17" stopIfTrue="1" operator="equal">
      <formula>$AX$142</formula>
    </cfRule>
  </conditionalFormatting>
  <conditionalFormatting sqref="C563:D563">
    <cfRule type="cellIs" dxfId="19" priority="16" stopIfTrue="1" operator="equal">
      <formula>$AX$142</formula>
    </cfRule>
  </conditionalFormatting>
  <conditionalFormatting sqref="T564:U564">
    <cfRule type="cellIs" dxfId="18" priority="15" stopIfTrue="1" operator="equal">
      <formula>$AX$142</formula>
    </cfRule>
  </conditionalFormatting>
  <conditionalFormatting sqref="Z564:AA564">
    <cfRule type="cellIs" dxfId="17" priority="13" stopIfTrue="1" operator="equal">
      <formula>$AX$142</formula>
    </cfRule>
  </conditionalFormatting>
  <conditionalFormatting sqref="AF564:AG564">
    <cfRule type="cellIs" dxfId="16" priority="14" stopIfTrue="1" operator="equal">
      <formula>$AX$142</formula>
    </cfRule>
  </conditionalFormatting>
  <conditionalFormatting sqref="M564:O564">
    <cfRule type="cellIs" dxfId="15" priority="12" stopIfTrue="1" operator="equal">
      <formula>$AX$142</formula>
    </cfRule>
  </conditionalFormatting>
  <conditionalFormatting sqref="C564:D564">
    <cfRule type="cellIs" dxfId="14" priority="11" stopIfTrue="1" operator="equal">
      <formula>$AX$142</formula>
    </cfRule>
  </conditionalFormatting>
  <conditionalFormatting sqref="T565:U565">
    <cfRule type="cellIs" dxfId="13" priority="10" stopIfTrue="1" operator="equal">
      <formula>$AX$142</formula>
    </cfRule>
  </conditionalFormatting>
  <conditionalFormatting sqref="Z565:AA565">
    <cfRule type="cellIs" dxfId="12" priority="8" stopIfTrue="1" operator="equal">
      <formula>$AX$142</formula>
    </cfRule>
  </conditionalFormatting>
  <conditionalFormatting sqref="AF565:AG565">
    <cfRule type="cellIs" dxfId="11" priority="9" stopIfTrue="1" operator="equal">
      <formula>$AX$142</formula>
    </cfRule>
  </conditionalFormatting>
  <conditionalFormatting sqref="M565:O565">
    <cfRule type="cellIs" dxfId="10" priority="7" stopIfTrue="1" operator="equal">
      <formula>$AX$142</formula>
    </cfRule>
  </conditionalFormatting>
  <conditionalFormatting sqref="C565:D565">
    <cfRule type="cellIs" dxfId="9" priority="6" stopIfTrue="1" operator="equal">
      <formula>$AX$142</formula>
    </cfRule>
  </conditionalFormatting>
  <conditionalFormatting sqref="T566:U566">
    <cfRule type="cellIs" dxfId="8" priority="5" stopIfTrue="1" operator="equal">
      <formula>$AX$142</formula>
    </cfRule>
  </conditionalFormatting>
  <conditionalFormatting sqref="Z566:AA566">
    <cfRule type="cellIs" dxfId="7" priority="3" stopIfTrue="1" operator="equal">
      <formula>$AX$142</formula>
    </cfRule>
  </conditionalFormatting>
  <conditionalFormatting sqref="AF566:AG566">
    <cfRule type="cellIs" dxfId="6" priority="4" stopIfTrue="1" operator="equal">
      <formula>$AX$142</formula>
    </cfRule>
  </conditionalFormatting>
  <conditionalFormatting sqref="M566:O566">
    <cfRule type="cellIs" dxfId="5" priority="2" stopIfTrue="1" operator="equal">
      <formula>$AX$142</formula>
    </cfRule>
  </conditionalFormatting>
  <conditionalFormatting sqref="C566:D566">
    <cfRule type="cellIs" dxfId="4" priority="1" stopIfTrue="1" operator="equal">
      <formula>$AX$142</formula>
    </cfRule>
  </conditionalFormatting>
  <printOptions horizontalCentered="1"/>
  <pageMargins left="0.39370078740157483" right="0.39370078740157483" top="0.39370078740157483" bottom="0.39370078740157483" header="0.31496062992125984" footer="0.31496062992125984"/>
  <pageSetup paperSize="9" scale="3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4">
    <tabColor theme="6" tint="0.59999389629810485"/>
    <pageSetUpPr fitToPage="1"/>
  </sheetPr>
  <dimension ref="A1:AU514"/>
  <sheetViews>
    <sheetView topLeftCell="A4" zoomScale="55" zoomScaleNormal="55" workbookViewId="0">
      <pane xSplit="1" ySplit="388" topLeftCell="I392" activePane="bottomRight" state="frozen"/>
      <selection activeCell="AM429" sqref="AM429"/>
      <selection pane="topRight" activeCell="AM429" sqref="AM429"/>
      <selection pane="bottomLeft" activeCell="AM429" sqref="AM429"/>
      <selection pane="bottomRight" activeCell="I408" sqref="I408"/>
    </sheetView>
  </sheetViews>
  <sheetFormatPr defaultColWidth="8.85546875" defaultRowHeight="12.75" outlineLevelRow="1"/>
  <cols>
    <col min="1" max="1" width="8.85546875" style="557"/>
    <col min="2" max="3" width="7.140625" style="557" bestFit="1" customWidth="1"/>
    <col min="4" max="4" width="6.5703125" style="557" bestFit="1" customWidth="1"/>
    <col min="5" max="5" width="6.5703125" style="557" customWidth="1"/>
    <col min="6" max="6" width="7.7109375" style="557" customWidth="1"/>
    <col min="7" max="7" width="7.42578125" style="557" customWidth="1"/>
    <col min="8" max="21" width="6.5703125" style="557" bestFit="1" customWidth="1"/>
    <col min="22" max="22" width="7.42578125" style="557" bestFit="1" customWidth="1"/>
    <col min="23" max="26" width="6.5703125" style="557" bestFit="1" customWidth="1"/>
    <col min="27" max="27" width="10" style="557" customWidth="1"/>
    <col min="28" max="28" width="3.7109375" style="557" customWidth="1"/>
    <col min="29" max="29" width="10" style="557" customWidth="1"/>
    <col min="30" max="30" width="3.7109375" style="557" customWidth="1"/>
    <col min="31" max="31" width="10" style="557" customWidth="1"/>
    <col min="32" max="32" width="3.7109375" style="557" customWidth="1"/>
    <col min="33" max="33" width="10" style="557" customWidth="1"/>
    <col min="34" max="34" width="3.7109375" style="557" customWidth="1"/>
    <col min="35" max="35" width="8.85546875" style="557"/>
    <col min="36" max="36" width="3.7109375" style="557" customWidth="1"/>
    <col min="37" max="16384" width="8.85546875" style="557"/>
  </cols>
  <sheetData>
    <row r="1" spans="1:47" ht="80.099999999999994" customHeight="1"/>
    <row r="2" spans="1:47" ht="25.35" customHeight="1"/>
    <row r="3" spans="1:47" ht="25.35" customHeight="1"/>
    <row r="4" spans="1:47" ht="25.35" customHeight="1"/>
    <row r="5" spans="1:47" s="558" customFormat="1" ht="72.599999999999994" customHeight="1">
      <c r="G5" s="1531" t="s">
        <v>373</v>
      </c>
      <c r="H5" s="1531"/>
      <c r="I5" s="1531"/>
      <c r="J5" s="1531"/>
      <c r="K5" s="1531"/>
      <c r="L5" s="1531"/>
      <c r="M5" s="1531"/>
      <c r="N5" s="1531"/>
      <c r="O5" s="1531"/>
      <c r="P5" s="1531"/>
      <c r="Q5" s="1531"/>
      <c r="R5" s="1531"/>
      <c r="S5" s="1531"/>
      <c r="T5" s="1531"/>
      <c r="U5" s="1531"/>
      <c r="V5" s="1531"/>
      <c r="W5" s="1531"/>
      <c r="X5" s="1531"/>
      <c r="Y5" s="1531"/>
      <c r="Z5" s="1531"/>
      <c r="AA5" s="1531"/>
      <c r="AB5" s="1531"/>
      <c r="AC5" s="1531"/>
      <c r="AD5" s="1531"/>
      <c r="AE5" s="1531"/>
      <c r="AF5" s="1531"/>
      <c r="AG5" s="1531"/>
      <c r="AH5" s="1531"/>
      <c r="AI5" s="1531"/>
      <c r="AJ5" s="1531"/>
      <c r="AK5" s="1531"/>
      <c r="AL5" s="1531"/>
      <c r="AM5" s="1531"/>
      <c r="AN5" s="1531"/>
      <c r="AO5" s="1531"/>
      <c r="AP5" s="1531"/>
      <c r="AQ5" s="1531"/>
      <c r="AR5" s="1531"/>
      <c r="AS5" s="1531"/>
      <c r="AT5" s="1531"/>
      <c r="AU5" s="1531"/>
    </row>
    <row r="6" spans="1:47" ht="41.1" customHeight="1"/>
    <row r="7" spans="1:47" s="559" customFormat="1" ht="30" customHeight="1"/>
    <row r="8" spans="1:47" ht="30" hidden="1" customHeight="1" outlineLevel="1">
      <c r="A8" s="561"/>
      <c r="B8" s="561"/>
      <c r="C8" s="561"/>
      <c r="D8" s="561"/>
      <c r="E8" s="561"/>
      <c r="F8" s="561"/>
      <c r="G8" s="561"/>
      <c r="H8" s="561"/>
      <c r="I8" s="561"/>
      <c r="J8" s="561"/>
      <c r="K8" s="561"/>
      <c r="L8" s="561"/>
      <c r="M8" s="561"/>
      <c r="N8" s="561"/>
      <c r="O8" s="561"/>
      <c r="P8" s="561"/>
      <c r="Q8" s="561"/>
      <c r="R8" s="561"/>
      <c r="S8" s="561"/>
      <c r="T8" s="561"/>
      <c r="U8" s="561"/>
      <c r="V8" s="561"/>
      <c r="W8" s="561"/>
      <c r="X8" s="561"/>
      <c r="Y8" s="561"/>
      <c r="Z8" s="561"/>
      <c r="AA8" s="561"/>
      <c r="AB8" s="561"/>
      <c r="AC8" s="561"/>
      <c r="AD8" s="561"/>
      <c r="AE8" s="561"/>
      <c r="AF8" s="561"/>
      <c r="AG8" s="561"/>
      <c r="AH8" s="561"/>
      <c r="AI8" s="561"/>
      <c r="AJ8" s="561"/>
      <c r="AK8" s="561"/>
      <c r="AL8" s="561"/>
      <c r="AM8" s="561"/>
      <c r="AN8" s="561"/>
    </row>
    <row r="9" spans="1:47" ht="30" hidden="1" customHeight="1" outlineLevel="1">
      <c r="A9" s="561"/>
      <c r="B9" s="561"/>
      <c r="C9" s="561"/>
      <c r="D9" s="561"/>
      <c r="E9" s="561"/>
      <c r="F9" s="561"/>
      <c r="G9" s="561"/>
      <c r="H9" s="561"/>
      <c r="I9" s="561"/>
      <c r="J9" s="561"/>
      <c r="K9" s="561"/>
      <c r="L9" s="561"/>
      <c r="M9" s="561"/>
      <c r="N9" s="561"/>
      <c r="O9" s="561"/>
      <c r="P9" s="561"/>
      <c r="Q9" s="561"/>
      <c r="R9" s="561"/>
      <c r="S9" s="561"/>
      <c r="T9" s="561"/>
      <c r="U9" s="561"/>
      <c r="V9" s="561"/>
      <c r="W9" s="561"/>
      <c r="X9" s="561"/>
      <c r="Y9" s="561"/>
      <c r="Z9" s="561"/>
      <c r="AA9" s="561"/>
      <c r="AB9" s="561"/>
      <c r="AC9" s="561"/>
      <c r="AD9" s="561"/>
      <c r="AE9" s="561"/>
      <c r="AF9" s="561"/>
      <c r="AG9" s="561"/>
      <c r="AH9" s="561"/>
      <c r="AI9" s="561"/>
      <c r="AJ9" s="561"/>
      <c r="AK9" s="561"/>
      <c r="AL9" s="561"/>
      <c r="AM9" s="561"/>
      <c r="AN9" s="561"/>
    </row>
    <row r="10" spans="1:47" ht="30" hidden="1" customHeight="1" outlineLevel="1">
      <c r="A10" s="561"/>
      <c r="B10" s="561"/>
      <c r="C10" s="561"/>
      <c r="D10" s="561"/>
      <c r="E10" s="561"/>
      <c r="F10" s="561"/>
      <c r="G10" s="561"/>
      <c r="H10" s="561"/>
      <c r="I10" s="561"/>
      <c r="J10" s="561"/>
      <c r="K10" s="561"/>
      <c r="L10" s="561"/>
      <c r="M10" s="561"/>
      <c r="N10" s="561"/>
      <c r="O10" s="561"/>
      <c r="P10" s="561"/>
      <c r="Q10" s="561"/>
      <c r="R10" s="561"/>
      <c r="S10" s="561"/>
      <c r="T10" s="561"/>
      <c r="U10" s="561"/>
      <c r="V10" s="561"/>
      <c r="W10" s="561"/>
      <c r="X10" s="561"/>
      <c r="Y10" s="561"/>
      <c r="Z10" s="561"/>
      <c r="AA10" s="561"/>
      <c r="AB10" s="561"/>
      <c r="AC10" s="561"/>
      <c r="AD10" s="561"/>
      <c r="AE10" s="561"/>
      <c r="AF10" s="561"/>
      <c r="AG10" s="561"/>
      <c r="AH10" s="561"/>
      <c r="AI10" s="561"/>
      <c r="AJ10" s="561"/>
      <c r="AK10" s="561"/>
      <c r="AL10" s="561"/>
      <c r="AM10" s="561"/>
      <c r="AN10" s="561"/>
    </row>
    <row r="11" spans="1:47" ht="30" hidden="1" customHeight="1" outlineLevel="1">
      <c r="A11" s="561"/>
      <c r="B11" s="561"/>
      <c r="C11" s="561"/>
      <c r="D11" s="561"/>
      <c r="E11" s="561"/>
      <c r="F11" s="561"/>
      <c r="G11" s="561"/>
      <c r="H11" s="561"/>
      <c r="I11" s="561"/>
      <c r="J11" s="561"/>
      <c r="K11" s="561"/>
      <c r="L11" s="561"/>
      <c r="M11" s="561"/>
      <c r="N11" s="561"/>
      <c r="O11" s="561"/>
      <c r="P11" s="561"/>
      <c r="Q11" s="561"/>
      <c r="R11" s="561"/>
      <c r="S11" s="561"/>
      <c r="T11" s="561"/>
      <c r="U11" s="561"/>
      <c r="V11" s="561"/>
      <c r="W11" s="561"/>
      <c r="X11" s="561"/>
      <c r="Y11" s="561"/>
      <c r="Z11" s="561"/>
      <c r="AA11" s="561"/>
      <c r="AB11" s="561"/>
      <c r="AC11" s="561"/>
      <c r="AD11" s="561"/>
      <c r="AE11" s="561"/>
      <c r="AF11" s="561"/>
      <c r="AG11" s="561"/>
      <c r="AH11" s="561"/>
      <c r="AI11" s="561"/>
      <c r="AJ11" s="561"/>
      <c r="AK11" s="561"/>
      <c r="AL11" s="561"/>
      <c r="AM11" s="561"/>
      <c r="AN11" s="561"/>
    </row>
    <row r="12" spans="1:47" ht="30" hidden="1" customHeight="1" outlineLevel="1">
      <c r="A12" s="561"/>
      <c r="B12" s="561"/>
      <c r="C12" s="561"/>
      <c r="D12" s="561"/>
      <c r="E12" s="561"/>
      <c r="F12" s="561"/>
      <c r="G12" s="561"/>
      <c r="H12" s="561"/>
      <c r="I12" s="561"/>
      <c r="J12" s="561"/>
      <c r="K12" s="561"/>
      <c r="L12" s="561"/>
      <c r="M12" s="561"/>
      <c r="N12" s="561"/>
      <c r="O12" s="561"/>
      <c r="P12" s="561"/>
      <c r="Q12" s="561"/>
      <c r="R12" s="561"/>
      <c r="S12" s="561"/>
      <c r="T12" s="561"/>
      <c r="U12" s="561"/>
      <c r="V12" s="561"/>
      <c r="W12" s="561"/>
      <c r="X12" s="561"/>
      <c r="Y12" s="561"/>
      <c r="Z12" s="561"/>
      <c r="AA12" s="561"/>
      <c r="AB12" s="561"/>
      <c r="AC12" s="561"/>
      <c r="AD12" s="561"/>
      <c r="AE12" s="561"/>
      <c r="AF12" s="561"/>
      <c r="AG12" s="561"/>
      <c r="AH12" s="561"/>
      <c r="AI12" s="561"/>
      <c r="AJ12" s="561"/>
      <c r="AK12" s="561"/>
      <c r="AL12" s="561"/>
      <c r="AM12" s="561"/>
      <c r="AN12" s="561"/>
    </row>
    <row r="13" spans="1:47" ht="30" hidden="1" customHeight="1" outlineLevel="1">
      <c r="A13" s="561"/>
      <c r="B13" s="561"/>
      <c r="C13" s="561"/>
      <c r="D13" s="561"/>
      <c r="E13" s="561"/>
      <c r="F13" s="561"/>
      <c r="G13" s="561"/>
      <c r="H13" s="561"/>
      <c r="I13" s="561"/>
      <c r="J13" s="561"/>
      <c r="K13" s="561"/>
      <c r="L13" s="561"/>
      <c r="M13" s="561"/>
      <c r="N13" s="561"/>
      <c r="O13" s="561"/>
      <c r="P13" s="561"/>
      <c r="Q13" s="561"/>
      <c r="R13" s="561"/>
      <c r="S13" s="561"/>
      <c r="T13" s="561"/>
      <c r="U13" s="561"/>
      <c r="V13" s="561"/>
      <c r="W13" s="561"/>
      <c r="X13" s="561"/>
      <c r="Y13" s="561"/>
      <c r="Z13" s="561"/>
      <c r="AA13" s="561"/>
      <c r="AB13" s="561"/>
      <c r="AC13" s="561"/>
      <c r="AD13" s="561"/>
      <c r="AE13" s="561"/>
      <c r="AF13" s="561"/>
      <c r="AG13" s="561"/>
      <c r="AH13" s="561"/>
      <c r="AI13" s="561"/>
      <c r="AJ13" s="561"/>
      <c r="AK13" s="561"/>
      <c r="AL13" s="561"/>
      <c r="AM13" s="561"/>
      <c r="AN13" s="561"/>
    </row>
    <row r="14" spans="1:47" ht="30" hidden="1" customHeight="1" outlineLevel="1">
      <c r="A14" s="561"/>
      <c r="B14" s="561"/>
      <c r="C14" s="561"/>
      <c r="D14" s="561"/>
      <c r="E14" s="561"/>
      <c r="F14" s="561"/>
      <c r="G14" s="561"/>
      <c r="H14" s="561"/>
      <c r="I14" s="561"/>
      <c r="J14" s="561"/>
      <c r="K14" s="561"/>
      <c r="L14" s="561"/>
      <c r="M14" s="561"/>
      <c r="N14" s="561"/>
      <c r="O14" s="561"/>
      <c r="P14" s="561"/>
      <c r="Q14" s="561"/>
      <c r="R14" s="561"/>
      <c r="S14" s="561"/>
      <c r="T14" s="561"/>
      <c r="U14" s="561"/>
      <c r="V14" s="561"/>
      <c r="W14" s="561"/>
      <c r="X14" s="561"/>
      <c r="Y14" s="561"/>
      <c r="Z14" s="561"/>
      <c r="AA14" s="561"/>
      <c r="AB14" s="561"/>
      <c r="AC14" s="561"/>
      <c r="AD14" s="561"/>
      <c r="AE14" s="561"/>
      <c r="AF14" s="561"/>
      <c r="AG14" s="561"/>
      <c r="AH14" s="561"/>
      <c r="AI14" s="561"/>
      <c r="AJ14" s="561"/>
      <c r="AK14" s="561"/>
      <c r="AL14" s="561"/>
      <c r="AM14" s="561"/>
      <c r="AN14" s="561"/>
    </row>
    <row r="15" spans="1:47" ht="30" hidden="1" customHeight="1" outlineLevel="1">
      <c r="A15" s="561"/>
      <c r="B15" s="561"/>
      <c r="C15" s="561"/>
      <c r="D15" s="561"/>
      <c r="E15" s="561"/>
      <c r="F15" s="561"/>
      <c r="G15" s="561"/>
      <c r="H15" s="561"/>
      <c r="I15" s="561"/>
      <c r="J15" s="561"/>
      <c r="K15" s="561"/>
      <c r="L15" s="561"/>
      <c r="M15" s="561"/>
      <c r="N15" s="561"/>
      <c r="O15" s="561"/>
      <c r="P15" s="561"/>
      <c r="Q15" s="561"/>
      <c r="R15" s="561"/>
      <c r="S15" s="561"/>
      <c r="T15" s="561"/>
      <c r="U15" s="561"/>
      <c r="V15" s="561"/>
      <c r="W15" s="561"/>
      <c r="X15" s="561"/>
      <c r="Y15" s="561"/>
      <c r="Z15" s="561"/>
      <c r="AA15" s="561"/>
      <c r="AB15" s="561"/>
      <c r="AC15" s="561"/>
      <c r="AD15" s="561"/>
      <c r="AE15" s="561"/>
      <c r="AF15" s="561"/>
      <c r="AG15" s="561"/>
      <c r="AH15" s="561"/>
      <c r="AI15" s="561"/>
      <c r="AJ15" s="561"/>
      <c r="AK15" s="561"/>
      <c r="AL15" s="561"/>
      <c r="AM15" s="561"/>
      <c r="AN15" s="561"/>
    </row>
    <row r="16" spans="1:47" ht="30" hidden="1" customHeight="1" outlineLevel="1">
      <c r="A16" s="561"/>
      <c r="B16" s="561"/>
      <c r="C16" s="561"/>
      <c r="D16" s="561"/>
      <c r="E16" s="561"/>
      <c r="F16" s="561"/>
      <c r="G16" s="561"/>
      <c r="H16" s="561"/>
      <c r="I16" s="561"/>
      <c r="J16" s="561"/>
      <c r="K16" s="561"/>
      <c r="L16" s="561"/>
      <c r="M16" s="561"/>
      <c r="N16" s="561"/>
      <c r="O16" s="561"/>
      <c r="P16" s="561"/>
      <c r="Q16" s="561"/>
      <c r="R16" s="561"/>
      <c r="S16" s="561"/>
      <c r="T16" s="561"/>
      <c r="U16" s="561"/>
      <c r="V16" s="561"/>
      <c r="W16" s="561"/>
      <c r="X16" s="561"/>
      <c r="Y16" s="561"/>
      <c r="Z16" s="561"/>
      <c r="AA16" s="561"/>
      <c r="AB16" s="561"/>
      <c r="AC16" s="561"/>
      <c r="AD16" s="561"/>
      <c r="AE16" s="561"/>
      <c r="AF16" s="561"/>
      <c r="AG16" s="561"/>
      <c r="AH16" s="561"/>
      <c r="AI16" s="561"/>
      <c r="AJ16" s="561"/>
      <c r="AK16" s="561"/>
      <c r="AL16" s="561"/>
      <c r="AM16" s="561"/>
      <c r="AN16" s="561"/>
    </row>
    <row r="17" spans="1:40" ht="30" hidden="1" customHeight="1" outlineLevel="1">
      <c r="A17" s="561"/>
      <c r="B17" s="561"/>
      <c r="C17" s="561"/>
      <c r="D17" s="561"/>
      <c r="E17" s="561"/>
      <c r="F17" s="561"/>
      <c r="G17" s="561"/>
      <c r="H17" s="561"/>
      <c r="I17" s="561"/>
      <c r="J17" s="561"/>
      <c r="K17" s="561"/>
      <c r="L17" s="561"/>
      <c r="M17" s="561"/>
      <c r="N17" s="561"/>
      <c r="O17" s="561"/>
      <c r="P17" s="561"/>
      <c r="Q17" s="561"/>
      <c r="R17" s="561"/>
      <c r="S17" s="561"/>
      <c r="T17" s="561"/>
      <c r="U17" s="561"/>
      <c r="V17" s="561"/>
      <c r="W17" s="561"/>
      <c r="X17" s="561"/>
      <c r="Y17" s="561"/>
      <c r="Z17" s="561"/>
      <c r="AA17" s="561"/>
      <c r="AB17" s="561"/>
      <c r="AC17" s="561"/>
      <c r="AD17" s="561"/>
      <c r="AE17" s="561"/>
      <c r="AF17" s="561"/>
      <c r="AG17" s="561"/>
      <c r="AH17" s="561"/>
      <c r="AI17" s="561"/>
      <c r="AJ17" s="561"/>
      <c r="AK17" s="561"/>
      <c r="AL17" s="561"/>
      <c r="AM17" s="561"/>
      <c r="AN17" s="561"/>
    </row>
    <row r="18" spans="1:40" ht="30" hidden="1" customHeight="1" outlineLevel="1">
      <c r="A18" s="561"/>
      <c r="B18" s="561"/>
      <c r="C18" s="561"/>
      <c r="D18" s="561"/>
      <c r="E18" s="561"/>
      <c r="F18" s="561"/>
      <c r="G18" s="561"/>
      <c r="H18" s="561"/>
      <c r="I18" s="561"/>
      <c r="J18" s="561"/>
      <c r="K18" s="561"/>
      <c r="L18" s="561"/>
      <c r="M18" s="561"/>
      <c r="N18" s="561"/>
      <c r="O18" s="561"/>
      <c r="P18" s="561"/>
      <c r="Q18" s="561"/>
      <c r="R18" s="561"/>
      <c r="S18" s="561"/>
      <c r="T18" s="561"/>
      <c r="U18" s="561"/>
      <c r="V18" s="561"/>
      <c r="W18" s="561"/>
      <c r="X18" s="561"/>
      <c r="Y18" s="561"/>
      <c r="Z18" s="561"/>
      <c r="AA18" s="561"/>
      <c r="AB18" s="561"/>
      <c r="AC18" s="561"/>
      <c r="AD18" s="561"/>
      <c r="AE18" s="561"/>
      <c r="AF18" s="561"/>
      <c r="AG18" s="561"/>
      <c r="AH18" s="561"/>
      <c r="AI18" s="561"/>
      <c r="AJ18" s="561"/>
      <c r="AK18" s="561"/>
      <c r="AL18" s="561"/>
      <c r="AM18" s="561"/>
      <c r="AN18" s="561"/>
    </row>
    <row r="19" spans="1:40" ht="30" hidden="1" customHeight="1" outlineLevel="1">
      <c r="A19" s="561"/>
      <c r="B19" s="561"/>
      <c r="C19" s="561"/>
      <c r="D19" s="561"/>
      <c r="E19" s="561"/>
      <c r="F19" s="561"/>
      <c r="G19" s="561"/>
      <c r="H19" s="561"/>
      <c r="I19" s="561"/>
      <c r="J19" s="561"/>
      <c r="K19" s="561"/>
      <c r="L19" s="561"/>
      <c r="M19" s="561"/>
      <c r="N19" s="561"/>
      <c r="O19" s="561"/>
      <c r="P19" s="561"/>
      <c r="Q19" s="561"/>
      <c r="R19" s="561"/>
      <c r="S19" s="561"/>
      <c r="T19" s="561"/>
      <c r="U19" s="561"/>
      <c r="V19" s="561"/>
      <c r="W19" s="561"/>
      <c r="X19" s="561"/>
      <c r="Y19" s="561"/>
      <c r="Z19" s="561"/>
      <c r="AA19" s="561"/>
      <c r="AB19" s="561"/>
      <c r="AC19" s="561"/>
      <c r="AD19" s="561"/>
      <c r="AE19" s="561"/>
      <c r="AF19" s="561"/>
      <c r="AG19" s="561"/>
      <c r="AH19" s="561"/>
      <c r="AI19" s="561"/>
      <c r="AJ19" s="561"/>
      <c r="AK19" s="561"/>
      <c r="AL19" s="561"/>
      <c r="AM19" s="561"/>
      <c r="AN19" s="561"/>
    </row>
    <row r="20" spans="1:40" ht="30" hidden="1" customHeight="1" outlineLevel="1">
      <c r="A20" s="561"/>
      <c r="B20" s="561"/>
      <c r="C20" s="561"/>
      <c r="D20" s="561"/>
      <c r="E20" s="561"/>
      <c r="F20" s="561"/>
      <c r="G20" s="561"/>
      <c r="H20" s="561"/>
      <c r="I20" s="561"/>
      <c r="J20" s="561"/>
      <c r="K20" s="561"/>
      <c r="L20" s="561"/>
      <c r="M20" s="561"/>
      <c r="N20" s="561"/>
      <c r="O20" s="561"/>
      <c r="P20" s="561"/>
      <c r="Q20" s="561"/>
      <c r="R20" s="561"/>
      <c r="S20" s="561"/>
      <c r="T20" s="561"/>
      <c r="U20" s="561"/>
      <c r="V20" s="561"/>
      <c r="W20" s="561"/>
      <c r="X20" s="561"/>
      <c r="Y20" s="561"/>
      <c r="Z20" s="561"/>
      <c r="AA20" s="561"/>
      <c r="AB20" s="561"/>
      <c r="AC20" s="561"/>
      <c r="AD20" s="561"/>
      <c r="AE20" s="561"/>
      <c r="AF20" s="561"/>
      <c r="AG20" s="561"/>
      <c r="AH20" s="561"/>
      <c r="AI20" s="561"/>
      <c r="AJ20" s="561"/>
      <c r="AK20" s="561"/>
      <c r="AL20" s="561"/>
      <c r="AM20" s="561"/>
      <c r="AN20" s="561"/>
    </row>
    <row r="21" spans="1:40" ht="30" hidden="1" customHeight="1" outlineLevel="1">
      <c r="A21" s="561"/>
      <c r="B21" s="561"/>
      <c r="C21" s="561"/>
      <c r="D21" s="561"/>
      <c r="E21" s="561"/>
      <c r="F21" s="561"/>
      <c r="G21" s="561"/>
      <c r="H21" s="561"/>
      <c r="I21" s="561"/>
      <c r="J21" s="561"/>
      <c r="K21" s="561"/>
      <c r="L21" s="561"/>
      <c r="M21" s="561"/>
      <c r="N21" s="561"/>
      <c r="O21" s="561"/>
      <c r="P21" s="561"/>
      <c r="Q21" s="561"/>
      <c r="R21" s="561"/>
      <c r="S21" s="561"/>
      <c r="T21" s="561"/>
      <c r="U21" s="561"/>
      <c r="V21" s="561"/>
      <c r="W21" s="561"/>
      <c r="X21" s="561"/>
      <c r="Y21" s="561"/>
      <c r="Z21" s="561"/>
      <c r="AA21" s="561"/>
      <c r="AB21" s="561"/>
      <c r="AC21" s="561"/>
      <c r="AD21" s="561"/>
      <c r="AE21" s="561"/>
      <c r="AF21" s="561"/>
      <c r="AG21" s="561"/>
      <c r="AH21" s="561"/>
      <c r="AI21" s="561"/>
      <c r="AJ21" s="561"/>
      <c r="AK21" s="561"/>
      <c r="AL21" s="561"/>
      <c r="AM21" s="561"/>
      <c r="AN21" s="561"/>
    </row>
    <row r="22" spans="1:40" ht="30" hidden="1" customHeight="1" outlineLevel="1" collapsed="1">
      <c r="A22" s="561"/>
      <c r="B22" s="561"/>
      <c r="C22" s="561"/>
      <c r="D22" s="561"/>
      <c r="E22" s="561"/>
      <c r="F22" s="561"/>
      <c r="G22" s="561"/>
      <c r="H22" s="561"/>
      <c r="I22" s="561"/>
      <c r="J22" s="561"/>
      <c r="K22" s="561"/>
      <c r="L22" s="561"/>
      <c r="M22" s="561"/>
      <c r="N22" s="561"/>
      <c r="O22" s="561"/>
      <c r="P22" s="561"/>
      <c r="Q22" s="561"/>
      <c r="R22" s="561"/>
      <c r="S22" s="561"/>
      <c r="T22" s="561"/>
      <c r="U22" s="561"/>
      <c r="V22" s="561"/>
      <c r="W22" s="561"/>
      <c r="X22" s="561"/>
      <c r="Y22" s="561"/>
      <c r="Z22" s="561"/>
      <c r="AA22" s="561"/>
      <c r="AB22" s="561"/>
      <c r="AC22" s="561"/>
      <c r="AD22" s="561"/>
      <c r="AE22" s="561"/>
      <c r="AF22" s="561"/>
      <c r="AG22" s="561"/>
      <c r="AH22" s="561"/>
      <c r="AI22" s="561"/>
      <c r="AJ22" s="561"/>
      <c r="AK22" s="561"/>
      <c r="AL22" s="561"/>
      <c r="AM22" s="561"/>
      <c r="AN22" s="561"/>
    </row>
    <row r="23" spans="1:40" ht="30" hidden="1" customHeight="1" outlineLevel="1">
      <c r="A23" s="561"/>
      <c r="B23" s="561"/>
      <c r="C23" s="561"/>
      <c r="D23" s="561"/>
      <c r="E23" s="561"/>
      <c r="F23" s="561"/>
      <c r="G23" s="561"/>
      <c r="H23" s="561"/>
      <c r="I23" s="561"/>
      <c r="J23" s="561"/>
      <c r="K23" s="561"/>
      <c r="L23" s="561"/>
      <c r="M23" s="561"/>
      <c r="N23" s="561"/>
      <c r="O23" s="561"/>
      <c r="P23" s="561"/>
      <c r="Q23" s="561"/>
      <c r="R23" s="561"/>
      <c r="S23" s="561"/>
      <c r="T23" s="561"/>
      <c r="U23" s="561"/>
      <c r="V23" s="561"/>
      <c r="W23" s="561"/>
      <c r="X23" s="561"/>
      <c r="Y23" s="561"/>
      <c r="Z23" s="561"/>
      <c r="AA23" s="561"/>
      <c r="AB23" s="561"/>
      <c r="AC23" s="561"/>
      <c r="AD23" s="561"/>
      <c r="AE23" s="561"/>
      <c r="AF23" s="561"/>
      <c r="AG23" s="561"/>
      <c r="AH23" s="561"/>
      <c r="AI23" s="561"/>
      <c r="AJ23" s="561"/>
      <c r="AK23" s="561"/>
      <c r="AL23" s="561"/>
      <c r="AM23" s="561"/>
      <c r="AN23" s="561"/>
    </row>
    <row r="24" spans="1:40" ht="30" hidden="1" customHeight="1" outlineLevel="1">
      <c r="A24" s="561"/>
      <c r="B24" s="561"/>
      <c r="C24" s="561"/>
      <c r="D24" s="561"/>
      <c r="E24" s="561"/>
      <c r="F24" s="561"/>
      <c r="G24" s="561"/>
      <c r="H24" s="561"/>
      <c r="I24" s="561"/>
      <c r="J24" s="561"/>
      <c r="K24" s="561"/>
      <c r="L24" s="561"/>
      <c r="M24" s="561"/>
      <c r="N24" s="561"/>
      <c r="O24" s="561"/>
      <c r="P24" s="561"/>
      <c r="Q24" s="561"/>
      <c r="R24" s="561"/>
      <c r="S24" s="561"/>
      <c r="T24" s="561"/>
      <c r="U24" s="561"/>
      <c r="V24" s="561"/>
      <c r="W24" s="561"/>
      <c r="X24" s="561"/>
      <c r="Y24" s="561"/>
      <c r="Z24" s="561"/>
      <c r="AA24" s="561"/>
      <c r="AB24" s="561"/>
      <c r="AC24" s="561"/>
      <c r="AD24" s="561"/>
      <c r="AE24" s="561"/>
      <c r="AF24" s="561"/>
      <c r="AG24" s="561"/>
      <c r="AH24" s="561"/>
      <c r="AI24" s="561"/>
      <c r="AJ24" s="561"/>
      <c r="AK24" s="561"/>
      <c r="AL24" s="561"/>
      <c r="AM24" s="561"/>
      <c r="AN24" s="561"/>
    </row>
    <row r="25" spans="1:40" ht="30" hidden="1" customHeight="1" outlineLevel="1">
      <c r="A25" s="561"/>
      <c r="B25" s="561"/>
      <c r="C25" s="561"/>
      <c r="D25" s="561"/>
      <c r="E25" s="561"/>
      <c r="F25" s="561"/>
      <c r="G25" s="561"/>
      <c r="H25" s="561"/>
      <c r="I25" s="561"/>
      <c r="J25" s="561"/>
      <c r="K25" s="561"/>
      <c r="L25" s="561"/>
      <c r="M25" s="561"/>
      <c r="N25" s="561"/>
      <c r="O25" s="561"/>
      <c r="P25" s="561"/>
      <c r="Q25" s="561"/>
      <c r="R25" s="561"/>
      <c r="S25" s="561"/>
      <c r="T25" s="561"/>
      <c r="U25" s="561"/>
      <c r="V25" s="561"/>
      <c r="W25" s="561"/>
      <c r="X25" s="561"/>
      <c r="Y25" s="561"/>
      <c r="Z25" s="561"/>
      <c r="AA25" s="561"/>
      <c r="AB25" s="561"/>
      <c r="AC25" s="561"/>
      <c r="AD25" s="561"/>
      <c r="AE25" s="561"/>
      <c r="AF25" s="561"/>
      <c r="AG25" s="561"/>
      <c r="AH25" s="561"/>
      <c r="AI25" s="561"/>
      <c r="AJ25" s="561"/>
      <c r="AK25" s="561"/>
      <c r="AL25" s="561"/>
      <c r="AM25" s="561"/>
      <c r="AN25" s="561"/>
    </row>
    <row r="26" spans="1:40" ht="30" hidden="1" customHeight="1" outlineLevel="1">
      <c r="A26" s="561"/>
      <c r="B26" s="561"/>
      <c r="C26" s="561"/>
      <c r="D26" s="561"/>
      <c r="E26" s="561"/>
      <c r="F26" s="561"/>
      <c r="G26" s="561"/>
      <c r="H26" s="561"/>
      <c r="I26" s="561"/>
      <c r="J26" s="561"/>
      <c r="K26" s="561"/>
      <c r="L26" s="561"/>
      <c r="M26" s="561"/>
      <c r="N26" s="561"/>
      <c r="O26" s="561"/>
      <c r="P26" s="561"/>
      <c r="Q26" s="561"/>
      <c r="R26" s="561"/>
      <c r="S26" s="561"/>
      <c r="T26" s="561"/>
      <c r="U26" s="561"/>
      <c r="V26" s="561"/>
      <c r="W26" s="561"/>
      <c r="X26" s="561"/>
      <c r="Y26" s="561"/>
      <c r="Z26" s="561"/>
      <c r="AA26" s="561"/>
      <c r="AB26" s="561"/>
      <c r="AC26" s="561"/>
      <c r="AD26" s="561"/>
      <c r="AE26" s="561"/>
      <c r="AF26" s="561"/>
      <c r="AG26" s="561"/>
      <c r="AH26" s="561"/>
      <c r="AI26" s="561"/>
      <c r="AJ26" s="561"/>
      <c r="AK26" s="561"/>
      <c r="AL26" s="561"/>
      <c r="AM26" s="561"/>
      <c r="AN26" s="561"/>
    </row>
    <row r="27" spans="1:40" ht="30" hidden="1" customHeight="1" outlineLevel="1">
      <c r="A27" s="561"/>
      <c r="B27" s="561"/>
      <c r="C27" s="561"/>
      <c r="D27" s="561"/>
      <c r="E27" s="561"/>
      <c r="F27" s="561"/>
      <c r="G27" s="561"/>
      <c r="H27" s="561"/>
      <c r="I27" s="561"/>
      <c r="J27" s="561"/>
      <c r="K27" s="561"/>
      <c r="L27" s="561"/>
      <c r="M27" s="561"/>
      <c r="N27" s="561"/>
      <c r="O27" s="561"/>
      <c r="P27" s="561"/>
      <c r="Q27" s="561"/>
      <c r="R27" s="561"/>
      <c r="S27" s="561"/>
      <c r="T27" s="561"/>
      <c r="U27" s="561"/>
      <c r="V27" s="561"/>
      <c r="W27" s="561"/>
      <c r="X27" s="561"/>
      <c r="Y27" s="561"/>
      <c r="Z27" s="561"/>
      <c r="AA27" s="561"/>
      <c r="AB27" s="561"/>
      <c r="AC27" s="561"/>
      <c r="AD27" s="561"/>
      <c r="AE27" s="561"/>
      <c r="AF27" s="561"/>
      <c r="AG27" s="561"/>
      <c r="AH27" s="561"/>
      <c r="AI27" s="561"/>
      <c r="AJ27" s="561"/>
      <c r="AK27" s="561"/>
      <c r="AL27" s="561"/>
      <c r="AM27" s="561"/>
      <c r="AN27" s="561"/>
    </row>
    <row r="28" spans="1:40" ht="30" hidden="1" customHeight="1" outlineLevel="1">
      <c r="A28" s="561"/>
      <c r="B28" s="561"/>
      <c r="C28" s="561"/>
      <c r="D28" s="561"/>
      <c r="E28" s="561"/>
      <c r="F28" s="561"/>
      <c r="G28" s="561"/>
      <c r="H28" s="561"/>
      <c r="I28" s="561"/>
      <c r="J28" s="561"/>
      <c r="K28" s="561"/>
      <c r="L28" s="561"/>
      <c r="M28" s="561"/>
      <c r="N28" s="561"/>
      <c r="O28" s="561"/>
      <c r="P28" s="561"/>
      <c r="Q28" s="561"/>
      <c r="R28" s="561"/>
      <c r="S28" s="561"/>
      <c r="T28" s="561"/>
      <c r="U28" s="561"/>
      <c r="V28" s="561"/>
      <c r="W28" s="561"/>
      <c r="X28" s="561"/>
      <c r="Y28" s="561"/>
      <c r="Z28" s="561"/>
      <c r="AA28" s="561"/>
      <c r="AB28" s="561"/>
      <c r="AC28" s="561"/>
      <c r="AD28" s="561"/>
      <c r="AE28" s="561"/>
      <c r="AF28" s="561"/>
      <c r="AG28" s="561"/>
      <c r="AH28" s="561"/>
      <c r="AI28" s="561"/>
      <c r="AJ28" s="561"/>
      <c r="AK28" s="561"/>
      <c r="AL28" s="561"/>
      <c r="AM28" s="561"/>
      <c r="AN28" s="561"/>
    </row>
    <row r="29" spans="1:40" ht="30" hidden="1" customHeight="1" outlineLevel="1">
      <c r="A29" s="561"/>
      <c r="B29" s="561"/>
      <c r="C29" s="561"/>
      <c r="D29" s="561"/>
      <c r="E29" s="561"/>
      <c r="F29" s="561"/>
      <c r="G29" s="561"/>
      <c r="H29" s="561"/>
      <c r="I29" s="561"/>
      <c r="J29" s="561"/>
      <c r="K29" s="561"/>
      <c r="L29" s="561"/>
      <c r="M29" s="561"/>
      <c r="N29" s="561"/>
      <c r="O29" s="561"/>
      <c r="P29" s="561"/>
      <c r="Q29" s="561"/>
      <c r="R29" s="561"/>
      <c r="S29" s="561"/>
      <c r="T29" s="561"/>
      <c r="U29" s="561"/>
      <c r="V29" s="561"/>
      <c r="W29" s="561"/>
      <c r="X29" s="561"/>
      <c r="Y29" s="561"/>
      <c r="Z29" s="561"/>
      <c r="AA29" s="561"/>
      <c r="AB29" s="561"/>
      <c r="AC29" s="561"/>
      <c r="AD29" s="561"/>
      <c r="AE29" s="561"/>
      <c r="AF29" s="561"/>
      <c r="AG29" s="561"/>
      <c r="AH29" s="561"/>
      <c r="AI29" s="561"/>
      <c r="AJ29" s="561"/>
      <c r="AK29" s="561"/>
      <c r="AL29" s="561"/>
      <c r="AM29" s="561"/>
      <c r="AN29" s="561"/>
    </row>
    <row r="30" spans="1:40" ht="30" hidden="1" customHeight="1" outlineLevel="1">
      <c r="A30" s="561"/>
      <c r="B30" s="561"/>
      <c r="C30" s="561"/>
      <c r="D30" s="561"/>
      <c r="E30" s="561"/>
      <c r="F30" s="561"/>
      <c r="G30" s="561"/>
      <c r="H30" s="561"/>
      <c r="I30" s="561"/>
      <c r="J30" s="561"/>
      <c r="K30" s="561"/>
      <c r="L30" s="561"/>
      <c r="M30" s="561"/>
      <c r="N30" s="561"/>
      <c r="O30" s="561"/>
      <c r="P30" s="561"/>
      <c r="Q30" s="561"/>
      <c r="R30" s="561"/>
      <c r="S30" s="561"/>
      <c r="T30" s="561"/>
      <c r="U30" s="561"/>
      <c r="V30" s="561"/>
      <c r="W30" s="561"/>
      <c r="X30" s="561"/>
      <c r="Y30" s="561"/>
      <c r="Z30" s="561"/>
      <c r="AA30" s="561"/>
      <c r="AB30" s="561"/>
      <c r="AC30" s="561"/>
      <c r="AD30" s="561"/>
      <c r="AE30" s="561"/>
      <c r="AF30" s="561"/>
      <c r="AG30" s="561"/>
      <c r="AH30" s="561"/>
      <c r="AI30" s="561"/>
      <c r="AJ30" s="561"/>
      <c r="AK30" s="561"/>
      <c r="AL30" s="561"/>
      <c r="AM30" s="561"/>
      <c r="AN30" s="561"/>
    </row>
    <row r="31" spans="1:40" ht="30" hidden="1" customHeight="1" outlineLevel="1">
      <c r="A31" s="561"/>
      <c r="B31" s="561"/>
      <c r="C31" s="561"/>
      <c r="D31" s="561"/>
      <c r="E31" s="561"/>
      <c r="F31" s="561"/>
      <c r="G31" s="561"/>
      <c r="H31" s="561"/>
      <c r="I31" s="561"/>
      <c r="J31" s="561"/>
      <c r="K31" s="561"/>
      <c r="L31" s="561"/>
      <c r="M31" s="561"/>
      <c r="N31" s="561"/>
      <c r="O31" s="561"/>
      <c r="P31" s="561"/>
      <c r="Q31" s="561"/>
      <c r="R31" s="561"/>
      <c r="S31" s="561"/>
      <c r="T31" s="561"/>
      <c r="U31" s="561"/>
      <c r="V31" s="561"/>
      <c r="W31" s="561"/>
      <c r="X31" s="561"/>
      <c r="Y31" s="561"/>
      <c r="Z31" s="561"/>
      <c r="AA31" s="561"/>
      <c r="AB31" s="561"/>
      <c r="AC31" s="561"/>
      <c r="AD31" s="561"/>
      <c r="AE31" s="561"/>
      <c r="AF31" s="561"/>
      <c r="AG31" s="561"/>
      <c r="AH31" s="561"/>
      <c r="AI31" s="561"/>
      <c r="AJ31" s="561"/>
      <c r="AK31" s="561"/>
      <c r="AL31" s="561"/>
      <c r="AM31" s="561"/>
      <c r="AN31" s="561"/>
    </row>
    <row r="32" spans="1:40" ht="30" hidden="1" customHeight="1" outlineLevel="1">
      <c r="A32" s="561"/>
      <c r="B32" s="561"/>
      <c r="C32" s="561"/>
      <c r="D32" s="561"/>
      <c r="E32" s="561"/>
      <c r="F32" s="561"/>
      <c r="G32" s="561"/>
      <c r="H32" s="561"/>
      <c r="I32" s="561"/>
      <c r="J32" s="561"/>
      <c r="K32" s="561"/>
      <c r="L32" s="561"/>
      <c r="M32" s="561"/>
      <c r="N32" s="561"/>
      <c r="O32" s="561"/>
      <c r="P32" s="561"/>
      <c r="Q32" s="561"/>
      <c r="R32" s="561"/>
      <c r="S32" s="561"/>
      <c r="T32" s="561"/>
      <c r="U32" s="561"/>
      <c r="V32" s="561"/>
      <c r="W32" s="561"/>
      <c r="X32" s="561"/>
      <c r="Y32" s="561"/>
      <c r="Z32" s="561"/>
      <c r="AA32" s="561"/>
      <c r="AB32" s="561"/>
      <c r="AC32" s="561"/>
      <c r="AD32" s="561"/>
      <c r="AE32" s="561"/>
      <c r="AF32" s="561"/>
      <c r="AG32" s="561"/>
      <c r="AH32" s="561"/>
      <c r="AI32" s="561"/>
      <c r="AJ32" s="561"/>
      <c r="AK32" s="561"/>
      <c r="AL32" s="561"/>
      <c r="AM32" s="561"/>
      <c r="AN32" s="561"/>
    </row>
    <row r="33" spans="1:40" ht="30" hidden="1" customHeight="1" outlineLevel="1">
      <c r="A33" s="561"/>
      <c r="B33" s="561"/>
      <c r="C33" s="561"/>
      <c r="D33" s="561"/>
      <c r="E33" s="561"/>
      <c r="F33" s="561"/>
      <c r="G33" s="561"/>
      <c r="H33" s="561"/>
      <c r="I33" s="561"/>
      <c r="J33" s="561"/>
      <c r="K33" s="561"/>
      <c r="L33" s="561"/>
      <c r="M33" s="561"/>
      <c r="N33" s="561"/>
      <c r="O33" s="561"/>
      <c r="P33" s="561"/>
      <c r="Q33" s="561"/>
      <c r="R33" s="561"/>
      <c r="S33" s="561"/>
      <c r="T33" s="561"/>
      <c r="U33" s="561"/>
      <c r="V33" s="561"/>
      <c r="W33" s="561"/>
      <c r="X33" s="561"/>
      <c r="Y33" s="561"/>
      <c r="Z33" s="561"/>
      <c r="AA33" s="561"/>
      <c r="AB33" s="561"/>
      <c r="AC33" s="561"/>
      <c r="AD33" s="561"/>
      <c r="AE33" s="561"/>
      <c r="AF33" s="561"/>
      <c r="AG33" s="561"/>
      <c r="AH33" s="561"/>
      <c r="AI33" s="561"/>
      <c r="AJ33" s="561"/>
      <c r="AK33" s="561"/>
      <c r="AL33" s="561"/>
      <c r="AM33" s="561"/>
      <c r="AN33" s="561"/>
    </row>
    <row r="34" spans="1:40" ht="30" hidden="1" customHeight="1" outlineLevel="1">
      <c r="A34" s="561"/>
      <c r="B34" s="561"/>
      <c r="C34" s="561"/>
      <c r="D34" s="561"/>
      <c r="E34" s="561"/>
      <c r="F34" s="561"/>
      <c r="G34" s="561"/>
      <c r="H34" s="561"/>
      <c r="I34" s="561"/>
      <c r="J34" s="561"/>
      <c r="K34" s="561"/>
      <c r="L34" s="561"/>
      <c r="M34" s="561"/>
      <c r="N34" s="561"/>
      <c r="O34" s="561"/>
      <c r="P34" s="561"/>
      <c r="Q34" s="561"/>
      <c r="R34" s="561"/>
      <c r="S34" s="561"/>
      <c r="T34" s="561"/>
      <c r="U34" s="561"/>
      <c r="V34" s="561"/>
      <c r="W34" s="561"/>
      <c r="X34" s="561"/>
      <c r="Y34" s="561"/>
      <c r="Z34" s="561"/>
      <c r="AA34" s="561"/>
      <c r="AB34" s="561"/>
      <c r="AC34" s="561"/>
      <c r="AD34" s="561"/>
      <c r="AE34" s="561"/>
      <c r="AF34" s="561"/>
      <c r="AG34" s="561"/>
      <c r="AH34" s="561"/>
      <c r="AI34" s="561"/>
      <c r="AJ34" s="561"/>
      <c r="AK34" s="561"/>
      <c r="AL34" s="561"/>
      <c r="AM34" s="561"/>
      <c r="AN34" s="561"/>
    </row>
    <row r="35" spans="1:40" ht="30" hidden="1" customHeight="1" outlineLevel="1" collapsed="1">
      <c r="A35" s="561"/>
      <c r="B35" s="561"/>
      <c r="C35" s="561"/>
      <c r="D35" s="561"/>
      <c r="E35" s="561"/>
      <c r="F35" s="561"/>
      <c r="G35" s="561"/>
      <c r="H35" s="561"/>
      <c r="I35" s="561"/>
      <c r="J35" s="561"/>
      <c r="K35" s="561"/>
      <c r="L35" s="561"/>
      <c r="M35" s="561"/>
      <c r="N35" s="561"/>
      <c r="O35" s="561"/>
      <c r="P35" s="561"/>
      <c r="Q35" s="561"/>
      <c r="R35" s="561"/>
      <c r="S35" s="561"/>
      <c r="T35" s="561"/>
      <c r="U35" s="561"/>
      <c r="V35" s="561"/>
      <c r="W35" s="561"/>
      <c r="X35" s="561"/>
      <c r="Y35" s="561"/>
      <c r="Z35" s="561"/>
      <c r="AA35" s="561"/>
      <c r="AB35" s="561"/>
      <c r="AC35" s="561"/>
      <c r="AD35" s="561"/>
      <c r="AE35" s="561"/>
      <c r="AF35" s="561"/>
      <c r="AG35" s="561"/>
      <c r="AH35" s="561"/>
      <c r="AI35" s="561"/>
      <c r="AJ35" s="561"/>
      <c r="AK35" s="561"/>
      <c r="AL35" s="561"/>
      <c r="AM35" s="561"/>
      <c r="AN35" s="561"/>
    </row>
    <row r="36" spans="1:40" ht="30" hidden="1" customHeight="1" outlineLevel="1" collapsed="1">
      <c r="A36" s="561"/>
      <c r="B36" s="561"/>
      <c r="C36" s="561"/>
      <c r="D36" s="561"/>
      <c r="E36" s="561"/>
      <c r="F36" s="561"/>
      <c r="G36" s="561"/>
      <c r="H36" s="561"/>
      <c r="I36" s="561"/>
      <c r="J36" s="561"/>
      <c r="K36" s="561"/>
      <c r="L36" s="561"/>
      <c r="M36" s="561"/>
      <c r="N36" s="561"/>
      <c r="O36" s="561"/>
      <c r="P36" s="561"/>
      <c r="Q36" s="561"/>
      <c r="R36" s="561"/>
      <c r="S36" s="561"/>
      <c r="T36" s="561"/>
      <c r="U36" s="561"/>
      <c r="V36" s="561"/>
      <c r="W36" s="561"/>
      <c r="X36" s="561"/>
      <c r="Y36" s="561"/>
      <c r="Z36" s="561"/>
      <c r="AA36" s="561"/>
      <c r="AB36" s="561"/>
      <c r="AC36" s="561"/>
      <c r="AD36" s="561"/>
      <c r="AE36" s="561"/>
      <c r="AF36" s="561"/>
      <c r="AG36" s="561"/>
      <c r="AH36" s="561"/>
      <c r="AI36" s="561"/>
      <c r="AJ36" s="561"/>
      <c r="AK36" s="561"/>
      <c r="AL36" s="561"/>
      <c r="AM36" s="561"/>
      <c r="AN36" s="561"/>
    </row>
    <row r="37" spans="1:40" ht="30" hidden="1" customHeight="1" outlineLevel="1">
      <c r="A37" s="561"/>
      <c r="B37" s="561"/>
      <c r="C37" s="561"/>
      <c r="D37" s="561"/>
      <c r="E37" s="561"/>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1"/>
    </row>
    <row r="38" spans="1:40" ht="30" hidden="1" customHeight="1" outlineLevel="1">
      <c r="A38" s="561"/>
      <c r="B38" s="561"/>
      <c r="C38" s="561"/>
      <c r="D38" s="561"/>
      <c r="E38" s="561"/>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1"/>
    </row>
    <row r="39" spans="1:40" ht="30" hidden="1" customHeight="1" outlineLevel="1">
      <c r="A39" s="561"/>
      <c r="B39" s="561"/>
      <c r="C39" s="561"/>
      <c r="D39" s="561"/>
      <c r="E39" s="561"/>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1"/>
    </row>
    <row r="40" spans="1:40" ht="30" hidden="1" customHeight="1" outlineLevel="1">
      <c r="A40" s="561"/>
      <c r="B40" s="561"/>
      <c r="C40" s="561"/>
      <c r="D40" s="561"/>
      <c r="E40" s="561"/>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1"/>
    </row>
    <row r="41" spans="1:40" ht="30" hidden="1" customHeight="1" outlineLevel="1">
      <c r="A41" s="561"/>
      <c r="B41" s="561"/>
      <c r="C41" s="561"/>
      <c r="D41" s="561"/>
      <c r="E41" s="561"/>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1"/>
    </row>
    <row r="42" spans="1:40" ht="30" hidden="1" customHeight="1" outlineLevel="1">
      <c r="A42" s="561"/>
      <c r="B42" s="561"/>
      <c r="C42" s="561"/>
      <c r="D42" s="561"/>
      <c r="E42" s="561"/>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1"/>
    </row>
    <row r="43" spans="1:40" ht="30" hidden="1" customHeight="1" outlineLevel="1">
      <c r="A43" s="561"/>
      <c r="B43" s="561"/>
      <c r="C43" s="561"/>
      <c r="D43" s="561"/>
      <c r="E43" s="561"/>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1"/>
    </row>
    <row r="44" spans="1:40" ht="30" hidden="1" customHeight="1" outlineLevel="1">
      <c r="A44" s="561"/>
      <c r="B44" s="561"/>
      <c r="C44" s="561"/>
      <c r="D44" s="561"/>
      <c r="E44" s="561"/>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1"/>
    </row>
    <row r="45" spans="1:40" ht="30" hidden="1" customHeight="1" outlineLevel="1">
      <c r="A45" s="561"/>
      <c r="B45" s="561"/>
      <c r="C45" s="561"/>
      <c r="D45" s="561"/>
      <c r="E45" s="561"/>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1"/>
    </row>
    <row r="46" spans="1:40" ht="30" hidden="1" customHeight="1" outlineLevel="1">
      <c r="A46" s="561"/>
      <c r="B46" s="561"/>
      <c r="C46" s="561"/>
      <c r="D46" s="561"/>
      <c r="E46" s="561"/>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1"/>
    </row>
    <row r="47" spans="1:40" ht="30" hidden="1" customHeight="1" outlineLevel="1">
      <c r="A47" s="561"/>
      <c r="B47" s="561"/>
      <c r="C47" s="561"/>
      <c r="D47" s="561"/>
      <c r="E47" s="561"/>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1"/>
    </row>
    <row r="48" spans="1:40" ht="30" hidden="1" customHeight="1" outlineLevel="1">
      <c r="A48" s="561"/>
      <c r="B48" s="561"/>
      <c r="C48" s="561"/>
      <c r="D48" s="561"/>
      <c r="E48" s="561"/>
      <c r="F48" s="561"/>
      <c r="G48" s="561"/>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561"/>
      <c r="AL48" s="561"/>
      <c r="AM48" s="561"/>
      <c r="AN48" s="561"/>
    </row>
    <row r="49" spans="1:40" ht="30" hidden="1" customHeight="1" outlineLevel="1">
      <c r="A49" s="561"/>
      <c r="B49" s="561"/>
      <c r="C49" s="561"/>
      <c r="D49" s="561"/>
      <c r="E49" s="561"/>
      <c r="F49" s="561"/>
      <c r="G49" s="561"/>
      <c r="H49" s="561"/>
      <c r="I49" s="561"/>
      <c r="J49" s="561"/>
      <c r="K49" s="561"/>
      <c r="L49" s="561"/>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1"/>
    </row>
    <row r="50" spans="1:40" ht="30" hidden="1" customHeight="1" outlineLevel="1">
      <c r="A50" s="561"/>
      <c r="B50" s="561"/>
      <c r="C50" s="561"/>
      <c r="D50" s="561"/>
      <c r="E50" s="561"/>
      <c r="F50" s="561"/>
      <c r="G50" s="561"/>
      <c r="H50" s="561"/>
      <c r="I50" s="561"/>
      <c r="J50" s="561"/>
      <c r="K50" s="561"/>
      <c r="L50" s="561"/>
      <c r="M50" s="561"/>
      <c r="N50" s="561"/>
      <c r="O50" s="561"/>
      <c r="P50" s="561"/>
      <c r="Q50" s="561"/>
      <c r="R50" s="561"/>
      <c r="S50" s="561"/>
      <c r="T50" s="561"/>
      <c r="U50" s="561"/>
      <c r="V50" s="561"/>
      <c r="W50" s="561"/>
      <c r="X50" s="561"/>
      <c r="Y50" s="561"/>
      <c r="Z50" s="561"/>
      <c r="AA50" s="561"/>
      <c r="AB50" s="561"/>
      <c r="AC50" s="561"/>
      <c r="AD50" s="561"/>
      <c r="AE50" s="561"/>
      <c r="AF50" s="561"/>
      <c r="AG50" s="561"/>
      <c r="AH50" s="561"/>
      <c r="AI50" s="561"/>
      <c r="AJ50" s="561"/>
      <c r="AK50" s="561"/>
      <c r="AL50" s="561"/>
      <c r="AM50" s="561"/>
      <c r="AN50" s="561"/>
    </row>
    <row r="51" spans="1:40" ht="30" hidden="1" customHeight="1" outlineLevel="1">
      <c r="A51" s="561"/>
      <c r="B51" s="561"/>
      <c r="C51" s="561"/>
      <c r="D51" s="561"/>
      <c r="E51" s="561"/>
      <c r="F51" s="561"/>
      <c r="G51" s="561"/>
      <c r="H51" s="561"/>
      <c r="I51" s="561"/>
      <c r="J51" s="561"/>
      <c r="K51" s="561"/>
      <c r="L51" s="561"/>
      <c r="M51" s="561"/>
      <c r="N51" s="561"/>
      <c r="O51" s="561"/>
      <c r="P51" s="561"/>
      <c r="Q51" s="561"/>
      <c r="R51" s="561"/>
      <c r="S51" s="561"/>
      <c r="T51" s="561"/>
      <c r="U51" s="561"/>
      <c r="V51" s="561"/>
      <c r="W51" s="561"/>
      <c r="X51" s="561"/>
      <c r="Y51" s="561"/>
      <c r="Z51" s="561"/>
      <c r="AA51" s="561"/>
      <c r="AB51" s="561"/>
      <c r="AC51" s="561"/>
      <c r="AD51" s="561"/>
      <c r="AE51" s="561"/>
      <c r="AF51" s="561"/>
      <c r="AG51" s="561"/>
      <c r="AH51" s="561"/>
      <c r="AI51" s="561"/>
      <c r="AJ51" s="561"/>
      <c r="AK51" s="561"/>
      <c r="AL51" s="561"/>
      <c r="AM51" s="561"/>
      <c r="AN51" s="561"/>
    </row>
    <row r="52" spans="1:40" ht="30" hidden="1" customHeight="1" outlineLevel="1">
      <c r="A52" s="561"/>
      <c r="B52" s="561"/>
      <c r="C52" s="561"/>
      <c r="D52" s="561"/>
      <c r="E52" s="561"/>
      <c r="F52" s="561"/>
      <c r="G52" s="561"/>
      <c r="H52" s="561"/>
      <c r="I52" s="561"/>
      <c r="J52" s="561"/>
      <c r="K52" s="561"/>
      <c r="L52" s="561"/>
      <c r="M52" s="561"/>
      <c r="N52" s="561"/>
      <c r="O52" s="561"/>
      <c r="P52" s="561"/>
      <c r="Q52" s="561"/>
      <c r="R52" s="561"/>
      <c r="S52" s="561"/>
      <c r="T52" s="561"/>
      <c r="U52" s="561"/>
      <c r="V52" s="561"/>
      <c r="W52" s="561"/>
      <c r="X52" s="561"/>
      <c r="Y52" s="561"/>
      <c r="Z52" s="561"/>
      <c r="AA52" s="561"/>
      <c r="AB52" s="561"/>
      <c r="AC52" s="561"/>
      <c r="AD52" s="561"/>
      <c r="AE52" s="561"/>
      <c r="AF52" s="561"/>
      <c r="AG52" s="561"/>
      <c r="AH52" s="561"/>
      <c r="AI52" s="561"/>
      <c r="AJ52" s="561"/>
      <c r="AK52" s="561"/>
      <c r="AL52" s="561"/>
      <c r="AM52" s="561"/>
      <c r="AN52" s="561"/>
    </row>
    <row r="53" spans="1:40" ht="30" hidden="1" customHeight="1" outlineLevel="1">
      <c r="A53" s="561"/>
      <c r="B53" s="561"/>
      <c r="C53" s="561"/>
      <c r="D53" s="561"/>
      <c r="E53" s="561"/>
      <c r="F53" s="561"/>
      <c r="G53" s="561"/>
      <c r="H53" s="561"/>
      <c r="I53" s="561"/>
      <c r="J53" s="561"/>
      <c r="K53" s="561"/>
      <c r="L53" s="561"/>
      <c r="M53" s="561"/>
      <c r="N53" s="561"/>
      <c r="O53" s="561"/>
      <c r="P53" s="561"/>
      <c r="Q53" s="561"/>
      <c r="R53" s="561"/>
      <c r="S53" s="561"/>
      <c r="T53" s="561"/>
      <c r="U53" s="561"/>
      <c r="V53" s="561"/>
      <c r="W53" s="561"/>
      <c r="X53" s="561"/>
      <c r="Y53" s="561"/>
      <c r="Z53" s="561"/>
      <c r="AA53" s="561"/>
      <c r="AB53" s="561"/>
      <c r="AC53" s="561"/>
      <c r="AD53" s="561"/>
      <c r="AE53" s="561"/>
      <c r="AF53" s="561"/>
      <c r="AG53" s="561"/>
      <c r="AH53" s="561"/>
      <c r="AI53" s="561"/>
      <c r="AJ53" s="561"/>
      <c r="AK53" s="561"/>
      <c r="AL53" s="561"/>
      <c r="AM53" s="561"/>
      <c r="AN53" s="561"/>
    </row>
    <row r="54" spans="1:40" ht="30" hidden="1" customHeight="1" outlineLevel="1">
      <c r="A54" s="561"/>
      <c r="B54" s="561"/>
      <c r="C54" s="561"/>
      <c r="D54" s="561"/>
      <c r="E54" s="561"/>
      <c r="F54" s="561"/>
      <c r="G54" s="561"/>
      <c r="H54" s="561"/>
      <c r="I54" s="561"/>
      <c r="J54" s="561"/>
      <c r="K54" s="561"/>
      <c r="L54" s="561"/>
      <c r="M54" s="561"/>
      <c r="N54" s="561"/>
      <c r="O54" s="561"/>
      <c r="P54" s="561"/>
      <c r="Q54" s="561"/>
      <c r="R54" s="561"/>
      <c r="S54" s="561"/>
      <c r="T54" s="561"/>
      <c r="U54" s="561"/>
      <c r="V54" s="561"/>
      <c r="W54" s="561"/>
      <c r="X54" s="561"/>
      <c r="Y54" s="561"/>
      <c r="Z54" s="561"/>
      <c r="AA54" s="561"/>
      <c r="AB54" s="561"/>
      <c r="AC54" s="561"/>
      <c r="AD54" s="561"/>
      <c r="AE54" s="561"/>
      <c r="AF54" s="561"/>
      <c r="AG54" s="561"/>
      <c r="AH54" s="561"/>
      <c r="AI54" s="561"/>
      <c r="AJ54" s="561"/>
      <c r="AK54" s="561"/>
      <c r="AL54" s="561"/>
      <c r="AM54" s="561"/>
      <c r="AN54" s="561"/>
    </row>
    <row r="55" spans="1:40" ht="30" hidden="1" customHeight="1" outlineLevel="1">
      <c r="A55" s="561"/>
      <c r="B55" s="561"/>
      <c r="C55" s="561"/>
      <c r="D55" s="561"/>
      <c r="E55" s="561"/>
      <c r="F55" s="561"/>
      <c r="G55" s="561"/>
      <c r="H55" s="561"/>
      <c r="I55" s="561"/>
      <c r="J55" s="561"/>
      <c r="K55" s="561"/>
      <c r="L55" s="561"/>
      <c r="M55" s="561"/>
      <c r="N55" s="561"/>
      <c r="O55" s="561"/>
      <c r="P55" s="561"/>
      <c r="Q55" s="561"/>
      <c r="R55" s="561"/>
      <c r="S55" s="561"/>
      <c r="T55" s="561"/>
      <c r="U55" s="561"/>
      <c r="V55" s="561"/>
      <c r="W55" s="561"/>
      <c r="X55" s="561"/>
      <c r="Y55" s="561"/>
      <c r="Z55" s="561"/>
      <c r="AA55" s="561"/>
      <c r="AB55" s="561"/>
      <c r="AC55" s="561"/>
      <c r="AD55" s="561"/>
      <c r="AE55" s="561"/>
      <c r="AF55" s="561"/>
      <c r="AG55" s="561"/>
      <c r="AH55" s="561"/>
      <c r="AI55" s="561"/>
      <c r="AJ55" s="561"/>
      <c r="AK55" s="561"/>
      <c r="AL55" s="561"/>
      <c r="AM55" s="561"/>
      <c r="AN55" s="561"/>
    </row>
    <row r="56" spans="1:40" ht="30" hidden="1" customHeight="1" outlineLevel="1">
      <c r="A56" s="561"/>
      <c r="B56" s="561"/>
      <c r="C56" s="561"/>
      <c r="D56" s="561"/>
      <c r="E56" s="561"/>
      <c r="F56" s="561"/>
      <c r="G56" s="561"/>
      <c r="H56" s="561"/>
      <c r="I56" s="561"/>
      <c r="J56" s="561"/>
      <c r="K56" s="561"/>
      <c r="L56" s="561"/>
      <c r="M56" s="561"/>
      <c r="N56" s="561"/>
      <c r="O56" s="561"/>
      <c r="P56" s="561"/>
      <c r="Q56" s="561"/>
      <c r="R56" s="561"/>
      <c r="S56" s="561"/>
      <c r="T56" s="561"/>
      <c r="U56" s="561"/>
      <c r="V56" s="561"/>
      <c r="W56" s="561"/>
      <c r="X56" s="561"/>
      <c r="Y56" s="561"/>
      <c r="Z56" s="561"/>
      <c r="AA56" s="561"/>
      <c r="AB56" s="561"/>
      <c r="AC56" s="561"/>
      <c r="AD56" s="561"/>
      <c r="AE56" s="561"/>
      <c r="AF56" s="561"/>
      <c r="AG56" s="561"/>
      <c r="AH56" s="561"/>
      <c r="AI56" s="561"/>
      <c r="AJ56" s="561"/>
      <c r="AK56" s="561"/>
      <c r="AL56" s="561"/>
      <c r="AM56" s="561"/>
      <c r="AN56" s="561"/>
    </row>
    <row r="57" spans="1:40" ht="30" hidden="1" customHeight="1" outlineLevel="1">
      <c r="A57" s="561"/>
      <c r="B57" s="561"/>
      <c r="C57" s="561"/>
      <c r="D57" s="561"/>
      <c r="E57" s="561"/>
      <c r="F57" s="561"/>
      <c r="G57" s="561"/>
      <c r="H57" s="561"/>
      <c r="I57" s="561"/>
      <c r="J57" s="561"/>
      <c r="K57" s="561"/>
      <c r="L57" s="561"/>
      <c r="M57" s="561"/>
      <c r="N57" s="561"/>
      <c r="O57" s="561"/>
      <c r="P57" s="561"/>
      <c r="Q57" s="561"/>
      <c r="R57" s="561"/>
      <c r="S57" s="561"/>
      <c r="T57" s="561"/>
      <c r="U57" s="561"/>
      <c r="V57" s="561"/>
      <c r="W57" s="561"/>
      <c r="X57" s="561"/>
      <c r="Y57" s="561"/>
      <c r="Z57" s="561"/>
      <c r="AA57" s="561"/>
      <c r="AB57" s="561"/>
      <c r="AC57" s="561"/>
      <c r="AD57" s="561"/>
      <c r="AE57" s="561"/>
      <c r="AF57" s="561"/>
      <c r="AG57" s="561"/>
      <c r="AH57" s="561"/>
      <c r="AI57" s="561"/>
      <c r="AJ57" s="561"/>
      <c r="AK57" s="561"/>
      <c r="AL57" s="561"/>
      <c r="AM57" s="561"/>
      <c r="AN57" s="561"/>
    </row>
    <row r="58" spans="1:40" ht="30" hidden="1" customHeight="1" outlineLevel="1">
      <c r="A58" s="561"/>
      <c r="B58" s="561"/>
      <c r="C58" s="561"/>
      <c r="D58" s="561"/>
      <c r="E58" s="561"/>
      <c r="F58" s="561"/>
      <c r="G58" s="561"/>
      <c r="H58" s="561"/>
      <c r="I58" s="561"/>
      <c r="J58" s="561"/>
      <c r="K58" s="561"/>
      <c r="L58" s="561"/>
      <c r="M58" s="561"/>
      <c r="N58" s="561"/>
      <c r="O58" s="561"/>
      <c r="P58" s="561"/>
      <c r="Q58" s="561"/>
      <c r="R58" s="561"/>
      <c r="S58" s="561"/>
      <c r="T58" s="561"/>
      <c r="U58" s="561"/>
      <c r="V58" s="561"/>
      <c r="W58" s="561"/>
      <c r="X58" s="561"/>
      <c r="Y58" s="561"/>
      <c r="Z58" s="561"/>
      <c r="AA58" s="561"/>
      <c r="AB58" s="561"/>
      <c r="AC58" s="561"/>
      <c r="AD58" s="561"/>
      <c r="AE58" s="561"/>
      <c r="AF58" s="561"/>
      <c r="AG58" s="561"/>
      <c r="AH58" s="561"/>
      <c r="AI58" s="561"/>
      <c r="AJ58" s="561"/>
      <c r="AK58" s="561"/>
      <c r="AL58" s="561"/>
      <c r="AM58" s="561"/>
      <c r="AN58" s="561"/>
    </row>
    <row r="59" spans="1:40" ht="30" hidden="1" customHeight="1" outlineLevel="1" collapsed="1">
      <c r="A59" s="561"/>
      <c r="D59" s="561"/>
      <c r="E59" s="561"/>
      <c r="F59" s="561"/>
      <c r="G59" s="561"/>
      <c r="H59" s="561"/>
      <c r="I59" s="561"/>
      <c r="J59" s="561"/>
      <c r="K59" s="561"/>
      <c r="L59" s="561"/>
      <c r="M59" s="561"/>
      <c r="N59" s="561"/>
      <c r="O59" s="561"/>
      <c r="P59" s="561"/>
      <c r="Q59" s="561"/>
      <c r="R59" s="561"/>
      <c r="S59" s="561"/>
      <c r="T59" s="561"/>
      <c r="U59" s="561"/>
      <c r="V59" s="561"/>
      <c r="W59" s="561"/>
      <c r="X59" s="561"/>
      <c r="Y59" s="561"/>
      <c r="Z59" s="561"/>
      <c r="AA59" s="561"/>
      <c r="AB59" s="561"/>
      <c r="AC59" s="561"/>
      <c r="AD59" s="561"/>
      <c r="AE59" s="561"/>
      <c r="AF59" s="561"/>
      <c r="AG59" s="561"/>
      <c r="AH59" s="561"/>
      <c r="AI59" s="561"/>
      <c r="AJ59" s="561"/>
      <c r="AK59" s="561"/>
      <c r="AL59" s="561"/>
      <c r="AM59" s="561"/>
      <c r="AN59" s="561"/>
    </row>
    <row r="60" spans="1:40" ht="30" hidden="1" customHeight="1" outlineLevel="1">
      <c r="A60" s="561"/>
      <c r="D60" s="561"/>
      <c r="E60" s="561"/>
      <c r="F60" s="561"/>
      <c r="G60" s="561"/>
      <c r="H60" s="561"/>
      <c r="I60" s="561"/>
      <c r="J60" s="561"/>
      <c r="K60" s="561"/>
      <c r="L60" s="561"/>
      <c r="M60" s="561"/>
      <c r="N60" s="561"/>
      <c r="O60" s="561"/>
      <c r="P60" s="561"/>
      <c r="Q60" s="561"/>
      <c r="R60" s="561"/>
      <c r="S60" s="561"/>
      <c r="T60" s="561"/>
      <c r="U60" s="561"/>
      <c r="V60" s="561"/>
      <c r="W60" s="561"/>
      <c r="X60" s="561"/>
      <c r="Y60" s="561"/>
      <c r="Z60" s="561"/>
      <c r="AA60" s="561"/>
      <c r="AB60" s="561"/>
      <c r="AC60" s="561"/>
      <c r="AD60" s="561"/>
      <c r="AE60" s="561"/>
      <c r="AF60" s="561"/>
      <c r="AG60" s="561"/>
      <c r="AH60" s="561"/>
      <c r="AI60" s="561"/>
      <c r="AJ60" s="561"/>
      <c r="AK60" s="561"/>
      <c r="AL60" s="561"/>
      <c r="AM60" s="561"/>
      <c r="AN60" s="561"/>
    </row>
    <row r="61" spans="1:40" ht="30" hidden="1" customHeight="1" outlineLevel="1">
      <c r="A61" s="561"/>
      <c r="D61" s="561"/>
      <c r="E61" s="561"/>
      <c r="F61" s="561"/>
      <c r="G61" s="561"/>
      <c r="H61" s="561"/>
      <c r="I61" s="561"/>
      <c r="J61" s="561"/>
      <c r="K61" s="561"/>
      <c r="L61" s="561"/>
      <c r="M61" s="561"/>
      <c r="N61" s="561"/>
      <c r="O61" s="561"/>
      <c r="P61" s="561"/>
      <c r="Q61" s="561"/>
      <c r="R61" s="561"/>
      <c r="S61" s="561"/>
      <c r="T61" s="561"/>
      <c r="U61" s="561"/>
      <c r="V61" s="561"/>
      <c r="W61" s="561"/>
      <c r="X61" s="561"/>
      <c r="Y61" s="561"/>
      <c r="Z61" s="561"/>
      <c r="AA61" s="561"/>
      <c r="AB61" s="561"/>
      <c r="AC61" s="561"/>
      <c r="AD61" s="561"/>
      <c r="AE61" s="561"/>
      <c r="AF61" s="561"/>
      <c r="AG61" s="561"/>
      <c r="AH61" s="561"/>
      <c r="AI61" s="561"/>
      <c r="AJ61" s="561"/>
      <c r="AK61" s="561"/>
      <c r="AL61" s="561"/>
      <c r="AM61" s="561"/>
      <c r="AN61" s="561"/>
    </row>
    <row r="62" spans="1:40" ht="30" hidden="1" customHeight="1" outlineLevel="1">
      <c r="A62" s="561"/>
      <c r="D62" s="561"/>
      <c r="E62" s="561"/>
      <c r="F62" s="561"/>
      <c r="G62" s="561"/>
      <c r="H62" s="561"/>
      <c r="I62" s="561"/>
      <c r="J62" s="561"/>
      <c r="K62" s="561"/>
      <c r="L62" s="561"/>
      <c r="M62" s="561"/>
      <c r="N62" s="561"/>
      <c r="O62" s="561"/>
      <c r="P62" s="561"/>
      <c r="Q62" s="561"/>
      <c r="R62" s="561"/>
      <c r="S62" s="561"/>
      <c r="T62" s="561"/>
      <c r="U62" s="561"/>
      <c r="V62" s="561"/>
      <c r="W62" s="561"/>
      <c r="X62" s="561"/>
      <c r="Y62" s="561"/>
      <c r="Z62" s="561"/>
      <c r="AA62" s="561"/>
      <c r="AB62" s="561"/>
      <c r="AC62" s="561"/>
      <c r="AD62" s="561"/>
      <c r="AE62" s="561"/>
      <c r="AF62" s="561"/>
      <c r="AG62" s="561"/>
      <c r="AH62" s="561"/>
      <c r="AI62" s="561"/>
      <c r="AJ62" s="561"/>
      <c r="AK62" s="561"/>
      <c r="AL62" s="561"/>
      <c r="AM62" s="561"/>
      <c r="AN62" s="561"/>
    </row>
    <row r="63" spans="1:40" ht="30" hidden="1" customHeight="1" outlineLevel="1">
      <c r="A63" s="561"/>
      <c r="D63" s="561"/>
      <c r="E63" s="561"/>
      <c r="F63" s="561"/>
      <c r="G63" s="561"/>
      <c r="H63" s="561"/>
      <c r="I63" s="561"/>
      <c r="J63" s="561"/>
      <c r="K63" s="561"/>
      <c r="L63" s="561"/>
      <c r="M63" s="561"/>
      <c r="N63" s="561"/>
      <c r="O63" s="561"/>
      <c r="P63" s="561"/>
      <c r="Q63" s="561"/>
      <c r="R63" s="561"/>
      <c r="S63" s="561"/>
      <c r="T63" s="561"/>
      <c r="U63" s="561"/>
      <c r="V63" s="561"/>
      <c r="W63" s="561"/>
      <c r="X63" s="561"/>
      <c r="Y63" s="561"/>
      <c r="Z63" s="561"/>
      <c r="AA63" s="561"/>
      <c r="AB63" s="561"/>
      <c r="AC63" s="561"/>
      <c r="AD63" s="561"/>
      <c r="AE63" s="561"/>
      <c r="AF63" s="561"/>
      <c r="AG63" s="561"/>
      <c r="AH63" s="561"/>
      <c r="AI63" s="561"/>
      <c r="AJ63" s="561"/>
      <c r="AK63" s="561"/>
      <c r="AL63" s="561"/>
      <c r="AM63" s="561"/>
      <c r="AN63" s="561"/>
    </row>
    <row r="64" spans="1:40" ht="30" hidden="1" customHeight="1" outlineLevel="1">
      <c r="A64" s="561"/>
      <c r="D64" s="561"/>
      <c r="E64" s="561"/>
      <c r="F64" s="561"/>
      <c r="G64" s="561"/>
      <c r="H64" s="561"/>
      <c r="I64" s="561"/>
      <c r="J64" s="561"/>
      <c r="K64" s="561"/>
      <c r="L64" s="561"/>
      <c r="M64" s="561"/>
      <c r="N64" s="561"/>
      <c r="O64" s="561"/>
      <c r="P64" s="561"/>
      <c r="Q64" s="561"/>
      <c r="R64" s="561"/>
      <c r="S64" s="561"/>
      <c r="T64" s="561"/>
      <c r="U64" s="561"/>
      <c r="V64" s="561"/>
      <c r="W64" s="561"/>
      <c r="X64" s="561"/>
      <c r="Y64" s="561"/>
      <c r="Z64" s="561"/>
      <c r="AA64" s="561"/>
      <c r="AB64" s="561"/>
      <c r="AC64" s="561"/>
      <c r="AD64" s="561"/>
      <c r="AE64" s="561"/>
      <c r="AF64" s="561"/>
      <c r="AG64" s="561"/>
      <c r="AH64" s="561"/>
      <c r="AI64" s="561"/>
      <c r="AJ64" s="561"/>
      <c r="AK64" s="561"/>
      <c r="AL64" s="561"/>
      <c r="AM64" s="561"/>
      <c r="AN64" s="561"/>
    </row>
    <row r="65" spans="1:40" ht="30" hidden="1" customHeight="1" outlineLevel="1">
      <c r="A65" s="561"/>
      <c r="D65" s="561"/>
      <c r="E65" s="561"/>
      <c r="F65" s="561"/>
      <c r="G65" s="561"/>
      <c r="H65" s="561"/>
      <c r="I65" s="561"/>
      <c r="J65" s="561"/>
      <c r="K65" s="561"/>
      <c r="L65" s="561"/>
      <c r="M65" s="561"/>
      <c r="N65" s="561"/>
      <c r="O65" s="561"/>
      <c r="P65" s="561"/>
      <c r="Q65" s="561"/>
      <c r="R65" s="561"/>
      <c r="S65" s="561"/>
      <c r="T65" s="561"/>
      <c r="U65" s="561"/>
      <c r="V65" s="561"/>
      <c r="W65" s="561"/>
      <c r="X65" s="561"/>
      <c r="Y65" s="561"/>
      <c r="Z65" s="561"/>
      <c r="AA65" s="561"/>
      <c r="AB65" s="561"/>
      <c r="AC65" s="561"/>
      <c r="AD65" s="561"/>
      <c r="AE65" s="561"/>
      <c r="AF65" s="561"/>
      <c r="AG65" s="561"/>
      <c r="AH65" s="561"/>
      <c r="AI65" s="561"/>
      <c r="AJ65" s="561"/>
      <c r="AK65" s="561"/>
      <c r="AL65" s="561"/>
      <c r="AM65" s="561"/>
      <c r="AN65" s="561"/>
    </row>
    <row r="66" spans="1:40" ht="30" hidden="1" customHeight="1" outlineLevel="1">
      <c r="A66" s="561"/>
      <c r="D66" s="561"/>
      <c r="E66" s="561"/>
      <c r="F66" s="561"/>
      <c r="G66" s="561"/>
      <c r="H66" s="561"/>
      <c r="I66" s="561"/>
      <c r="J66" s="561"/>
      <c r="K66" s="561"/>
      <c r="L66" s="561"/>
      <c r="M66" s="561"/>
      <c r="N66" s="561"/>
      <c r="O66" s="561"/>
      <c r="P66" s="561"/>
      <c r="Q66" s="561"/>
      <c r="R66" s="561"/>
      <c r="S66" s="561"/>
      <c r="T66" s="561"/>
      <c r="U66" s="561"/>
      <c r="V66" s="561"/>
      <c r="W66" s="561"/>
      <c r="X66" s="561"/>
      <c r="Y66" s="561"/>
      <c r="Z66" s="561"/>
      <c r="AA66" s="561"/>
      <c r="AB66" s="561"/>
      <c r="AC66" s="561"/>
      <c r="AD66" s="561"/>
      <c r="AE66" s="561"/>
      <c r="AF66" s="561"/>
      <c r="AG66" s="561"/>
      <c r="AH66" s="561"/>
      <c r="AI66" s="561"/>
      <c r="AJ66" s="561"/>
      <c r="AK66" s="561"/>
      <c r="AL66" s="561"/>
      <c r="AM66" s="561"/>
      <c r="AN66" s="561"/>
    </row>
    <row r="67" spans="1:40" ht="30" hidden="1" customHeight="1" outlineLevel="1">
      <c r="A67" s="561"/>
      <c r="D67" s="561"/>
      <c r="E67" s="561"/>
      <c r="F67" s="561"/>
      <c r="G67" s="561"/>
      <c r="H67" s="561"/>
      <c r="I67" s="561"/>
      <c r="J67" s="561"/>
      <c r="K67" s="561"/>
      <c r="L67" s="561"/>
      <c r="M67" s="561"/>
      <c r="N67" s="561"/>
      <c r="O67" s="561"/>
      <c r="P67" s="561"/>
      <c r="Q67" s="561"/>
      <c r="R67" s="561"/>
      <c r="S67" s="561"/>
      <c r="T67" s="561"/>
      <c r="U67" s="561"/>
      <c r="V67" s="561"/>
      <c r="W67" s="561"/>
      <c r="X67" s="561"/>
      <c r="Y67" s="561"/>
      <c r="Z67" s="561"/>
      <c r="AA67" s="561"/>
      <c r="AB67" s="561"/>
      <c r="AC67" s="561"/>
      <c r="AD67" s="561"/>
      <c r="AE67" s="561"/>
      <c r="AF67" s="561"/>
      <c r="AG67" s="561"/>
      <c r="AH67" s="561"/>
      <c r="AI67" s="561"/>
      <c r="AJ67" s="561"/>
      <c r="AK67" s="561"/>
      <c r="AL67" s="561"/>
      <c r="AM67" s="561"/>
      <c r="AN67" s="561"/>
    </row>
    <row r="68" spans="1:40" ht="30" hidden="1" customHeight="1" outlineLevel="1">
      <c r="A68" s="561"/>
      <c r="D68" s="561"/>
      <c r="E68" s="561"/>
      <c r="F68" s="561"/>
      <c r="G68" s="561"/>
      <c r="H68" s="561"/>
      <c r="I68" s="561"/>
      <c r="J68" s="561"/>
      <c r="K68" s="561"/>
      <c r="L68" s="561"/>
      <c r="M68" s="561"/>
      <c r="N68" s="561"/>
      <c r="O68" s="561"/>
      <c r="P68" s="561"/>
      <c r="Q68" s="561"/>
      <c r="R68" s="561"/>
      <c r="S68" s="561"/>
      <c r="T68" s="561"/>
      <c r="U68" s="561"/>
      <c r="V68" s="561"/>
      <c r="W68" s="561"/>
      <c r="X68" s="561"/>
      <c r="Y68" s="561"/>
      <c r="Z68" s="561"/>
      <c r="AA68" s="561"/>
      <c r="AB68" s="561"/>
      <c r="AC68" s="561"/>
      <c r="AD68" s="561"/>
      <c r="AE68" s="561"/>
      <c r="AF68" s="561"/>
      <c r="AG68" s="561"/>
      <c r="AH68" s="561"/>
      <c r="AI68" s="561"/>
      <c r="AJ68" s="561"/>
      <c r="AK68" s="561"/>
      <c r="AL68" s="561"/>
      <c r="AM68" s="561"/>
      <c r="AN68" s="561"/>
    </row>
    <row r="69" spans="1:40" ht="30" hidden="1" customHeight="1" outlineLevel="1" collapsed="1">
      <c r="A69" s="561"/>
      <c r="D69" s="561"/>
      <c r="E69" s="561"/>
      <c r="F69" s="561"/>
      <c r="G69" s="561"/>
      <c r="H69" s="561"/>
      <c r="I69" s="561"/>
      <c r="J69" s="561"/>
      <c r="K69" s="561"/>
      <c r="L69" s="561"/>
      <c r="M69" s="561"/>
      <c r="N69" s="561"/>
      <c r="O69" s="561"/>
      <c r="P69" s="561"/>
      <c r="Q69" s="561"/>
      <c r="R69" s="561"/>
      <c r="S69" s="561"/>
      <c r="T69" s="561"/>
      <c r="U69" s="561"/>
      <c r="V69" s="561"/>
      <c r="W69" s="561"/>
      <c r="X69" s="561"/>
      <c r="Y69" s="561"/>
      <c r="Z69" s="561"/>
      <c r="AA69" s="561"/>
      <c r="AB69" s="561"/>
      <c r="AC69" s="561"/>
      <c r="AD69" s="561"/>
      <c r="AE69" s="561"/>
      <c r="AF69" s="561"/>
      <c r="AG69" s="561"/>
      <c r="AH69" s="561"/>
      <c r="AI69" s="561"/>
      <c r="AJ69" s="561"/>
      <c r="AK69" s="561"/>
      <c r="AL69" s="561"/>
      <c r="AM69" s="561"/>
      <c r="AN69" s="561"/>
    </row>
    <row r="70" spans="1:40" ht="30" hidden="1" customHeight="1" outlineLevel="1">
      <c r="A70" s="561"/>
      <c r="D70" s="561"/>
      <c r="E70" s="561"/>
      <c r="F70" s="561"/>
      <c r="G70" s="561"/>
      <c r="H70" s="561"/>
      <c r="I70" s="561"/>
      <c r="J70" s="561"/>
      <c r="K70" s="561"/>
      <c r="L70" s="561"/>
      <c r="M70" s="561"/>
      <c r="N70" s="561"/>
      <c r="O70" s="561"/>
      <c r="P70" s="561"/>
      <c r="Q70" s="561"/>
      <c r="R70" s="561"/>
      <c r="S70" s="561"/>
      <c r="T70" s="561"/>
      <c r="U70" s="561"/>
      <c r="V70" s="561"/>
      <c r="W70" s="561"/>
      <c r="X70" s="561"/>
      <c r="Y70" s="561"/>
      <c r="Z70" s="561"/>
      <c r="AA70" s="561"/>
      <c r="AB70" s="561"/>
      <c r="AC70" s="561"/>
      <c r="AD70" s="561"/>
      <c r="AE70" s="561"/>
      <c r="AF70" s="561"/>
      <c r="AG70" s="561"/>
      <c r="AH70" s="561"/>
      <c r="AI70" s="561"/>
      <c r="AJ70" s="561"/>
      <c r="AK70" s="561"/>
      <c r="AL70" s="561"/>
      <c r="AM70" s="561"/>
      <c r="AN70" s="561"/>
    </row>
    <row r="71" spans="1:40" ht="30" hidden="1" customHeight="1" outlineLevel="1">
      <c r="A71" s="561"/>
      <c r="D71" s="561"/>
      <c r="E71" s="561"/>
      <c r="F71" s="561"/>
      <c r="G71" s="561"/>
      <c r="H71" s="561"/>
      <c r="I71" s="561"/>
      <c r="J71" s="561"/>
      <c r="K71" s="561"/>
      <c r="L71" s="561"/>
      <c r="M71" s="561"/>
      <c r="N71" s="561"/>
      <c r="O71" s="561"/>
      <c r="P71" s="561"/>
      <c r="Q71" s="561"/>
      <c r="R71" s="561"/>
      <c r="S71" s="561"/>
      <c r="T71" s="561"/>
      <c r="U71" s="561"/>
      <c r="V71" s="561"/>
      <c r="W71" s="561"/>
      <c r="X71" s="561"/>
      <c r="Y71" s="561"/>
      <c r="Z71" s="561"/>
      <c r="AA71" s="561"/>
      <c r="AB71" s="561"/>
      <c r="AC71" s="561"/>
      <c r="AD71" s="561"/>
      <c r="AE71" s="561"/>
      <c r="AF71" s="561"/>
      <c r="AG71" s="561"/>
      <c r="AH71" s="561"/>
      <c r="AI71" s="561"/>
      <c r="AJ71" s="561"/>
      <c r="AK71" s="561"/>
      <c r="AL71" s="561"/>
      <c r="AM71" s="561"/>
      <c r="AN71" s="561"/>
    </row>
    <row r="72" spans="1:40" ht="30" hidden="1" customHeight="1" outlineLevel="1">
      <c r="A72" s="561"/>
      <c r="D72" s="561"/>
      <c r="E72" s="561"/>
      <c r="F72" s="561"/>
      <c r="G72" s="561"/>
      <c r="H72" s="561"/>
      <c r="I72" s="561"/>
      <c r="J72" s="561"/>
      <c r="K72" s="561"/>
      <c r="L72" s="561"/>
      <c r="M72" s="561"/>
      <c r="N72" s="561"/>
      <c r="O72" s="561"/>
      <c r="P72" s="561"/>
      <c r="Q72" s="561"/>
      <c r="R72" s="561"/>
      <c r="S72" s="561"/>
      <c r="T72" s="561"/>
      <c r="U72" s="561"/>
      <c r="V72" s="561"/>
      <c r="W72" s="561"/>
      <c r="X72" s="561"/>
      <c r="Y72" s="561"/>
      <c r="Z72" s="561"/>
      <c r="AA72" s="561"/>
      <c r="AB72" s="561"/>
      <c r="AC72" s="561"/>
      <c r="AD72" s="561"/>
      <c r="AE72" s="561"/>
      <c r="AF72" s="561"/>
      <c r="AG72" s="561"/>
      <c r="AH72" s="561"/>
      <c r="AI72" s="561"/>
      <c r="AJ72" s="561"/>
      <c r="AK72" s="561"/>
      <c r="AL72" s="561"/>
      <c r="AM72" s="561"/>
      <c r="AN72" s="561"/>
    </row>
    <row r="73" spans="1:40" ht="30" hidden="1" customHeight="1" outlineLevel="1">
      <c r="A73" s="561"/>
      <c r="D73" s="561"/>
      <c r="E73" s="561"/>
      <c r="F73" s="561"/>
      <c r="G73" s="561"/>
      <c r="H73" s="561"/>
      <c r="I73" s="561"/>
      <c r="J73" s="561"/>
      <c r="K73" s="561"/>
      <c r="L73" s="561"/>
      <c r="M73" s="561"/>
      <c r="N73" s="561"/>
      <c r="O73" s="561"/>
      <c r="P73" s="561"/>
      <c r="Q73" s="561"/>
      <c r="R73" s="561"/>
      <c r="S73" s="561"/>
      <c r="T73" s="561"/>
      <c r="U73" s="561"/>
      <c r="V73" s="561"/>
      <c r="W73" s="561"/>
      <c r="X73" s="561"/>
      <c r="Y73" s="561"/>
      <c r="Z73" s="561"/>
      <c r="AA73" s="561"/>
      <c r="AB73" s="561"/>
      <c r="AC73" s="561"/>
      <c r="AD73" s="561"/>
      <c r="AE73" s="561"/>
      <c r="AF73" s="561"/>
      <c r="AG73" s="561"/>
      <c r="AH73" s="561"/>
      <c r="AI73" s="561"/>
      <c r="AJ73" s="561"/>
      <c r="AK73" s="561"/>
      <c r="AL73" s="561"/>
      <c r="AM73" s="561"/>
      <c r="AN73" s="561"/>
    </row>
    <row r="74" spans="1:40" ht="30" hidden="1" customHeight="1" outlineLevel="1" collapsed="1">
      <c r="A74" s="561"/>
      <c r="D74" s="561"/>
      <c r="E74" s="561"/>
      <c r="F74" s="561"/>
      <c r="G74" s="561"/>
      <c r="H74" s="561"/>
      <c r="I74" s="561"/>
      <c r="J74" s="561"/>
      <c r="K74" s="561"/>
      <c r="L74" s="561"/>
      <c r="M74" s="561"/>
      <c r="N74" s="561"/>
      <c r="O74" s="561"/>
      <c r="P74" s="561"/>
      <c r="Q74" s="561"/>
      <c r="R74" s="561"/>
      <c r="S74" s="561"/>
      <c r="T74" s="561"/>
      <c r="U74" s="561"/>
      <c r="V74" s="561"/>
      <c r="W74" s="561"/>
      <c r="X74" s="561"/>
      <c r="Y74" s="561"/>
      <c r="Z74" s="561"/>
      <c r="AA74" s="561"/>
      <c r="AB74" s="561"/>
      <c r="AC74" s="561"/>
      <c r="AD74" s="561"/>
      <c r="AE74" s="561"/>
      <c r="AF74" s="561"/>
      <c r="AG74" s="561"/>
      <c r="AH74" s="561"/>
      <c r="AI74" s="561"/>
      <c r="AJ74" s="561"/>
      <c r="AK74" s="561"/>
      <c r="AL74" s="561"/>
      <c r="AM74" s="561"/>
      <c r="AN74" s="561"/>
    </row>
    <row r="75" spans="1:40" ht="30" hidden="1" customHeight="1" outlineLevel="1">
      <c r="A75" s="561"/>
      <c r="D75" s="561"/>
      <c r="E75" s="561"/>
      <c r="F75" s="561"/>
      <c r="G75" s="561"/>
      <c r="H75" s="561"/>
      <c r="I75" s="561"/>
      <c r="J75" s="561"/>
      <c r="K75" s="561"/>
      <c r="L75" s="561"/>
      <c r="M75" s="561"/>
      <c r="N75" s="561"/>
      <c r="O75" s="561"/>
      <c r="P75" s="561"/>
      <c r="Q75" s="561"/>
      <c r="R75" s="561"/>
      <c r="S75" s="561"/>
      <c r="T75" s="561"/>
      <c r="U75" s="561"/>
      <c r="V75" s="561"/>
      <c r="W75" s="561"/>
      <c r="X75" s="561"/>
      <c r="Y75" s="561"/>
      <c r="Z75" s="561"/>
      <c r="AA75" s="561"/>
      <c r="AB75" s="561"/>
      <c r="AC75" s="561"/>
      <c r="AD75" s="561"/>
      <c r="AE75" s="561"/>
      <c r="AF75" s="561"/>
      <c r="AG75" s="561"/>
      <c r="AH75" s="561"/>
      <c r="AI75" s="561"/>
      <c r="AJ75" s="561"/>
      <c r="AK75" s="561"/>
      <c r="AL75" s="561"/>
      <c r="AM75" s="561"/>
      <c r="AN75" s="561"/>
    </row>
    <row r="76" spans="1:40" ht="30" hidden="1" customHeight="1" outlineLevel="1">
      <c r="A76" s="561"/>
      <c r="D76" s="561"/>
      <c r="E76" s="561"/>
      <c r="F76" s="561"/>
      <c r="G76" s="561"/>
      <c r="H76" s="561"/>
      <c r="I76" s="561"/>
      <c r="J76" s="561"/>
      <c r="K76" s="561"/>
      <c r="L76" s="561"/>
      <c r="M76" s="561"/>
      <c r="N76" s="561"/>
      <c r="O76" s="561"/>
      <c r="P76" s="561"/>
      <c r="Q76" s="561"/>
      <c r="R76" s="561"/>
      <c r="S76" s="561"/>
      <c r="T76" s="561"/>
      <c r="U76" s="561"/>
      <c r="V76" s="561"/>
      <c r="W76" s="561"/>
      <c r="X76" s="561"/>
      <c r="Y76" s="561"/>
      <c r="Z76" s="561"/>
      <c r="AA76" s="561"/>
      <c r="AB76" s="561"/>
      <c r="AC76" s="561"/>
      <c r="AD76" s="561"/>
      <c r="AE76" s="561"/>
      <c r="AF76" s="561"/>
      <c r="AG76" s="561"/>
      <c r="AH76" s="561"/>
      <c r="AI76" s="561"/>
      <c r="AJ76" s="561"/>
      <c r="AK76" s="561"/>
      <c r="AL76" s="561"/>
      <c r="AM76" s="561"/>
      <c r="AN76" s="561"/>
    </row>
    <row r="77" spans="1:40" ht="30" hidden="1" customHeight="1" outlineLevel="1">
      <c r="A77" s="561"/>
      <c r="D77" s="561"/>
      <c r="E77" s="561"/>
      <c r="F77" s="561"/>
      <c r="G77" s="561"/>
      <c r="H77" s="561"/>
      <c r="I77" s="561"/>
      <c r="J77" s="561"/>
      <c r="K77" s="561"/>
      <c r="L77" s="561"/>
      <c r="M77" s="561"/>
      <c r="N77" s="561"/>
      <c r="O77" s="561"/>
      <c r="P77" s="561"/>
      <c r="Q77" s="561"/>
      <c r="R77" s="561"/>
      <c r="S77" s="561"/>
      <c r="T77" s="561"/>
      <c r="U77" s="561"/>
      <c r="V77" s="561"/>
      <c r="W77" s="561"/>
      <c r="X77" s="561"/>
      <c r="Y77" s="561"/>
      <c r="Z77" s="561"/>
      <c r="AA77" s="561"/>
      <c r="AB77" s="561"/>
      <c r="AC77" s="561"/>
      <c r="AD77" s="561"/>
      <c r="AE77" s="561"/>
      <c r="AF77" s="561"/>
      <c r="AG77" s="561"/>
      <c r="AH77" s="561"/>
      <c r="AI77" s="561"/>
      <c r="AJ77" s="561"/>
      <c r="AK77" s="561"/>
      <c r="AL77" s="561"/>
      <c r="AM77" s="561"/>
      <c r="AN77" s="561"/>
    </row>
    <row r="78" spans="1:40" ht="30" hidden="1" customHeight="1" outlineLevel="1">
      <c r="A78" s="561"/>
      <c r="D78" s="561"/>
      <c r="E78" s="561"/>
      <c r="F78" s="561"/>
      <c r="G78" s="561"/>
      <c r="H78" s="561"/>
      <c r="I78" s="561"/>
      <c r="J78" s="561"/>
      <c r="K78" s="561"/>
      <c r="L78" s="561"/>
      <c r="M78" s="561"/>
      <c r="N78" s="561"/>
      <c r="O78" s="561"/>
      <c r="P78" s="561"/>
      <c r="Q78" s="561"/>
      <c r="R78" s="561"/>
      <c r="S78" s="561"/>
      <c r="T78" s="561"/>
      <c r="U78" s="561"/>
      <c r="V78" s="561"/>
      <c r="W78" s="561"/>
      <c r="X78" s="561"/>
      <c r="Y78" s="561"/>
      <c r="Z78" s="561"/>
      <c r="AA78" s="561"/>
      <c r="AB78" s="561"/>
      <c r="AC78" s="561"/>
      <c r="AD78" s="561"/>
      <c r="AE78" s="561"/>
      <c r="AF78" s="561"/>
      <c r="AG78" s="561"/>
      <c r="AH78" s="561"/>
      <c r="AI78" s="561"/>
      <c r="AJ78" s="561"/>
      <c r="AK78" s="561"/>
      <c r="AL78" s="561"/>
      <c r="AM78" s="561"/>
      <c r="AN78" s="561"/>
    </row>
    <row r="79" spans="1:40" ht="30" hidden="1" customHeight="1" outlineLevel="1">
      <c r="A79" s="561"/>
      <c r="D79" s="561"/>
      <c r="E79" s="561"/>
      <c r="F79" s="561"/>
      <c r="G79" s="561"/>
      <c r="H79" s="561"/>
      <c r="I79" s="561"/>
      <c r="J79" s="561"/>
      <c r="K79" s="561"/>
      <c r="L79" s="561"/>
      <c r="M79" s="561"/>
      <c r="N79" s="561"/>
      <c r="O79" s="561"/>
      <c r="P79" s="561"/>
      <c r="Q79" s="561"/>
      <c r="R79" s="561"/>
      <c r="S79" s="561"/>
      <c r="T79" s="561"/>
      <c r="U79" s="561"/>
      <c r="V79" s="561"/>
      <c r="W79" s="561"/>
      <c r="X79" s="561"/>
      <c r="Y79" s="561"/>
      <c r="Z79" s="561"/>
      <c r="AA79" s="561"/>
      <c r="AB79" s="561"/>
      <c r="AC79" s="561"/>
      <c r="AD79" s="561"/>
      <c r="AE79" s="561"/>
      <c r="AF79" s="561"/>
      <c r="AG79" s="561"/>
      <c r="AH79" s="561"/>
      <c r="AI79" s="561"/>
      <c r="AJ79" s="561"/>
      <c r="AK79" s="561"/>
      <c r="AL79" s="561"/>
      <c r="AM79" s="561"/>
      <c r="AN79" s="561"/>
    </row>
    <row r="80" spans="1:40" ht="30" hidden="1" customHeight="1" outlineLevel="1">
      <c r="A80" s="561"/>
      <c r="D80" s="561"/>
      <c r="E80" s="561"/>
      <c r="F80" s="561"/>
      <c r="G80" s="561"/>
      <c r="H80" s="561"/>
      <c r="I80" s="561"/>
      <c r="J80" s="561"/>
      <c r="K80" s="561"/>
      <c r="L80" s="561"/>
      <c r="M80" s="561"/>
      <c r="N80" s="561"/>
      <c r="O80" s="561"/>
      <c r="P80" s="561"/>
      <c r="Q80" s="561"/>
      <c r="R80" s="561"/>
      <c r="S80" s="561"/>
      <c r="T80" s="561"/>
      <c r="U80" s="561"/>
      <c r="V80" s="561"/>
      <c r="W80" s="561"/>
      <c r="X80" s="561"/>
      <c r="Y80" s="561"/>
      <c r="Z80" s="561"/>
      <c r="AA80" s="561"/>
      <c r="AB80" s="561"/>
      <c r="AC80" s="561"/>
      <c r="AD80" s="561"/>
      <c r="AE80" s="561"/>
      <c r="AF80" s="561"/>
      <c r="AG80" s="561"/>
      <c r="AH80" s="561"/>
      <c r="AI80" s="561"/>
      <c r="AJ80" s="561"/>
      <c r="AK80" s="561"/>
      <c r="AL80" s="561"/>
      <c r="AM80" s="561"/>
      <c r="AN80" s="561"/>
    </row>
    <row r="81" spans="1:40" ht="30" hidden="1" customHeight="1" outlineLevel="1">
      <c r="A81" s="561"/>
      <c r="D81" s="561"/>
      <c r="E81" s="561"/>
      <c r="F81" s="561"/>
      <c r="G81" s="561"/>
      <c r="H81" s="561"/>
      <c r="I81" s="561"/>
      <c r="J81" s="561"/>
      <c r="K81" s="561"/>
      <c r="L81" s="561"/>
      <c r="M81" s="561"/>
      <c r="N81" s="561"/>
      <c r="O81" s="561"/>
      <c r="P81" s="561"/>
      <c r="Q81" s="561"/>
      <c r="R81" s="561"/>
      <c r="S81" s="561"/>
      <c r="T81" s="561"/>
      <c r="U81" s="561"/>
      <c r="V81" s="561"/>
      <c r="W81" s="561"/>
      <c r="X81" s="561"/>
      <c r="Y81" s="561"/>
      <c r="Z81" s="561"/>
      <c r="AA81" s="561"/>
      <c r="AB81" s="561"/>
      <c r="AC81" s="561"/>
      <c r="AD81" s="561"/>
      <c r="AE81" s="561"/>
      <c r="AF81" s="561"/>
      <c r="AG81" s="561"/>
      <c r="AH81" s="561"/>
      <c r="AI81" s="561"/>
      <c r="AJ81" s="561"/>
      <c r="AK81" s="561"/>
      <c r="AL81" s="561"/>
      <c r="AM81" s="561"/>
      <c r="AN81" s="561"/>
    </row>
    <row r="82" spans="1:40" ht="30" hidden="1" customHeight="1" outlineLevel="1">
      <c r="A82" s="561"/>
      <c r="D82" s="561"/>
      <c r="E82" s="561"/>
      <c r="F82" s="561"/>
      <c r="G82" s="561"/>
      <c r="H82" s="561"/>
      <c r="I82" s="561"/>
      <c r="J82" s="561"/>
      <c r="K82" s="561"/>
      <c r="L82" s="561"/>
      <c r="M82" s="561"/>
      <c r="N82" s="561"/>
      <c r="O82" s="561"/>
      <c r="P82" s="561"/>
      <c r="Q82" s="561"/>
      <c r="R82" s="561"/>
      <c r="S82" s="561"/>
      <c r="T82" s="561"/>
      <c r="U82" s="561"/>
      <c r="V82" s="561"/>
      <c r="W82" s="561"/>
      <c r="X82" s="561"/>
      <c r="Y82" s="561"/>
      <c r="Z82" s="561"/>
      <c r="AA82" s="561"/>
      <c r="AB82" s="561"/>
      <c r="AC82" s="561"/>
      <c r="AD82" s="561"/>
      <c r="AE82" s="561"/>
      <c r="AF82" s="561"/>
      <c r="AG82" s="561"/>
      <c r="AH82" s="561"/>
      <c r="AI82" s="561"/>
      <c r="AJ82" s="561"/>
      <c r="AK82" s="561"/>
      <c r="AL82" s="561"/>
      <c r="AM82" s="561"/>
      <c r="AN82" s="561"/>
    </row>
    <row r="83" spans="1:40" ht="30" hidden="1" customHeight="1" outlineLevel="1">
      <c r="A83" s="561"/>
      <c r="D83" s="561"/>
      <c r="E83" s="561"/>
      <c r="F83" s="561"/>
      <c r="G83" s="561"/>
      <c r="H83" s="561"/>
      <c r="I83" s="561"/>
      <c r="J83" s="561"/>
      <c r="K83" s="561"/>
      <c r="L83" s="561"/>
      <c r="M83" s="561"/>
      <c r="N83" s="561"/>
      <c r="O83" s="561"/>
      <c r="P83" s="561"/>
      <c r="Q83" s="561"/>
      <c r="R83" s="561"/>
      <c r="S83" s="561"/>
      <c r="T83" s="561"/>
      <c r="U83" s="561"/>
      <c r="V83" s="561"/>
      <c r="W83" s="561"/>
      <c r="X83" s="561"/>
      <c r="Y83" s="561"/>
      <c r="Z83" s="561"/>
      <c r="AA83" s="561"/>
      <c r="AB83" s="561"/>
      <c r="AC83" s="561"/>
      <c r="AD83" s="561"/>
      <c r="AE83" s="561"/>
      <c r="AF83" s="561"/>
      <c r="AG83" s="561"/>
      <c r="AH83" s="561"/>
      <c r="AI83" s="561"/>
      <c r="AJ83" s="561"/>
      <c r="AK83" s="561"/>
      <c r="AL83" s="561"/>
      <c r="AM83" s="561"/>
      <c r="AN83" s="561"/>
    </row>
    <row r="84" spans="1:40" ht="30" hidden="1" customHeight="1" outlineLevel="1">
      <c r="A84" s="561"/>
      <c r="D84" s="561"/>
      <c r="E84" s="561"/>
      <c r="F84" s="561"/>
      <c r="G84" s="561"/>
      <c r="H84" s="561"/>
      <c r="I84" s="561"/>
      <c r="J84" s="561"/>
      <c r="K84" s="561"/>
      <c r="L84" s="561"/>
      <c r="M84" s="561"/>
      <c r="N84" s="561"/>
      <c r="O84" s="561"/>
      <c r="P84" s="561"/>
      <c r="Q84" s="561"/>
      <c r="R84" s="561"/>
      <c r="S84" s="561"/>
      <c r="T84" s="561"/>
      <c r="U84" s="561"/>
      <c r="V84" s="561"/>
      <c r="W84" s="561"/>
      <c r="X84" s="561"/>
      <c r="Y84" s="561"/>
      <c r="Z84" s="561"/>
      <c r="AA84" s="561"/>
      <c r="AB84" s="561"/>
      <c r="AC84" s="561"/>
      <c r="AD84" s="561"/>
      <c r="AE84" s="561"/>
      <c r="AF84" s="561"/>
      <c r="AG84" s="561"/>
      <c r="AH84" s="561"/>
      <c r="AI84" s="561"/>
      <c r="AJ84" s="561"/>
      <c r="AK84" s="561"/>
      <c r="AL84" s="561"/>
      <c r="AM84" s="561"/>
      <c r="AN84" s="561"/>
    </row>
    <row r="85" spans="1:40" ht="30" hidden="1" customHeight="1" outlineLevel="1">
      <c r="A85" s="561"/>
      <c r="D85" s="561"/>
      <c r="E85" s="561"/>
      <c r="F85" s="561"/>
      <c r="G85" s="561"/>
      <c r="H85" s="561"/>
      <c r="I85" s="561"/>
      <c r="J85" s="561"/>
      <c r="K85" s="561"/>
      <c r="L85" s="561"/>
      <c r="M85" s="561"/>
      <c r="N85" s="561"/>
      <c r="O85" s="561"/>
      <c r="P85" s="561"/>
      <c r="Q85" s="561"/>
      <c r="R85" s="561"/>
      <c r="S85" s="561"/>
      <c r="T85" s="561"/>
      <c r="U85" s="561"/>
      <c r="V85" s="561"/>
      <c r="W85" s="561"/>
      <c r="X85" s="561"/>
      <c r="Y85" s="561"/>
      <c r="Z85" s="561"/>
      <c r="AA85" s="561"/>
      <c r="AB85" s="561"/>
      <c r="AC85" s="561"/>
      <c r="AD85" s="561"/>
      <c r="AE85" s="561"/>
      <c r="AF85" s="561"/>
      <c r="AG85" s="561"/>
      <c r="AH85" s="561"/>
      <c r="AI85" s="561"/>
      <c r="AJ85" s="561"/>
      <c r="AK85" s="561"/>
      <c r="AL85" s="561"/>
      <c r="AM85" s="561"/>
      <c r="AN85" s="561"/>
    </row>
    <row r="86" spans="1:40" ht="30" hidden="1" customHeight="1" outlineLevel="1">
      <c r="A86" s="561"/>
      <c r="D86" s="561"/>
      <c r="E86" s="561"/>
      <c r="F86" s="561"/>
      <c r="G86" s="561"/>
      <c r="H86" s="561"/>
      <c r="I86" s="561"/>
      <c r="J86" s="561"/>
      <c r="K86" s="561"/>
      <c r="L86" s="561"/>
      <c r="M86" s="561"/>
      <c r="N86" s="561"/>
      <c r="O86" s="561"/>
      <c r="P86" s="561"/>
      <c r="Q86" s="561"/>
      <c r="R86" s="561"/>
      <c r="S86" s="561"/>
      <c r="T86" s="561"/>
      <c r="U86" s="561"/>
      <c r="V86" s="561"/>
      <c r="W86" s="561"/>
      <c r="X86" s="561"/>
      <c r="Y86" s="561"/>
      <c r="Z86" s="561"/>
      <c r="AA86" s="561"/>
      <c r="AB86" s="561"/>
      <c r="AC86" s="561"/>
      <c r="AD86" s="561"/>
      <c r="AE86" s="561"/>
      <c r="AF86" s="561"/>
      <c r="AG86" s="561"/>
      <c r="AH86" s="561"/>
      <c r="AI86" s="561"/>
      <c r="AJ86" s="561"/>
      <c r="AK86" s="561"/>
      <c r="AL86" s="561"/>
      <c r="AM86" s="561"/>
      <c r="AN86" s="561"/>
    </row>
    <row r="87" spans="1:40" ht="30" hidden="1" customHeight="1" outlineLevel="1">
      <c r="A87" s="561"/>
      <c r="D87" s="561"/>
      <c r="E87" s="561"/>
      <c r="F87" s="561"/>
      <c r="G87" s="561"/>
      <c r="H87" s="561"/>
      <c r="I87" s="561"/>
      <c r="J87" s="561"/>
      <c r="K87" s="561"/>
      <c r="L87" s="561"/>
      <c r="M87" s="561"/>
      <c r="N87" s="561"/>
      <c r="O87" s="561"/>
      <c r="P87" s="561"/>
      <c r="Q87" s="561"/>
      <c r="R87" s="561"/>
      <c r="S87" s="561"/>
      <c r="T87" s="561"/>
      <c r="U87" s="561"/>
      <c r="V87" s="561"/>
      <c r="W87" s="561"/>
      <c r="X87" s="561"/>
      <c r="Y87" s="561"/>
      <c r="Z87" s="561"/>
      <c r="AA87" s="561"/>
      <c r="AB87" s="561"/>
      <c r="AC87" s="561"/>
      <c r="AD87" s="561"/>
      <c r="AE87" s="561"/>
      <c r="AF87" s="561"/>
      <c r="AG87" s="561"/>
      <c r="AH87" s="561"/>
      <c r="AI87" s="561"/>
      <c r="AJ87" s="561"/>
      <c r="AK87" s="561"/>
      <c r="AL87" s="561"/>
      <c r="AM87" s="561"/>
      <c r="AN87" s="561"/>
    </row>
    <row r="88" spans="1:40" ht="30" hidden="1" customHeight="1" outlineLevel="1">
      <c r="A88" s="561"/>
      <c r="D88" s="561"/>
      <c r="E88" s="561"/>
      <c r="F88" s="561"/>
      <c r="G88" s="561"/>
      <c r="H88" s="561"/>
      <c r="I88" s="561"/>
      <c r="J88" s="561"/>
      <c r="K88" s="561"/>
      <c r="L88" s="561"/>
      <c r="M88" s="561"/>
      <c r="N88" s="561"/>
      <c r="O88" s="561"/>
      <c r="P88" s="561"/>
      <c r="Q88" s="561"/>
      <c r="R88" s="561"/>
      <c r="S88" s="561"/>
      <c r="T88" s="561"/>
      <c r="U88" s="561"/>
      <c r="V88" s="561"/>
      <c r="W88" s="561"/>
      <c r="X88" s="561"/>
      <c r="Y88" s="561"/>
      <c r="Z88" s="561"/>
      <c r="AA88" s="561"/>
      <c r="AB88" s="561"/>
      <c r="AC88" s="561"/>
      <c r="AD88" s="561"/>
      <c r="AE88" s="561"/>
      <c r="AF88" s="561"/>
      <c r="AG88" s="561"/>
      <c r="AH88" s="561"/>
      <c r="AI88" s="561"/>
      <c r="AJ88" s="561"/>
      <c r="AK88" s="561"/>
      <c r="AL88" s="561"/>
      <c r="AM88" s="561"/>
      <c r="AN88" s="561"/>
    </row>
    <row r="89" spans="1:40" ht="30" hidden="1" customHeight="1" outlineLevel="1" collapsed="1">
      <c r="A89" s="561"/>
      <c r="D89" s="561"/>
      <c r="E89" s="561"/>
      <c r="F89" s="561"/>
      <c r="G89" s="561"/>
      <c r="H89" s="561"/>
      <c r="I89" s="561"/>
      <c r="J89" s="561"/>
      <c r="K89" s="561"/>
      <c r="L89" s="561"/>
      <c r="M89" s="561"/>
      <c r="N89" s="561"/>
      <c r="O89" s="561"/>
      <c r="P89" s="561"/>
      <c r="Q89" s="561"/>
      <c r="R89" s="561"/>
      <c r="S89" s="561"/>
      <c r="T89" s="561"/>
      <c r="U89" s="561"/>
      <c r="V89" s="561"/>
      <c r="W89" s="561"/>
      <c r="X89" s="561"/>
      <c r="Y89" s="561"/>
      <c r="Z89" s="561"/>
      <c r="AA89" s="561"/>
      <c r="AB89" s="561"/>
      <c r="AC89" s="561"/>
      <c r="AD89" s="561"/>
      <c r="AE89" s="561"/>
      <c r="AF89" s="561"/>
      <c r="AG89" s="561"/>
      <c r="AH89" s="561"/>
      <c r="AI89" s="561"/>
      <c r="AJ89" s="561"/>
      <c r="AK89" s="561"/>
      <c r="AL89" s="561"/>
      <c r="AM89" s="561"/>
      <c r="AN89" s="561"/>
    </row>
    <row r="90" spans="1:40" ht="30" hidden="1" customHeight="1" outlineLevel="1">
      <c r="A90" s="561"/>
      <c r="D90" s="561"/>
      <c r="E90" s="561"/>
      <c r="F90" s="561"/>
      <c r="G90" s="561"/>
      <c r="H90" s="561"/>
      <c r="I90" s="561"/>
      <c r="J90" s="561"/>
      <c r="K90" s="561"/>
      <c r="L90" s="561"/>
      <c r="M90" s="561"/>
      <c r="N90" s="561"/>
      <c r="O90" s="561"/>
      <c r="P90" s="561"/>
      <c r="Q90" s="561"/>
      <c r="R90" s="561"/>
      <c r="S90" s="561"/>
      <c r="T90" s="561"/>
      <c r="U90" s="561"/>
      <c r="V90" s="561"/>
      <c r="W90" s="561"/>
      <c r="X90" s="561"/>
      <c r="Y90" s="561"/>
      <c r="Z90" s="561"/>
      <c r="AA90" s="561"/>
      <c r="AB90" s="561"/>
      <c r="AC90" s="561"/>
      <c r="AD90" s="561"/>
      <c r="AE90" s="561"/>
      <c r="AF90" s="561"/>
      <c r="AG90" s="561"/>
      <c r="AH90" s="561"/>
      <c r="AI90" s="561"/>
      <c r="AJ90" s="561"/>
      <c r="AK90" s="561"/>
      <c r="AL90" s="561"/>
      <c r="AM90" s="561"/>
      <c r="AN90" s="561"/>
    </row>
    <row r="91" spans="1:40" ht="30" hidden="1" customHeight="1" outlineLevel="1">
      <c r="A91" s="561"/>
      <c r="D91" s="561"/>
      <c r="E91" s="561"/>
      <c r="F91" s="561"/>
      <c r="G91" s="561"/>
      <c r="H91" s="561"/>
      <c r="I91" s="561"/>
      <c r="J91" s="561"/>
      <c r="K91" s="561"/>
      <c r="L91" s="561"/>
      <c r="M91" s="561"/>
      <c r="N91" s="561"/>
      <c r="O91" s="561"/>
      <c r="P91" s="561"/>
      <c r="Q91" s="561"/>
      <c r="R91" s="561"/>
      <c r="S91" s="561"/>
      <c r="T91" s="561"/>
      <c r="U91" s="561"/>
      <c r="V91" s="561"/>
      <c r="W91" s="561"/>
      <c r="X91" s="561"/>
      <c r="Y91" s="561"/>
      <c r="Z91" s="561"/>
      <c r="AA91" s="561"/>
      <c r="AB91" s="561"/>
      <c r="AC91" s="561"/>
      <c r="AD91" s="561"/>
      <c r="AE91" s="561"/>
      <c r="AF91" s="561"/>
      <c r="AG91" s="561"/>
      <c r="AH91" s="561"/>
      <c r="AI91" s="561"/>
      <c r="AJ91" s="561"/>
      <c r="AK91" s="561"/>
      <c r="AL91" s="561"/>
      <c r="AM91" s="561"/>
      <c r="AN91" s="561"/>
    </row>
    <row r="92" spans="1:40" ht="30" hidden="1" customHeight="1" outlineLevel="1">
      <c r="A92" s="561"/>
      <c r="D92" s="561"/>
      <c r="E92" s="561"/>
      <c r="F92" s="561"/>
      <c r="G92" s="561"/>
      <c r="H92" s="561"/>
      <c r="I92" s="561"/>
      <c r="J92" s="561"/>
      <c r="K92" s="561"/>
      <c r="L92" s="561"/>
      <c r="M92" s="561"/>
      <c r="N92" s="561"/>
      <c r="O92" s="561"/>
      <c r="P92" s="561"/>
      <c r="Q92" s="561"/>
      <c r="R92" s="561"/>
      <c r="S92" s="561"/>
      <c r="T92" s="561"/>
      <c r="U92" s="561"/>
      <c r="V92" s="561"/>
      <c r="W92" s="561"/>
      <c r="X92" s="561"/>
      <c r="Y92" s="561"/>
      <c r="Z92" s="561"/>
      <c r="AA92" s="561"/>
      <c r="AB92" s="561"/>
      <c r="AC92" s="561"/>
      <c r="AD92" s="561"/>
      <c r="AE92" s="561"/>
      <c r="AF92" s="561"/>
      <c r="AG92" s="561"/>
      <c r="AH92" s="561"/>
      <c r="AI92" s="561"/>
      <c r="AJ92" s="561"/>
      <c r="AK92" s="561"/>
      <c r="AL92" s="561"/>
      <c r="AM92" s="561"/>
      <c r="AN92" s="561"/>
    </row>
    <row r="93" spans="1:40" ht="30" hidden="1" customHeight="1" outlineLevel="1">
      <c r="A93" s="561"/>
      <c r="D93" s="561"/>
      <c r="E93" s="561"/>
      <c r="F93" s="561"/>
      <c r="G93" s="561"/>
      <c r="H93" s="561"/>
      <c r="I93" s="561"/>
      <c r="J93" s="561"/>
      <c r="K93" s="561"/>
      <c r="L93" s="561"/>
      <c r="M93" s="561"/>
      <c r="N93" s="561"/>
      <c r="O93" s="561"/>
      <c r="P93" s="561"/>
      <c r="Q93" s="561"/>
      <c r="R93" s="561"/>
      <c r="S93" s="561"/>
      <c r="T93" s="561"/>
      <c r="U93" s="561"/>
      <c r="V93" s="561"/>
      <c r="W93" s="561"/>
      <c r="X93" s="561"/>
      <c r="Y93" s="561"/>
      <c r="Z93" s="561"/>
      <c r="AA93" s="561"/>
      <c r="AB93" s="561"/>
      <c r="AC93" s="561"/>
      <c r="AD93" s="561"/>
      <c r="AE93" s="561"/>
      <c r="AF93" s="561"/>
      <c r="AG93" s="561"/>
      <c r="AH93" s="561"/>
      <c r="AI93" s="561"/>
      <c r="AJ93" s="561"/>
      <c r="AK93" s="561"/>
      <c r="AL93" s="561"/>
      <c r="AM93" s="561"/>
      <c r="AN93" s="561"/>
    </row>
    <row r="94" spans="1:40" ht="30" hidden="1" customHeight="1" outlineLevel="1">
      <c r="A94" s="561"/>
      <c r="D94" s="561"/>
      <c r="E94" s="561"/>
      <c r="F94" s="561"/>
      <c r="G94" s="561"/>
      <c r="H94" s="561"/>
      <c r="I94" s="561"/>
      <c r="J94" s="561"/>
      <c r="K94" s="561"/>
      <c r="L94" s="561"/>
      <c r="M94" s="561"/>
      <c r="N94" s="561"/>
      <c r="O94" s="561"/>
      <c r="P94" s="561"/>
      <c r="Q94" s="561"/>
      <c r="R94" s="561"/>
      <c r="S94" s="561"/>
      <c r="T94" s="561"/>
      <c r="U94" s="561"/>
      <c r="V94" s="561"/>
      <c r="W94" s="561"/>
      <c r="X94" s="561"/>
      <c r="Y94" s="561"/>
      <c r="Z94" s="561"/>
      <c r="AA94" s="561"/>
      <c r="AB94" s="561"/>
      <c r="AC94" s="561"/>
      <c r="AD94" s="561"/>
      <c r="AE94" s="561"/>
      <c r="AF94" s="561"/>
      <c r="AG94" s="561"/>
      <c r="AH94" s="561"/>
      <c r="AI94" s="561"/>
      <c r="AJ94" s="561"/>
      <c r="AK94" s="561"/>
      <c r="AL94" s="561"/>
      <c r="AM94" s="561"/>
      <c r="AN94" s="561"/>
    </row>
    <row r="95" spans="1:40" ht="30" hidden="1" customHeight="1" outlineLevel="1">
      <c r="A95" s="561"/>
      <c r="D95" s="561"/>
      <c r="E95" s="561"/>
      <c r="F95" s="561"/>
      <c r="G95" s="561"/>
      <c r="H95" s="561"/>
      <c r="I95" s="561"/>
      <c r="J95" s="561"/>
      <c r="K95" s="561"/>
      <c r="L95" s="561"/>
      <c r="M95" s="561"/>
      <c r="N95" s="561"/>
      <c r="O95" s="561"/>
      <c r="P95" s="561"/>
      <c r="Q95" s="561"/>
      <c r="R95" s="561"/>
      <c r="S95" s="561"/>
      <c r="T95" s="561"/>
      <c r="U95" s="561"/>
      <c r="V95" s="561"/>
      <c r="W95" s="561"/>
      <c r="X95" s="561"/>
      <c r="Y95" s="561"/>
      <c r="Z95" s="561"/>
      <c r="AA95" s="561"/>
      <c r="AB95" s="561"/>
      <c r="AC95" s="561"/>
      <c r="AD95" s="561"/>
      <c r="AE95" s="561"/>
      <c r="AF95" s="561"/>
      <c r="AG95" s="561"/>
      <c r="AH95" s="561"/>
      <c r="AI95" s="561"/>
      <c r="AJ95" s="561"/>
      <c r="AK95" s="561"/>
      <c r="AL95" s="561"/>
      <c r="AM95" s="561"/>
      <c r="AN95" s="561"/>
    </row>
    <row r="96" spans="1:40" ht="30" hidden="1" customHeight="1" outlineLevel="1">
      <c r="A96" s="561"/>
      <c r="D96" s="561"/>
      <c r="E96" s="561"/>
      <c r="F96" s="561"/>
      <c r="G96" s="561"/>
      <c r="H96" s="561"/>
      <c r="I96" s="561"/>
      <c r="J96" s="561"/>
      <c r="K96" s="561"/>
      <c r="L96" s="561"/>
      <c r="M96" s="561"/>
      <c r="N96" s="561"/>
      <c r="O96" s="561"/>
      <c r="P96" s="561"/>
      <c r="Q96" s="561"/>
      <c r="R96" s="561"/>
      <c r="S96" s="561"/>
      <c r="T96" s="561"/>
      <c r="U96" s="561"/>
      <c r="V96" s="561"/>
      <c r="W96" s="561"/>
      <c r="X96" s="561"/>
      <c r="Y96" s="561"/>
      <c r="Z96" s="561"/>
      <c r="AA96" s="561"/>
      <c r="AB96" s="561"/>
      <c r="AC96" s="561"/>
      <c r="AD96" s="561"/>
      <c r="AE96" s="561"/>
      <c r="AF96" s="561"/>
      <c r="AG96" s="561"/>
      <c r="AH96" s="561"/>
      <c r="AI96" s="561"/>
      <c r="AJ96" s="561"/>
      <c r="AK96" s="561"/>
      <c r="AL96" s="561"/>
      <c r="AM96" s="561"/>
      <c r="AN96" s="561"/>
    </row>
    <row r="97" spans="1:40" ht="30" hidden="1" customHeight="1" outlineLevel="1">
      <c r="A97" s="561"/>
      <c r="D97" s="561"/>
      <c r="E97" s="561"/>
      <c r="F97" s="561"/>
      <c r="G97" s="561"/>
      <c r="H97" s="561"/>
      <c r="I97" s="561"/>
      <c r="J97" s="561"/>
      <c r="K97" s="561"/>
      <c r="L97" s="561"/>
      <c r="M97" s="561"/>
      <c r="N97" s="561"/>
      <c r="O97" s="561"/>
      <c r="P97" s="561"/>
      <c r="Q97" s="561"/>
      <c r="R97" s="561"/>
      <c r="S97" s="561"/>
      <c r="T97" s="561"/>
      <c r="U97" s="561"/>
      <c r="V97" s="561"/>
      <c r="W97" s="561"/>
      <c r="X97" s="561"/>
      <c r="Y97" s="561"/>
      <c r="Z97" s="561"/>
      <c r="AA97" s="561"/>
      <c r="AB97" s="561"/>
      <c r="AC97" s="561"/>
      <c r="AD97" s="561"/>
      <c r="AE97" s="561"/>
      <c r="AF97" s="561"/>
      <c r="AG97" s="561"/>
      <c r="AH97" s="561"/>
      <c r="AI97" s="561"/>
      <c r="AJ97" s="561"/>
      <c r="AK97" s="561"/>
      <c r="AL97" s="561"/>
      <c r="AM97" s="561"/>
      <c r="AN97" s="561"/>
    </row>
    <row r="98" spans="1:40" ht="30" hidden="1" customHeight="1" outlineLevel="1">
      <c r="A98" s="561"/>
      <c r="D98" s="561"/>
      <c r="E98" s="561"/>
      <c r="F98" s="561"/>
      <c r="G98" s="561"/>
      <c r="H98" s="561"/>
      <c r="I98" s="561"/>
      <c r="J98" s="561"/>
      <c r="K98" s="561"/>
      <c r="L98" s="561"/>
      <c r="M98" s="561"/>
      <c r="N98" s="561"/>
      <c r="O98" s="561"/>
      <c r="P98" s="561"/>
      <c r="Q98" s="561"/>
      <c r="R98" s="561"/>
      <c r="S98" s="561"/>
      <c r="T98" s="561"/>
      <c r="U98" s="561"/>
      <c r="V98" s="561"/>
      <c r="W98" s="561"/>
      <c r="X98" s="561"/>
      <c r="Y98" s="561"/>
      <c r="Z98" s="561"/>
      <c r="AA98" s="561"/>
      <c r="AB98" s="561"/>
      <c r="AC98" s="561"/>
      <c r="AD98" s="561"/>
      <c r="AE98" s="561"/>
      <c r="AF98" s="561"/>
      <c r="AG98" s="561"/>
      <c r="AH98" s="561"/>
      <c r="AI98" s="561"/>
      <c r="AJ98" s="561"/>
      <c r="AK98" s="561"/>
      <c r="AL98" s="561"/>
      <c r="AM98" s="561"/>
      <c r="AN98" s="561"/>
    </row>
    <row r="99" spans="1:40" ht="30" hidden="1" customHeight="1" outlineLevel="1" collapsed="1">
      <c r="A99" s="561"/>
      <c r="D99" s="561"/>
      <c r="E99" s="561"/>
      <c r="F99" s="561"/>
      <c r="G99" s="561"/>
      <c r="H99" s="561"/>
      <c r="I99" s="561"/>
      <c r="J99" s="561"/>
      <c r="K99" s="561"/>
      <c r="L99" s="561"/>
      <c r="M99" s="561"/>
      <c r="N99" s="561"/>
      <c r="O99" s="561"/>
      <c r="P99" s="561"/>
      <c r="Q99" s="561"/>
      <c r="R99" s="561"/>
      <c r="S99" s="561"/>
      <c r="T99" s="561"/>
      <c r="U99" s="561"/>
      <c r="V99" s="561"/>
      <c r="W99" s="561"/>
      <c r="X99" s="561"/>
      <c r="Y99" s="561"/>
      <c r="Z99" s="561"/>
      <c r="AA99" s="561"/>
      <c r="AB99" s="561"/>
      <c r="AC99" s="561"/>
      <c r="AD99" s="561"/>
      <c r="AE99" s="561"/>
      <c r="AF99" s="561"/>
      <c r="AG99" s="561"/>
      <c r="AH99" s="561"/>
      <c r="AI99" s="561"/>
      <c r="AJ99" s="561"/>
      <c r="AK99" s="561"/>
      <c r="AL99" s="561"/>
      <c r="AM99" s="561"/>
      <c r="AN99" s="561"/>
    </row>
    <row r="100" spans="1:40" ht="30" hidden="1" customHeight="1" outlineLevel="1">
      <c r="A100" s="561"/>
      <c r="D100" s="561"/>
      <c r="E100" s="561"/>
      <c r="F100" s="561"/>
      <c r="G100" s="561"/>
      <c r="H100" s="561"/>
      <c r="I100" s="561"/>
      <c r="J100" s="561"/>
      <c r="K100" s="561"/>
      <c r="L100" s="561"/>
      <c r="M100" s="561"/>
      <c r="N100" s="561"/>
      <c r="O100" s="561"/>
      <c r="P100" s="561"/>
      <c r="Q100" s="561"/>
      <c r="R100" s="561"/>
      <c r="S100" s="561"/>
      <c r="T100" s="561"/>
      <c r="U100" s="561"/>
      <c r="V100" s="561"/>
      <c r="W100" s="561"/>
      <c r="X100" s="561"/>
      <c r="Y100" s="561"/>
      <c r="Z100" s="561"/>
      <c r="AA100" s="561"/>
      <c r="AB100" s="561"/>
      <c r="AC100" s="561"/>
      <c r="AD100" s="561"/>
      <c r="AE100" s="561"/>
      <c r="AF100" s="561"/>
      <c r="AG100" s="561"/>
      <c r="AH100" s="561"/>
      <c r="AI100" s="561"/>
      <c r="AJ100" s="561"/>
      <c r="AK100" s="561"/>
      <c r="AL100" s="561"/>
      <c r="AM100" s="561"/>
      <c r="AN100" s="561"/>
    </row>
    <row r="101" spans="1:40" ht="30" hidden="1" customHeight="1" outlineLevel="1">
      <c r="A101" s="561"/>
      <c r="D101" s="561"/>
      <c r="E101" s="561"/>
      <c r="F101" s="561"/>
      <c r="G101" s="561"/>
      <c r="H101" s="561"/>
      <c r="I101" s="561"/>
      <c r="J101" s="561"/>
      <c r="K101" s="561"/>
      <c r="L101" s="561"/>
      <c r="M101" s="561"/>
      <c r="N101" s="561"/>
      <c r="O101" s="561"/>
      <c r="P101" s="561"/>
      <c r="Q101" s="561"/>
      <c r="R101" s="561"/>
      <c r="S101" s="561"/>
      <c r="T101" s="561"/>
      <c r="U101" s="561"/>
      <c r="V101" s="561"/>
      <c r="W101" s="561"/>
      <c r="X101" s="561"/>
      <c r="Y101" s="561"/>
      <c r="Z101" s="561"/>
      <c r="AA101" s="561"/>
      <c r="AB101" s="561"/>
      <c r="AC101" s="561"/>
      <c r="AD101" s="561"/>
      <c r="AE101" s="561"/>
      <c r="AF101" s="561"/>
      <c r="AG101" s="561"/>
      <c r="AH101" s="561"/>
      <c r="AI101" s="561"/>
      <c r="AJ101" s="561"/>
      <c r="AK101" s="561"/>
      <c r="AL101" s="561"/>
      <c r="AM101" s="561"/>
      <c r="AN101" s="561"/>
    </row>
    <row r="102" spans="1:40" ht="30" hidden="1" customHeight="1" outlineLevel="1">
      <c r="A102" s="561"/>
      <c r="D102" s="561"/>
      <c r="E102" s="561"/>
      <c r="F102" s="561"/>
      <c r="G102" s="561"/>
      <c r="H102" s="561"/>
      <c r="I102" s="561"/>
      <c r="J102" s="561"/>
      <c r="K102" s="561"/>
      <c r="L102" s="561"/>
      <c r="M102" s="561"/>
      <c r="N102" s="561"/>
      <c r="O102" s="561"/>
      <c r="P102" s="561"/>
      <c r="Q102" s="561"/>
      <c r="R102" s="561"/>
      <c r="S102" s="561"/>
      <c r="T102" s="561"/>
      <c r="U102" s="561"/>
      <c r="V102" s="561"/>
      <c r="W102" s="561"/>
      <c r="X102" s="561"/>
      <c r="Y102" s="561"/>
      <c r="Z102" s="561"/>
      <c r="AA102" s="561"/>
      <c r="AB102" s="561"/>
      <c r="AC102" s="561"/>
      <c r="AD102" s="561"/>
      <c r="AE102" s="561"/>
      <c r="AF102" s="561"/>
      <c r="AG102" s="561"/>
      <c r="AH102" s="561"/>
      <c r="AI102" s="561"/>
      <c r="AJ102" s="561"/>
      <c r="AK102" s="561"/>
      <c r="AL102" s="561"/>
      <c r="AM102" s="561"/>
      <c r="AN102" s="561"/>
    </row>
    <row r="103" spans="1:40" ht="30" hidden="1" customHeight="1" outlineLevel="1">
      <c r="A103" s="561"/>
      <c r="D103" s="561"/>
      <c r="E103" s="561"/>
      <c r="F103" s="561"/>
      <c r="G103" s="561"/>
      <c r="H103" s="561"/>
      <c r="I103" s="561"/>
      <c r="J103" s="561"/>
      <c r="K103" s="561"/>
      <c r="L103" s="561"/>
      <c r="M103" s="561"/>
      <c r="N103" s="561"/>
      <c r="O103" s="561"/>
      <c r="P103" s="561"/>
      <c r="Q103" s="561"/>
      <c r="R103" s="561"/>
      <c r="S103" s="561"/>
      <c r="T103" s="561"/>
      <c r="U103" s="561"/>
      <c r="V103" s="561"/>
      <c r="W103" s="561"/>
      <c r="X103" s="561"/>
      <c r="Y103" s="561"/>
      <c r="Z103" s="561"/>
      <c r="AA103" s="561"/>
      <c r="AB103" s="561"/>
      <c r="AC103" s="561"/>
      <c r="AD103" s="561"/>
      <c r="AE103" s="561"/>
      <c r="AF103" s="561"/>
      <c r="AG103" s="561"/>
      <c r="AH103" s="561"/>
      <c r="AI103" s="561"/>
      <c r="AJ103" s="561"/>
      <c r="AK103" s="561"/>
      <c r="AL103" s="561"/>
      <c r="AM103" s="561"/>
      <c r="AN103" s="561"/>
    </row>
    <row r="104" spans="1:40" ht="30" hidden="1" customHeight="1" outlineLevel="1">
      <c r="A104" s="561"/>
      <c r="B104" s="561"/>
      <c r="C104" s="561"/>
      <c r="D104" s="561"/>
      <c r="E104" s="561"/>
      <c r="F104" s="561"/>
      <c r="G104" s="561"/>
      <c r="H104" s="561"/>
      <c r="I104" s="561"/>
      <c r="J104" s="561"/>
      <c r="K104" s="561"/>
      <c r="L104" s="561"/>
      <c r="M104" s="561"/>
      <c r="N104" s="561"/>
      <c r="O104" s="561"/>
      <c r="P104" s="561"/>
      <c r="Q104" s="561"/>
      <c r="R104" s="561"/>
      <c r="S104" s="561"/>
      <c r="T104" s="561"/>
      <c r="U104" s="561"/>
      <c r="V104" s="561"/>
      <c r="W104" s="561"/>
      <c r="X104" s="561"/>
      <c r="Y104" s="561"/>
      <c r="Z104" s="561"/>
      <c r="AA104" s="561"/>
      <c r="AB104" s="561"/>
      <c r="AC104" s="561"/>
      <c r="AD104" s="561"/>
      <c r="AE104" s="561"/>
      <c r="AF104" s="561"/>
      <c r="AG104" s="561"/>
      <c r="AH104" s="561"/>
      <c r="AI104" s="561"/>
      <c r="AJ104" s="561"/>
      <c r="AK104" s="561"/>
      <c r="AL104" s="561"/>
      <c r="AM104" s="561"/>
      <c r="AN104" s="561"/>
    </row>
    <row r="105" spans="1:40" ht="30" hidden="1" customHeight="1" outlineLevel="1">
      <c r="A105" s="561"/>
      <c r="B105" s="561"/>
      <c r="C105" s="561"/>
      <c r="D105" s="561"/>
      <c r="E105" s="561"/>
      <c r="F105" s="561"/>
      <c r="G105" s="561"/>
      <c r="H105" s="561"/>
      <c r="I105" s="561"/>
      <c r="J105" s="561"/>
      <c r="K105" s="561"/>
      <c r="L105" s="561"/>
      <c r="M105" s="561"/>
      <c r="N105" s="561"/>
      <c r="O105" s="561"/>
      <c r="P105" s="561"/>
      <c r="Q105" s="561"/>
      <c r="R105" s="561"/>
      <c r="S105" s="561"/>
      <c r="T105" s="561"/>
      <c r="U105" s="561"/>
      <c r="V105" s="561"/>
      <c r="W105" s="561"/>
      <c r="X105" s="561"/>
      <c r="Y105" s="561"/>
      <c r="Z105" s="561"/>
      <c r="AA105" s="561"/>
      <c r="AB105" s="561"/>
      <c r="AC105" s="561"/>
      <c r="AD105" s="561"/>
      <c r="AE105" s="561"/>
      <c r="AF105" s="561"/>
      <c r="AG105" s="561"/>
      <c r="AH105" s="561"/>
      <c r="AI105" s="561"/>
      <c r="AJ105" s="561"/>
      <c r="AK105" s="561"/>
      <c r="AL105" s="561"/>
      <c r="AM105" s="561"/>
      <c r="AN105" s="561"/>
    </row>
    <row r="106" spans="1:40" ht="30" hidden="1" customHeight="1" outlineLevel="1">
      <c r="A106" s="561"/>
      <c r="B106" s="561"/>
      <c r="C106" s="561"/>
      <c r="D106" s="561"/>
      <c r="E106" s="561"/>
      <c r="F106" s="561"/>
      <c r="G106" s="561"/>
      <c r="H106" s="561"/>
      <c r="I106" s="561"/>
      <c r="J106" s="561"/>
      <c r="K106" s="561"/>
      <c r="L106" s="561"/>
      <c r="M106" s="561"/>
      <c r="N106" s="561"/>
      <c r="O106" s="561"/>
      <c r="P106" s="561"/>
      <c r="Q106" s="561"/>
      <c r="R106" s="561"/>
      <c r="S106" s="561"/>
      <c r="T106" s="561"/>
      <c r="U106" s="561"/>
      <c r="V106" s="561"/>
      <c r="W106" s="561"/>
      <c r="X106" s="561"/>
      <c r="Y106" s="561"/>
      <c r="Z106" s="561"/>
      <c r="AA106" s="561"/>
      <c r="AB106" s="561"/>
      <c r="AC106" s="561"/>
      <c r="AD106" s="561"/>
      <c r="AE106" s="561"/>
      <c r="AF106" s="561"/>
      <c r="AG106" s="561"/>
      <c r="AH106" s="561"/>
      <c r="AI106" s="561"/>
      <c r="AJ106" s="561"/>
      <c r="AK106" s="561"/>
      <c r="AL106" s="561"/>
      <c r="AM106" s="561"/>
      <c r="AN106" s="561"/>
    </row>
    <row r="107" spans="1:40" ht="30" hidden="1" customHeight="1" outlineLevel="1">
      <c r="A107" s="561"/>
      <c r="B107" s="561"/>
      <c r="C107" s="561"/>
      <c r="D107" s="561"/>
      <c r="E107" s="561"/>
      <c r="F107" s="561"/>
      <c r="G107" s="561"/>
      <c r="H107" s="561"/>
      <c r="I107" s="561"/>
      <c r="J107" s="561"/>
      <c r="K107" s="561"/>
      <c r="L107" s="561"/>
      <c r="M107" s="561"/>
      <c r="N107" s="561"/>
      <c r="O107" s="561"/>
      <c r="P107" s="561"/>
      <c r="Q107" s="561"/>
      <c r="R107" s="561"/>
      <c r="S107" s="561"/>
      <c r="T107" s="561"/>
      <c r="U107" s="561"/>
      <c r="V107" s="561"/>
      <c r="W107" s="561"/>
      <c r="X107" s="561"/>
      <c r="Y107" s="561"/>
      <c r="Z107" s="561"/>
      <c r="AA107" s="561"/>
      <c r="AB107" s="561"/>
      <c r="AC107" s="561"/>
      <c r="AD107" s="561"/>
      <c r="AE107" s="561"/>
      <c r="AF107" s="561"/>
      <c r="AG107" s="561"/>
      <c r="AH107" s="561"/>
      <c r="AI107" s="561"/>
      <c r="AJ107" s="561"/>
      <c r="AK107" s="561"/>
      <c r="AL107" s="561"/>
      <c r="AM107" s="561"/>
      <c r="AN107" s="561"/>
    </row>
    <row r="108" spans="1:40" ht="30" hidden="1" customHeight="1" outlineLevel="1">
      <c r="A108" s="561"/>
      <c r="B108" s="561"/>
      <c r="C108" s="561"/>
      <c r="D108" s="561"/>
      <c r="E108" s="561"/>
      <c r="F108" s="561"/>
      <c r="G108" s="561"/>
      <c r="H108" s="561"/>
      <c r="I108" s="561"/>
      <c r="J108" s="561"/>
      <c r="K108" s="561"/>
      <c r="L108" s="561"/>
      <c r="M108" s="561"/>
      <c r="N108" s="561"/>
      <c r="O108" s="561"/>
      <c r="P108" s="561"/>
      <c r="Q108" s="561"/>
      <c r="R108" s="561"/>
      <c r="S108" s="561"/>
      <c r="T108" s="561"/>
      <c r="U108" s="561"/>
      <c r="V108" s="561"/>
      <c r="W108" s="561"/>
      <c r="X108" s="561"/>
      <c r="Y108" s="561"/>
      <c r="Z108" s="561"/>
      <c r="AA108" s="561"/>
      <c r="AB108" s="561"/>
      <c r="AC108" s="561"/>
      <c r="AD108" s="561"/>
      <c r="AE108" s="561"/>
      <c r="AF108" s="561"/>
      <c r="AG108" s="561"/>
      <c r="AH108" s="561"/>
      <c r="AI108" s="561"/>
      <c r="AJ108" s="561"/>
      <c r="AK108" s="561"/>
      <c r="AL108" s="561"/>
      <c r="AM108" s="561"/>
      <c r="AN108" s="561"/>
    </row>
    <row r="109" spans="1:40" ht="30" hidden="1" customHeight="1" outlineLevel="1">
      <c r="A109" s="561"/>
      <c r="B109" s="561"/>
      <c r="C109" s="561"/>
      <c r="D109" s="561"/>
      <c r="E109" s="561"/>
      <c r="F109" s="561"/>
      <c r="G109" s="561"/>
      <c r="H109" s="561"/>
      <c r="I109" s="561"/>
      <c r="J109" s="561"/>
      <c r="K109" s="561"/>
      <c r="L109" s="561"/>
      <c r="M109" s="561"/>
      <c r="N109" s="561"/>
      <c r="O109" s="561"/>
      <c r="P109" s="561"/>
      <c r="Q109" s="561"/>
      <c r="R109" s="561"/>
      <c r="S109" s="561"/>
      <c r="T109" s="561"/>
      <c r="U109" s="561"/>
      <c r="V109" s="561"/>
      <c r="W109" s="561"/>
      <c r="X109" s="561"/>
      <c r="Y109" s="561"/>
      <c r="Z109" s="561"/>
      <c r="AA109" s="561"/>
      <c r="AB109" s="561"/>
      <c r="AC109" s="561"/>
      <c r="AD109" s="561"/>
      <c r="AE109" s="561"/>
      <c r="AF109" s="561"/>
      <c r="AG109" s="561"/>
      <c r="AH109" s="561"/>
      <c r="AI109" s="561"/>
      <c r="AJ109" s="561"/>
      <c r="AK109" s="561"/>
      <c r="AL109" s="561"/>
      <c r="AM109" s="561"/>
      <c r="AN109" s="561"/>
    </row>
    <row r="110" spans="1:40" ht="30" hidden="1" customHeight="1" outlineLevel="1">
      <c r="A110" s="561"/>
      <c r="B110" s="561"/>
      <c r="C110" s="561"/>
      <c r="D110" s="561"/>
      <c r="E110" s="561"/>
      <c r="F110" s="561"/>
      <c r="G110" s="561"/>
      <c r="H110" s="561"/>
      <c r="I110" s="561"/>
      <c r="J110" s="561"/>
      <c r="K110" s="561"/>
      <c r="L110" s="561"/>
      <c r="M110" s="561"/>
      <c r="N110" s="561"/>
      <c r="O110" s="561"/>
      <c r="P110" s="561"/>
      <c r="Q110" s="561"/>
      <c r="R110" s="561"/>
      <c r="S110" s="561"/>
      <c r="T110" s="561"/>
      <c r="U110" s="561"/>
      <c r="V110" s="561"/>
      <c r="W110" s="561"/>
      <c r="X110" s="561"/>
      <c r="Y110" s="561"/>
      <c r="Z110" s="561"/>
      <c r="AA110" s="561"/>
      <c r="AB110" s="561"/>
      <c r="AC110" s="561"/>
      <c r="AD110" s="561"/>
      <c r="AE110" s="561"/>
      <c r="AF110" s="561"/>
      <c r="AG110" s="561"/>
      <c r="AH110" s="561"/>
      <c r="AI110" s="561"/>
      <c r="AJ110" s="561"/>
      <c r="AK110" s="561"/>
      <c r="AL110" s="561"/>
      <c r="AM110" s="561"/>
      <c r="AN110" s="561"/>
    </row>
    <row r="111" spans="1:40" ht="30" hidden="1" customHeight="1" outlineLevel="1">
      <c r="A111" s="561"/>
      <c r="B111" s="561"/>
      <c r="C111" s="561"/>
      <c r="D111" s="561"/>
      <c r="E111" s="561"/>
      <c r="F111" s="561"/>
      <c r="G111" s="561"/>
      <c r="H111" s="561"/>
      <c r="I111" s="561"/>
      <c r="J111" s="561"/>
      <c r="K111" s="561"/>
      <c r="L111" s="561"/>
      <c r="M111" s="561"/>
      <c r="N111" s="561"/>
      <c r="O111" s="561"/>
      <c r="P111" s="561"/>
      <c r="Q111" s="561"/>
      <c r="R111" s="561"/>
      <c r="S111" s="561"/>
      <c r="T111" s="561"/>
      <c r="U111" s="561"/>
      <c r="V111" s="561"/>
      <c r="W111" s="561"/>
      <c r="X111" s="561"/>
      <c r="Y111" s="561"/>
      <c r="Z111" s="561"/>
      <c r="AA111" s="561"/>
      <c r="AB111" s="561"/>
      <c r="AC111" s="561"/>
      <c r="AD111" s="561"/>
      <c r="AE111" s="561"/>
      <c r="AF111" s="561"/>
      <c r="AG111" s="561"/>
      <c r="AH111" s="561"/>
      <c r="AI111" s="561"/>
      <c r="AJ111" s="561"/>
      <c r="AK111" s="561"/>
      <c r="AL111" s="561"/>
      <c r="AM111" s="561"/>
      <c r="AN111" s="561"/>
    </row>
    <row r="112" spans="1:40" ht="30" hidden="1" customHeight="1" outlineLevel="1">
      <c r="A112" s="561"/>
      <c r="B112" s="561"/>
      <c r="C112" s="561"/>
      <c r="D112" s="561"/>
      <c r="E112" s="561"/>
      <c r="F112" s="561"/>
      <c r="G112" s="561"/>
      <c r="H112" s="561"/>
      <c r="I112" s="561"/>
      <c r="J112" s="561"/>
      <c r="K112" s="561"/>
      <c r="L112" s="561"/>
      <c r="M112" s="561"/>
      <c r="N112" s="561"/>
      <c r="O112" s="561"/>
      <c r="P112" s="561"/>
      <c r="Q112" s="561"/>
      <c r="R112" s="561"/>
      <c r="S112" s="561"/>
      <c r="T112" s="561"/>
      <c r="U112" s="561"/>
      <c r="V112" s="561"/>
      <c r="W112" s="561"/>
      <c r="X112" s="561"/>
      <c r="Y112" s="561"/>
      <c r="Z112" s="561"/>
      <c r="AA112" s="561"/>
      <c r="AB112" s="561"/>
      <c r="AC112" s="561"/>
      <c r="AD112" s="561"/>
      <c r="AE112" s="561"/>
      <c r="AF112" s="561"/>
      <c r="AG112" s="561"/>
      <c r="AH112" s="561"/>
      <c r="AI112" s="561"/>
      <c r="AJ112" s="561"/>
      <c r="AK112" s="561"/>
      <c r="AL112" s="561"/>
      <c r="AM112" s="561"/>
      <c r="AN112" s="561"/>
    </row>
    <row r="113" spans="1:40" ht="30" hidden="1" customHeight="1" outlineLevel="1">
      <c r="A113" s="561"/>
      <c r="B113" s="561"/>
      <c r="C113" s="561"/>
      <c r="D113" s="561"/>
      <c r="E113" s="561"/>
      <c r="F113" s="561"/>
      <c r="G113" s="561"/>
      <c r="H113" s="561"/>
      <c r="I113" s="561"/>
      <c r="J113" s="561"/>
      <c r="K113" s="561"/>
      <c r="L113" s="561"/>
      <c r="M113" s="561"/>
      <c r="N113" s="561"/>
      <c r="O113" s="561"/>
      <c r="P113" s="561"/>
      <c r="Q113" s="561"/>
      <c r="R113" s="561"/>
      <c r="S113" s="561"/>
      <c r="T113" s="561"/>
      <c r="U113" s="561"/>
      <c r="V113" s="561"/>
      <c r="W113" s="561"/>
      <c r="X113" s="561"/>
      <c r="Y113" s="561"/>
      <c r="Z113" s="561"/>
      <c r="AA113" s="561"/>
      <c r="AB113" s="561"/>
      <c r="AC113" s="561"/>
      <c r="AD113" s="561"/>
      <c r="AE113" s="561"/>
      <c r="AF113" s="561"/>
      <c r="AG113" s="561"/>
      <c r="AH113" s="561"/>
      <c r="AI113" s="561"/>
      <c r="AJ113" s="561"/>
      <c r="AK113" s="561"/>
      <c r="AL113" s="561"/>
      <c r="AM113" s="561"/>
      <c r="AN113" s="561"/>
    </row>
    <row r="114" spans="1:40" ht="30" hidden="1" customHeight="1" outlineLevel="1">
      <c r="A114" s="561"/>
      <c r="B114" s="561"/>
      <c r="C114" s="561"/>
      <c r="D114" s="561"/>
      <c r="E114" s="561"/>
      <c r="F114" s="561"/>
      <c r="G114" s="561"/>
      <c r="H114" s="561"/>
      <c r="I114" s="561"/>
      <c r="J114" s="561"/>
      <c r="K114" s="561"/>
      <c r="L114" s="561"/>
      <c r="M114" s="561"/>
      <c r="N114" s="561"/>
      <c r="O114" s="561"/>
      <c r="P114" s="561"/>
      <c r="Q114" s="561"/>
      <c r="R114" s="561"/>
      <c r="S114" s="561"/>
      <c r="T114" s="561"/>
      <c r="U114" s="561"/>
      <c r="V114" s="561"/>
      <c r="W114" s="561"/>
      <c r="X114" s="561"/>
      <c r="Y114" s="561"/>
      <c r="Z114" s="561"/>
      <c r="AA114" s="561"/>
      <c r="AB114" s="561"/>
      <c r="AC114" s="561"/>
      <c r="AD114" s="561"/>
      <c r="AE114" s="561"/>
      <c r="AF114" s="561"/>
      <c r="AG114" s="561"/>
      <c r="AH114" s="561"/>
      <c r="AI114" s="561"/>
      <c r="AJ114" s="561"/>
      <c r="AK114" s="561"/>
      <c r="AL114" s="561"/>
      <c r="AM114" s="561"/>
      <c r="AN114" s="561"/>
    </row>
    <row r="115" spans="1:40" ht="30" hidden="1" customHeight="1" outlineLevel="1">
      <c r="A115" s="561"/>
      <c r="B115" s="561"/>
      <c r="C115" s="561"/>
      <c r="D115" s="561"/>
      <c r="E115" s="561"/>
      <c r="F115" s="561"/>
      <c r="G115" s="561"/>
      <c r="H115" s="561"/>
      <c r="I115" s="561"/>
      <c r="J115" s="561"/>
      <c r="K115" s="561"/>
      <c r="L115" s="561"/>
      <c r="M115" s="561"/>
      <c r="N115" s="561"/>
      <c r="O115" s="561"/>
      <c r="P115" s="561"/>
      <c r="Q115" s="561"/>
      <c r="R115" s="561"/>
      <c r="S115" s="561"/>
      <c r="T115" s="561"/>
      <c r="U115" s="561"/>
      <c r="V115" s="561"/>
      <c r="W115" s="561"/>
      <c r="X115" s="561"/>
      <c r="Y115" s="561"/>
      <c r="Z115" s="561"/>
      <c r="AA115" s="561"/>
      <c r="AB115" s="561"/>
      <c r="AC115" s="561"/>
      <c r="AD115" s="561"/>
      <c r="AE115" s="561"/>
      <c r="AF115" s="561"/>
      <c r="AG115" s="561"/>
      <c r="AH115" s="561"/>
      <c r="AI115" s="561"/>
      <c r="AJ115" s="561"/>
      <c r="AK115" s="561"/>
      <c r="AL115" s="561"/>
      <c r="AM115" s="561"/>
      <c r="AN115" s="561"/>
    </row>
    <row r="116" spans="1:40" ht="30" hidden="1" customHeight="1" outlineLevel="1">
      <c r="A116" s="561"/>
      <c r="B116" s="561"/>
      <c r="C116" s="561"/>
      <c r="D116" s="561"/>
      <c r="E116" s="561"/>
      <c r="F116" s="561"/>
      <c r="G116" s="561"/>
      <c r="H116" s="561"/>
      <c r="I116" s="561"/>
      <c r="J116" s="561"/>
      <c r="K116" s="561"/>
      <c r="L116" s="561"/>
      <c r="M116" s="561"/>
      <c r="N116" s="561"/>
      <c r="O116" s="561"/>
      <c r="P116" s="561"/>
      <c r="Q116" s="561"/>
      <c r="R116" s="561"/>
      <c r="S116" s="561"/>
      <c r="T116" s="561"/>
      <c r="U116" s="561"/>
      <c r="V116" s="561"/>
      <c r="W116" s="561"/>
      <c r="X116" s="561"/>
      <c r="Y116" s="561"/>
      <c r="Z116" s="561"/>
      <c r="AA116" s="561"/>
      <c r="AB116" s="561"/>
      <c r="AC116" s="561"/>
      <c r="AD116" s="561"/>
      <c r="AE116" s="561"/>
      <c r="AF116" s="561"/>
      <c r="AG116" s="561"/>
      <c r="AH116" s="561"/>
      <c r="AI116" s="561"/>
      <c r="AJ116" s="561"/>
      <c r="AK116" s="561"/>
      <c r="AL116" s="561"/>
      <c r="AM116" s="561"/>
      <c r="AN116" s="561"/>
    </row>
    <row r="117" spans="1:40" ht="30" hidden="1" customHeight="1" outlineLevel="1">
      <c r="A117" s="561"/>
      <c r="B117" s="561"/>
      <c r="C117" s="561"/>
      <c r="D117" s="561"/>
      <c r="E117" s="561"/>
      <c r="F117" s="561"/>
      <c r="G117" s="561"/>
      <c r="H117" s="561"/>
      <c r="I117" s="561"/>
      <c r="J117" s="561"/>
      <c r="K117" s="561"/>
      <c r="L117" s="561"/>
      <c r="M117" s="561"/>
      <c r="N117" s="561"/>
      <c r="O117" s="561"/>
      <c r="P117" s="561"/>
      <c r="Q117" s="561"/>
      <c r="R117" s="561"/>
      <c r="S117" s="561"/>
      <c r="T117" s="561"/>
      <c r="U117" s="561"/>
      <c r="V117" s="561"/>
      <c r="W117" s="561"/>
      <c r="X117" s="561"/>
      <c r="Y117" s="561"/>
      <c r="Z117" s="561"/>
      <c r="AA117" s="561"/>
      <c r="AB117" s="561"/>
      <c r="AC117" s="561"/>
      <c r="AD117" s="561"/>
      <c r="AE117" s="561"/>
      <c r="AF117" s="561"/>
      <c r="AG117" s="561"/>
      <c r="AH117" s="561"/>
      <c r="AI117" s="561"/>
      <c r="AJ117" s="561"/>
      <c r="AK117" s="561"/>
      <c r="AL117" s="561"/>
      <c r="AM117" s="561"/>
      <c r="AN117" s="561"/>
    </row>
    <row r="118" spans="1:40" ht="30" hidden="1" customHeight="1" outlineLevel="1">
      <c r="A118" s="561"/>
      <c r="B118" s="561"/>
      <c r="C118" s="561"/>
      <c r="D118" s="561"/>
      <c r="E118" s="561"/>
      <c r="F118" s="561"/>
      <c r="G118" s="561"/>
      <c r="H118" s="561"/>
      <c r="I118" s="561"/>
      <c r="J118" s="561"/>
      <c r="K118" s="561"/>
      <c r="L118" s="561"/>
      <c r="M118" s="561"/>
      <c r="N118" s="561"/>
      <c r="O118" s="561"/>
      <c r="P118" s="561"/>
      <c r="Q118" s="561"/>
      <c r="R118" s="561"/>
      <c r="S118" s="561"/>
      <c r="T118" s="561"/>
      <c r="U118" s="561"/>
      <c r="V118" s="561"/>
      <c r="W118" s="561"/>
      <c r="X118" s="561"/>
      <c r="Y118" s="561"/>
      <c r="Z118" s="561"/>
      <c r="AA118" s="561"/>
      <c r="AB118" s="561"/>
      <c r="AC118" s="561"/>
      <c r="AD118" s="561"/>
      <c r="AE118" s="561"/>
      <c r="AF118" s="561"/>
      <c r="AG118" s="561"/>
      <c r="AH118" s="561"/>
      <c r="AI118" s="561"/>
      <c r="AJ118" s="561"/>
      <c r="AK118" s="561"/>
      <c r="AL118" s="561"/>
      <c r="AM118" s="561"/>
      <c r="AN118" s="561"/>
    </row>
    <row r="119" spans="1:40" ht="30" hidden="1" customHeight="1" outlineLevel="1">
      <c r="A119" s="561"/>
      <c r="B119" s="561"/>
      <c r="C119" s="561"/>
      <c r="D119" s="561"/>
      <c r="E119" s="561"/>
      <c r="F119" s="561"/>
      <c r="G119" s="561"/>
      <c r="H119" s="561"/>
      <c r="I119" s="561"/>
      <c r="J119" s="561"/>
      <c r="K119" s="561"/>
      <c r="L119" s="561"/>
      <c r="M119" s="561"/>
      <c r="N119" s="561"/>
      <c r="O119" s="561"/>
      <c r="P119" s="561"/>
      <c r="Q119" s="561"/>
      <c r="R119" s="561"/>
      <c r="S119" s="561"/>
      <c r="T119" s="561"/>
      <c r="U119" s="561"/>
      <c r="V119" s="561"/>
      <c r="W119" s="561"/>
      <c r="X119" s="561"/>
      <c r="Y119" s="561"/>
      <c r="Z119" s="561"/>
      <c r="AA119" s="561"/>
      <c r="AB119" s="561"/>
      <c r="AC119" s="561"/>
      <c r="AD119" s="561"/>
      <c r="AE119" s="561"/>
      <c r="AF119" s="561"/>
      <c r="AG119" s="561"/>
      <c r="AH119" s="561"/>
      <c r="AI119" s="561"/>
      <c r="AJ119" s="561"/>
      <c r="AK119" s="561"/>
      <c r="AL119" s="561"/>
      <c r="AM119" s="561"/>
      <c r="AN119" s="561"/>
    </row>
    <row r="120" spans="1:40" ht="30" hidden="1" customHeight="1" outlineLevel="1">
      <c r="A120" s="561"/>
      <c r="B120" s="561"/>
      <c r="C120" s="561"/>
      <c r="D120" s="561"/>
      <c r="E120" s="561"/>
      <c r="F120" s="561"/>
      <c r="G120" s="561"/>
      <c r="H120" s="561"/>
      <c r="I120" s="561"/>
      <c r="J120" s="561"/>
      <c r="K120" s="561"/>
      <c r="L120" s="561"/>
      <c r="M120" s="561"/>
      <c r="N120" s="561"/>
      <c r="O120" s="561"/>
      <c r="P120" s="561"/>
      <c r="Q120" s="561"/>
      <c r="R120" s="561"/>
      <c r="S120" s="561"/>
      <c r="T120" s="561"/>
      <c r="U120" s="561"/>
      <c r="V120" s="561"/>
      <c r="W120" s="561"/>
      <c r="X120" s="561"/>
      <c r="Y120" s="561"/>
      <c r="Z120" s="561"/>
      <c r="AA120" s="561"/>
      <c r="AB120" s="561"/>
      <c r="AC120" s="561"/>
      <c r="AD120" s="561"/>
      <c r="AE120" s="561"/>
      <c r="AF120" s="561"/>
      <c r="AG120" s="561"/>
      <c r="AH120" s="561"/>
      <c r="AI120" s="561"/>
      <c r="AJ120" s="561"/>
      <c r="AK120" s="561"/>
      <c r="AL120" s="561"/>
      <c r="AM120" s="561"/>
      <c r="AN120" s="561"/>
    </row>
    <row r="121" spans="1:40" ht="30" hidden="1" customHeight="1" outlineLevel="1">
      <c r="A121" s="561"/>
      <c r="B121" s="561"/>
      <c r="C121" s="561"/>
      <c r="D121" s="561"/>
      <c r="E121" s="561"/>
      <c r="F121" s="561"/>
      <c r="G121" s="561"/>
      <c r="H121" s="561"/>
      <c r="I121" s="561"/>
      <c r="J121" s="561"/>
      <c r="K121" s="561"/>
      <c r="L121" s="561"/>
      <c r="M121" s="561"/>
      <c r="N121" s="561"/>
      <c r="O121" s="561"/>
      <c r="P121" s="561"/>
      <c r="Q121" s="561"/>
      <c r="R121" s="561"/>
      <c r="S121" s="561"/>
      <c r="T121" s="561"/>
      <c r="U121" s="561"/>
      <c r="V121" s="561"/>
      <c r="W121" s="561"/>
      <c r="X121" s="561"/>
      <c r="Y121" s="561"/>
      <c r="Z121" s="561"/>
      <c r="AA121" s="561"/>
      <c r="AB121" s="561"/>
      <c r="AC121" s="561"/>
      <c r="AD121" s="561"/>
      <c r="AE121" s="561"/>
      <c r="AF121" s="561"/>
      <c r="AG121" s="561"/>
      <c r="AH121" s="561"/>
      <c r="AI121" s="561"/>
      <c r="AJ121" s="561"/>
      <c r="AK121" s="561"/>
      <c r="AL121" s="561"/>
      <c r="AM121" s="561"/>
      <c r="AN121" s="561"/>
    </row>
    <row r="122" spans="1:40" ht="30" hidden="1" customHeight="1" outlineLevel="1" collapsed="1">
      <c r="A122" s="561"/>
      <c r="B122" s="561"/>
      <c r="C122" s="561"/>
      <c r="D122" s="561"/>
      <c r="E122" s="561"/>
      <c r="F122" s="561"/>
      <c r="G122" s="561"/>
      <c r="H122" s="561"/>
      <c r="I122" s="561"/>
      <c r="J122" s="561"/>
      <c r="K122" s="561"/>
      <c r="L122" s="561"/>
      <c r="M122" s="561"/>
      <c r="N122" s="561"/>
      <c r="O122" s="561"/>
      <c r="P122" s="561"/>
      <c r="Q122" s="561"/>
      <c r="R122" s="561"/>
      <c r="S122" s="561"/>
      <c r="T122" s="561"/>
      <c r="U122" s="561"/>
      <c r="V122" s="561"/>
      <c r="W122" s="561"/>
      <c r="X122" s="561"/>
      <c r="Y122" s="561"/>
      <c r="Z122" s="561"/>
      <c r="AA122" s="561"/>
      <c r="AB122" s="561"/>
      <c r="AC122" s="561"/>
      <c r="AD122" s="561"/>
      <c r="AE122" s="561"/>
      <c r="AF122" s="561"/>
      <c r="AG122" s="561"/>
      <c r="AH122" s="561"/>
      <c r="AI122" s="561"/>
      <c r="AJ122" s="561"/>
      <c r="AK122" s="561"/>
      <c r="AL122" s="561"/>
      <c r="AM122" s="561"/>
      <c r="AN122" s="561"/>
    </row>
    <row r="123" spans="1:40" ht="30" hidden="1" customHeight="1" outlineLevel="1">
      <c r="A123" s="561"/>
      <c r="B123" s="561"/>
      <c r="C123" s="561"/>
      <c r="D123" s="561"/>
      <c r="E123" s="561"/>
      <c r="F123" s="561"/>
      <c r="G123" s="561"/>
      <c r="H123" s="561"/>
      <c r="I123" s="561"/>
      <c r="J123" s="561"/>
      <c r="K123" s="561"/>
      <c r="L123" s="561"/>
      <c r="M123" s="561"/>
      <c r="N123" s="561"/>
      <c r="O123" s="561"/>
      <c r="P123" s="561"/>
      <c r="Q123" s="561"/>
      <c r="R123" s="561"/>
      <c r="S123" s="561"/>
      <c r="T123" s="561"/>
      <c r="U123" s="561"/>
      <c r="V123" s="561"/>
      <c r="W123" s="561"/>
      <c r="X123" s="561"/>
      <c r="Y123" s="561"/>
      <c r="Z123" s="561"/>
      <c r="AA123" s="561"/>
      <c r="AB123" s="561"/>
      <c r="AC123" s="561"/>
      <c r="AD123" s="561"/>
      <c r="AE123" s="561"/>
      <c r="AF123" s="561"/>
      <c r="AG123" s="561"/>
      <c r="AH123" s="561"/>
      <c r="AI123" s="561"/>
      <c r="AJ123" s="561"/>
      <c r="AK123" s="561"/>
      <c r="AL123" s="561"/>
      <c r="AM123" s="561"/>
      <c r="AN123" s="561"/>
    </row>
    <row r="124" spans="1:40" ht="30" hidden="1" customHeight="1" outlineLevel="1">
      <c r="A124" s="561"/>
      <c r="B124" s="561"/>
      <c r="C124" s="561"/>
      <c r="D124" s="561"/>
      <c r="E124" s="561"/>
      <c r="F124" s="561"/>
      <c r="G124" s="561"/>
      <c r="H124" s="561"/>
      <c r="I124" s="561"/>
      <c r="J124" s="561"/>
      <c r="K124" s="561"/>
      <c r="L124" s="561"/>
      <c r="M124" s="561"/>
      <c r="N124" s="561"/>
      <c r="O124" s="561"/>
      <c r="P124" s="561"/>
      <c r="Q124" s="561"/>
      <c r="R124" s="561"/>
      <c r="S124" s="561"/>
      <c r="T124" s="561"/>
      <c r="U124" s="561"/>
      <c r="V124" s="561"/>
      <c r="W124" s="561"/>
      <c r="X124" s="561"/>
      <c r="Y124" s="561"/>
      <c r="Z124" s="561"/>
      <c r="AA124" s="561"/>
      <c r="AB124" s="561"/>
      <c r="AC124" s="561"/>
      <c r="AD124" s="561"/>
      <c r="AE124" s="561"/>
      <c r="AF124" s="561"/>
      <c r="AG124" s="561"/>
      <c r="AH124" s="561"/>
      <c r="AI124" s="561"/>
      <c r="AJ124" s="561"/>
      <c r="AK124" s="561"/>
      <c r="AL124" s="561"/>
      <c r="AM124" s="561"/>
      <c r="AN124" s="561"/>
    </row>
    <row r="125" spans="1:40" ht="30" hidden="1" customHeight="1" outlineLevel="1">
      <c r="A125" s="561"/>
      <c r="B125" s="561"/>
      <c r="D125" s="561"/>
      <c r="E125" s="561"/>
      <c r="F125" s="561"/>
      <c r="G125" s="561"/>
      <c r="H125" s="561"/>
      <c r="I125" s="561"/>
      <c r="J125" s="561"/>
      <c r="K125" s="561"/>
      <c r="L125" s="561"/>
      <c r="M125" s="561"/>
      <c r="N125" s="561"/>
      <c r="O125" s="561"/>
      <c r="P125" s="561"/>
      <c r="Q125" s="561"/>
      <c r="R125" s="561"/>
      <c r="S125" s="561"/>
      <c r="T125" s="561"/>
      <c r="U125" s="561"/>
      <c r="V125" s="561"/>
      <c r="W125" s="561"/>
      <c r="X125" s="561"/>
      <c r="Y125" s="561"/>
      <c r="Z125" s="561"/>
      <c r="AA125" s="561"/>
      <c r="AB125" s="561"/>
      <c r="AC125" s="561"/>
      <c r="AD125" s="561"/>
      <c r="AE125" s="561"/>
      <c r="AF125" s="561"/>
      <c r="AG125" s="561"/>
      <c r="AH125" s="561"/>
      <c r="AI125" s="561"/>
      <c r="AJ125" s="561"/>
      <c r="AK125" s="561"/>
      <c r="AL125" s="561"/>
      <c r="AM125" s="561"/>
      <c r="AN125" s="561"/>
    </row>
    <row r="126" spans="1:40" ht="30" hidden="1" customHeight="1" outlineLevel="1">
      <c r="A126" s="561"/>
      <c r="B126" s="561"/>
      <c r="C126" s="561"/>
      <c r="D126" s="561"/>
      <c r="E126" s="561"/>
      <c r="F126" s="561"/>
      <c r="G126" s="561"/>
      <c r="H126" s="561"/>
      <c r="I126" s="561"/>
      <c r="J126" s="561"/>
      <c r="K126" s="561"/>
      <c r="L126" s="561"/>
      <c r="M126" s="561"/>
      <c r="N126" s="561"/>
      <c r="O126" s="561"/>
      <c r="P126" s="561"/>
      <c r="Q126" s="561"/>
      <c r="R126" s="561"/>
      <c r="S126" s="561"/>
      <c r="T126" s="561"/>
      <c r="U126" s="561"/>
      <c r="V126" s="561"/>
      <c r="W126" s="561"/>
      <c r="X126" s="561"/>
      <c r="Y126" s="561"/>
      <c r="Z126" s="561"/>
      <c r="AA126" s="561"/>
      <c r="AB126" s="561"/>
      <c r="AC126" s="561"/>
      <c r="AD126" s="561"/>
      <c r="AE126" s="561"/>
      <c r="AF126" s="561"/>
      <c r="AG126" s="561"/>
      <c r="AH126" s="561"/>
      <c r="AI126" s="561"/>
      <c r="AJ126" s="561"/>
      <c r="AK126" s="561"/>
      <c r="AL126" s="561"/>
      <c r="AM126" s="561"/>
      <c r="AN126" s="561"/>
    </row>
    <row r="127" spans="1:40" ht="30" hidden="1" customHeight="1" outlineLevel="1">
      <c r="A127" s="561"/>
      <c r="B127" s="561"/>
      <c r="C127" s="561"/>
      <c r="D127" s="561"/>
      <c r="E127" s="561"/>
      <c r="F127" s="561"/>
      <c r="G127" s="561"/>
      <c r="H127" s="561"/>
      <c r="I127" s="561"/>
      <c r="J127" s="561"/>
      <c r="K127" s="561"/>
      <c r="L127" s="561"/>
      <c r="M127" s="561"/>
      <c r="N127" s="561"/>
      <c r="O127" s="561"/>
      <c r="P127" s="561"/>
      <c r="Q127" s="561"/>
      <c r="R127" s="561"/>
      <c r="S127" s="561"/>
      <c r="T127" s="561"/>
      <c r="U127" s="561"/>
      <c r="V127" s="561"/>
      <c r="W127" s="561"/>
      <c r="X127" s="561"/>
      <c r="Y127" s="561"/>
      <c r="Z127" s="561"/>
      <c r="AA127" s="561"/>
      <c r="AB127" s="561"/>
      <c r="AC127" s="561"/>
      <c r="AD127" s="561"/>
      <c r="AE127" s="561"/>
      <c r="AF127" s="561"/>
      <c r="AG127" s="561"/>
      <c r="AH127" s="561"/>
      <c r="AI127" s="561"/>
      <c r="AJ127" s="561"/>
      <c r="AK127" s="561"/>
      <c r="AL127" s="561"/>
      <c r="AM127" s="561"/>
      <c r="AN127" s="561"/>
    </row>
    <row r="128" spans="1:40" ht="30" hidden="1" customHeight="1" outlineLevel="1" collapsed="1">
      <c r="A128" s="561"/>
      <c r="B128" s="561"/>
      <c r="C128" s="561"/>
      <c r="D128" s="561"/>
      <c r="E128" s="561"/>
      <c r="F128" s="561"/>
      <c r="G128" s="561"/>
      <c r="H128" s="561"/>
      <c r="I128" s="561"/>
      <c r="J128" s="561"/>
      <c r="K128" s="561"/>
      <c r="L128" s="561"/>
      <c r="M128" s="561"/>
      <c r="N128" s="561"/>
      <c r="O128" s="561"/>
      <c r="P128" s="561"/>
      <c r="Q128" s="561"/>
      <c r="R128" s="561"/>
      <c r="S128" s="561"/>
      <c r="T128" s="561"/>
      <c r="U128" s="561"/>
      <c r="V128" s="561"/>
      <c r="W128" s="561"/>
      <c r="X128" s="561"/>
      <c r="Y128" s="561"/>
      <c r="Z128" s="561"/>
      <c r="AA128" s="561"/>
      <c r="AB128" s="561"/>
      <c r="AC128" s="561"/>
      <c r="AD128" s="561"/>
      <c r="AE128" s="561"/>
      <c r="AF128" s="561"/>
      <c r="AG128" s="561"/>
      <c r="AH128" s="561"/>
      <c r="AI128" s="561"/>
      <c r="AJ128" s="561"/>
      <c r="AK128" s="561"/>
      <c r="AL128" s="561"/>
      <c r="AM128" s="561"/>
      <c r="AN128" s="561"/>
    </row>
    <row r="129" spans="1:40" ht="30" hidden="1" customHeight="1" outlineLevel="1">
      <c r="A129" s="561"/>
      <c r="B129" s="561"/>
      <c r="C129" s="561"/>
      <c r="D129" s="561"/>
      <c r="E129" s="561"/>
      <c r="F129" s="561"/>
      <c r="G129" s="561"/>
      <c r="H129" s="561"/>
      <c r="I129" s="561"/>
      <c r="J129" s="561"/>
      <c r="K129" s="561"/>
      <c r="L129" s="561"/>
      <c r="M129" s="561"/>
      <c r="N129" s="561"/>
      <c r="O129" s="561"/>
      <c r="P129" s="561"/>
      <c r="Q129" s="561"/>
      <c r="R129" s="561"/>
      <c r="S129" s="561"/>
      <c r="T129" s="561"/>
      <c r="U129" s="561"/>
      <c r="V129" s="561"/>
      <c r="W129" s="561"/>
      <c r="X129" s="561"/>
      <c r="Y129" s="561"/>
      <c r="Z129" s="561"/>
      <c r="AA129" s="561"/>
      <c r="AB129" s="561"/>
      <c r="AC129" s="561"/>
      <c r="AD129" s="561"/>
      <c r="AE129" s="561"/>
      <c r="AF129" s="561"/>
      <c r="AG129" s="561"/>
      <c r="AH129" s="561"/>
      <c r="AI129" s="561"/>
      <c r="AJ129" s="561"/>
      <c r="AK129" s="561"/>
      <c r="AL129" s="561"/>
      <c r="AM129" s="561"/>
      <c r="AN129" s="561"/>
    </row>
    <row r="130" spans="1:40" ht="30" hidden="1" customHeight="1" outlineLevel="1">
      <c r="A130" s="561"/>
      <c r="B130" s="561"/>
      <c r="C130" s="561"/>
      <c r="D130" s="561"/>
      <c r="E130" s="561"/>
      <c r="F130" s="561"/>
      <c r="G130" s="561"/>
      <c r="H130" s="561"/>
      <c r="I130" s="561"/>
      <c r="J130" s="561"/>
      <c r="K130" s="561"/>
      <c r="L130" s="561"/>
      <c r="M130" s="561"/>
      <c r="N130" s="561"/>
      <c r="O130" s="561"/>
      <c r="P130" s="561"/>
      <c r="Q130" s="561"/>
      <c r="R130" s="561"/>
      <c r="S130" s="561"/>
      <c r="T130" s="561"/>
      <c r="U130" s="561"/>
      <c r="V130" s="561"/>
      <c r="W130" s="561"/>
      <c r="X130" s="561"/>
      <c r="Y130" s="561"/>
      <c r="Z130" s="561"/>
      <c r="AA130" s="561"/>
      <c r="AB130" s="561"/>
      <c r="AC130" s="561"/>
      <c r="AD130" s="561"/>
      <c r="AE130" s="561"/>
      <c r="AF130" s="561"/>
      <c r="AG130" s="561"/>
      <c r="AH130" s="561"/>
      <c r="AI130" s="561"/>
      <c r="AJ130" s="561"/>
      <c r="AK130" s="561"/>
      <c r="AL130" s="561"/>
      <c r="AM130" s="561"/>
      <c r="AN130" s="561"/>
    </row>
    <row r="131" spans="1:40" ht="30" hidden="1" customHeight="1" outlineLevel="1">
      <c r="A131" s="561"/>
      <c r="B131" s="561"/>
      <c r="C131" s="561"/>
      <c r="D131" s="561"/>
      <c r="E131" s="561"/>
      <c r="F131" s="561"/>
      <c r="G131" s="561"/>
      <c r="H131" s="561"/>
      <c r="I131" s="561"/>
      <c r="J131" s="561"/>
      <c r="K131" s="561"/>
      <c r="L131" s="561"/>
      <c r="M131" s="561"/>
      <c r="N131" s="561"/>
      <c r="O131" s="561"/>
      <c r="P131" s="561"/>
      <c r="Q131" s="561"/>
      <c r="R131" s="561"/>
      <c r="S131" s="561"/>
      <c r="T131" s="561"/>
      <c r="U131" s="561"/>
      <c r="V131" s="561"/>
      <c r="W131" s="561"/>
      <c r="X131" s="561"/>
      <c r="Y131" s="561"/>
      <c r="Z131" s="561"/>
      <c r="AA131" s="561"/>
      <c r="AB131" s="561"/>
      <c r="AC131" s="561"/>
      <c r="AD131" s="561"/>
      <c r="AE131" s="561"/>
      <c r="AF131" s="561"/>
      <c r="AG131" s="561"/>
      <c r="AH131" s="561"/>
      <c r="AI131" s="561"/>
      <c r="AJ131" s="561"/>
      <c r="AK131" s="561"/>
      <c r="AL131" s="561"/>
      <c r="AM131" s="561"/>
      <c r="AN131" s="561"/>
    </row>
    <row r="132" spans="1:40" ht="30" hidden="1" customHeight="1" outlineLevel="1">
      <c r="A132" s="561"/>
      <c r="B132" s="561"/>
      <c r="C132" s="561"/>
      <c r="D132" s="561"/>
      <c r="E132" s="561"/>
      <c r="F132" s="561"/>
      <c r="G132" s="561"/>
      <c r="H132" s="561"/>
      <c r="I132" s="561"/>
      <c r="J132" s="561"/>
      <c r="K132" s="561"/>
      <c r="L132" s="561"/>
      <c r="M132" s="561"/>
      <c r="N132" s="561"/>
      <c r="O132" s="561"/>
      <c r="P132" s="561"/>
      <c r="Q132" s="561"/>
      <c r="R132" s="561"/>
      <c r="S132" s="561"/>
      <c r="T132" s="561"/>
      <c r="U132" s="561"/>
      <c r="V132" s="561"/>
      <c r="W132" s="561"/>
      <c r="X132" s="561"/>
      <c r="Y132" s="561"/>
      <c r="Z132" s="561"/>
      <c r="AA132" s="561"/>
      <c r="AB132" s="561"/>
      <c r="AC132" s="561"/>
      <c r="AD132" s="561"/>
      <c r="AE132" s="561"/>
      <c r="AF132" s="561"/>
      <c r="AG132" s="561"/>
      <c r="AH132" s="561"/>
      <c r="AI132" s="561"/>
      <c r="AJ132" s="561"/>
      <c r="AK132" s="561"/>
      <c r="AL132" s="561"/>
      <c r="AM132" s="561"/>
      <c r="AN132" s="561"/>
    </row>
    <row r="133" spans="1:40" ht="30" hidden="1" customHeight="1" outlineLevel="1">
      <c r="A133" s="561"/>
      <c r="B133" s="561"/>
      <c r="C133" s="561"/>
      <c r="D133" s="561"/>
      <c r="E133" s="561"/>
      <c r="F133" s="561"/>
      <c r="G133" s="561"/>
      <c r="H133" s="561"/>
      <c r="I133" s="561"/>
      <c r="J133" s="561"/>
      <c r="K133" s="561"/>
      <c r="L133" s="561"/>
      <c r="M133" s="561"/>
      <c r="N133" s="561"/>
      <c r="O133" s="561"/>
      <c r="P133" s="561"/>
      <c r="Q133" s="561"/>
      <c r="R133" s="561"/>
      <c r="S133" s="561"/>
      <c r="T133" s="561"/>
      <c r="U133" s="561"/>
      <c r="V133" s="561"/>
      <c r="W133" s="561"/>
      <c r="X133" s="561"/>
      <c r="Y133" s="561"/>
      <c r="Z133" s="561"/>
      <c r="AA133" s="561"/>
      <c r="AB133" s="561"/>
      <c r="AC133" s="561"/>
      <c r="AD133" s="561"/>
      <c r="AE133" s="561"/>
      <c r="AF133" s="561"/>
      <c r="AG133" s="561"/>
      <c r="AH133" s="561"/>
      <c r="AI133" s="561"/>
      <c r="AJ133" s="561"/>
      <c r="AK133" s="561"/>
      <c r="AL133" s="561"/>
      <c r="AM133" s="561"/>
      <c r="AN133" s="561"/>
    </row>
    <row r="134" spans="1:40" ht="30" hidden="1" customHeight="1" outlineLevel="1">
      <c r="A134" s="561"/>
      <c r="B134" s="561"/>
      <c r="C134" s="561"/>
      <c r="D134" s="561"/>
      <c r="E134" s="561"/>
      <c r="F134" s="561"/>
      <c r="G134" s="561"/>
      <c r="H134" s="561"/>
      <c r="I134" s="561"/>
      <c r="J134" s="561"/>
      <c r="K134" s="561"/>
      <c r="L134" s="561"/>
      <c r="M134" s="561"/>
      <c r="N134" s="561"/>
      <c r="O134" s="561"/>
      <c r="P134" s="561"/>
      <c r="Q134" s="561"/>
      <c r="R134" s="561"/>
      <c r="S134" s="561"/>
      <c r="T134" s="561"/>
      <c r="U134" s="561"/>
      <c r="V134" s="561"/>
      <c r="W134" s="561"/>
      <c r="X134" s="561"/>
      <c r="Y134" s="561"/>
      <c r="Z134" s="561"/>
      <c r="AA134" s="561"/>
      <c r="AB134" s="561"/>
      <c r="AC134" s="561"/>
      <c r="AD134" s="561"/>
      <c r="AE134" s="561"/>
      <c r="AF134" s="561"/>
      <c r="AG134" s="561"/>
      <c r="AH134" s="561"/>
      <c r="AI134" s="561"/>
      <c r="AJ134" s="561"/>
      <c r="AK134" s="561"/>
      <c r="AL134" s="561"/>
      <c r="AM134" s="561"/>
      <c r="AN134" s="561"/>
    </row>
    <row r="135" spans="1:40" ht="30" hidden="1" customHeight="1" outlineLevel="1">
      <c r="A135" s="561"/>
      <c r="B135" s="561"/>
      <c r="C135" s="561"/>
      <c r="D135" s="561"/>
      <c r="E135" s="561"/>
      <c r="F135" s="561"/>
      <c r="G135" s="561"/>
      <c r="H135" s="561"/>
      <c r="I135" s="561"/>
      <c r="J135" s="561"/>
      <c r="K135" s="561"/>
      <c r="L135" s="561"/>
      <c r="M135" s="561"/>
      <c r="N135" s="561"/>
      <c r="O135" s="561"/>
      <c r="P135" s="561"/>
      <c r="Q135" s="561"/>
      <c r="R135" s="561"/>
      <c r="S135" s="561"/>
      <c r="T135" s="561"/>
      <c r="U135" s="561"/>
      <c r="V135" s="561"/>
      <c r="W135" s="561"/>
      <c r="X135" s="561"/>
      <c r="Y135" s="561"/>
      <c r="Z135" s="561"/>
      <c r="AA135" s="561"/>
      <c r="AB135" s="561"/>
      <c r="AC135" s="561"/>
      <c r="AD135" s="561"/>
      <c r="AE135" s="561"/>
      <c r="AF135" s="561"/>
      <c r="AG135" s="561"/>
      <c r="AH135" s="561"/>
      <c r="AI135" s="561"/>
      <c r="AJ135" s="561"/>
      <c r="AK135" s="561"/>
      <c r="AL135" s="561"/>
      <c r="AM135" s="561"/>
      <c r="AN135" s="561"/>
    </row>
    <row r="136" spans="1:40" ht="30" hidden="1" customHeight="1" outlineLevel="1">
      <c r="A136" s="561"/>
      <c r="B136" s="561"/>
      <c r="C136" s="561"/>
      <c r="D136" s="561"/>
      <c r="E136" s="561"/>
      <c r="F136" s="561"/>
      <c r="G136" s="561"/>
      <c r="H136" s="561"/>
      <c r="I136" s="561"/>
      <c r="J136" s="561"/>
      <c r="K136" s="561"/>
      <c r="L136" s="561"/>
      <c r="M136" s="561"/>
      <c r="N136" s="561"/>
      <c r="O136" s="561"/>
      <c r="P136" s="561"/>
      <c r="Q136" s="561"/>
      <c r="R136" s="561"/>
      <c r="S136" s="561"/>
      <c r="T136" s="561"/>
      <c r="U136" s="561"/>
      <c r="V136" s="561"/>
      <c r="W136" s="561"/>
      <c r="X136" s="561"/>
      <c r="Y136" s="561"/>
      <c r="Z136" s="561"/>
      <c r="AA136" s="561"/>
      <c r="AB136" s="561"/>
      <c r="AC136" s="561"/>
      <c r="AD136" s="561"/>
      <c r="AE136" s="561"/>
      <c r="AF136" s="561"/>
      <c r="AG136" s="561"/>
      <c r="AH136" s="561"/>
      <c r="AI136" s="561"/>
      <c r="AJ136" s="561"/>
      <c r="AK136" s="561"/>
      <c r="AL136" s="561"/>
      <c r="AM136" s="561"/>
      <c r="AN136" s="561"/>
    </row>
    <row r="137" spans="1:40" ht="30" hidden="1" customHeight="1" outlineLevel="1" collapsed="1">
      <c r="A137" s="561"/>
      <c r="B137" s="561"/>
      <c r="C137" s="561"/>
      <c r="D137" s="561"/>
      <c r="E137" s="561"/>
      <c r="F137" s="561"/>
      <c r="G137" s="561"/>
      <c r="H137" s="561"/>
      <c r="I137" s="561"/>
      <c r="J137" s="561"/>
      <c r="K137" s="561"/>
      <c r="L137" s="561"/>
      <c r="M137" s="561"/>
      <c r="N137" s="561"/>
      <c r="O137" s="561"/>
      <c r="P137" s="561"/>
      <c r="Q137" s="561"/>
      <c r="R137" s="561"/>
      <c r="S137" s="561"/>
      <c r="T137" s="561"/>
      <c r="U137" s="561"/>
      <c r="V137" s="561"/>
      <c r="W137" s="561"/>
      <c r="X137" s="561"/>
      <c r="Y137" s="561"/>
      <c r="Z137" s="561"/>
      <c r="AA137" s="561"/>
      <c r="AB137" s="561"/>
      <c r="AC137" s="561"/>
      <c r="AD137" s="561"/>
      <c r="AE137" s="561"/>
      <c r="AF137" s="561"/>
      <c r="AG137" s="561"/>
      <c r="AH137" s="561"/>
      <c r="AI137" s="561"/>
      <c r="AJ137" s="561"/>
      <c r="AK137" s="561"/>
      <c r="AL137" s="561"/>
      <c r="AM137" s="561"/>
      <c r="AN137" s="561"/>
    </row>
    <row r="138" spans="1:40" ht="30" hidden="1" customHeight="1" outlineLevel="1">
      <c r="A138" s="561"/>
      <c r="B138" s="561"/>
      <c r="C138" s="561"/>
      <c r="D138" s="561"/>
      <c r="E138" s="561"/>
      <c r="F138" s="561"/>
      <c r="G138" s="561"/>
      <c r="H138" s="561"/>
      <c r="I138" s="561"/>
      <c r="J138" s="561"/>
      <c r="K138" s="561"/>
      <c r="L138" s="561"/>
      <c r="M138" s="561"/>
      <c r="N138" s="561"/>
      <c r="O138" s="561"/>
      <c r="P138" s="561"/>
      <c r="Q138" s="561"/>
      <c r="R138" s="561"/>
      <c r="S138" s="561"/>
      <c r="T138" s="561"/>
      <c r="U138" s="561"/>
      <c r="V138" s="561"/>
      <c r="W138" s="561"/>
      <c r="X138" s="561"/>
      <c r="Y138" s="561"/>
      <c r="Z138" s="561"/>
      <c r="AA138" s="561"/>
      <c r="AB138" s="561"/>
      <c r="AC138" s="561"/>
      <c r="AD138" s="561"/>
      <c r="AE138" s="561"/>
      <c r="AF138" s="561"/>
      <c r="AG138" s="561"/>
      <c r="AH138" s="561"/>
      <c r="AI138" s="561"/>
      <c r="AJ138" s="561"/>
      <c r="AK138" s="561"/>
      <c r="AL138" s="561"/>
      <c r="AM138" s="561"/>
      <c r="AN138" s="561"/>
    </row>
    <row r="139" spans="1:40" ht="30" hidden="1" customHeight="1" outlineLevel="1">
      <c r="A139" s="561"/>
      <c r="B139" s="561"/>
      <c r="C139" s="562"/>
      <c r="D139" s="561"/>
      <c r="E139" s="561"/>
      <c r="F139" s="561"/>
      <c r="G139" s="561"/>
      <c r="H139" s="561"/>
      <c r="I139" s="561"/>
      <c r="J139" s="561"/>
      <c r="K139" s="561"/>
      <c r="L139" s="561"/>
      <c r="M139" s="561"/>
      <c r="N139" s="561"/>
      <c r="O139" s="561"/>
      <c r="P139" s="561"/>
      <c r="Q139" s="561"/>
      <c r="R139" s="561"/>
      <c r="S139" s="561"/>
      <c r="T139" s="561"/>
      <c r="U139" s="561"/>
      <c r="V139" s="561"/>
      <c r="W139" s="561"/>
      <c r="X139" s="561"/>
      <c r="Y139" s="561"/>
      <c r="Z139" s="561"/>
      <c r="AA139" s="561"/>
      <c r="AB139" s="561"/>
      <c r="AC139" s="561"/>
      <c r="AD139" s="561"/>
      <c r="AE139" s="561"/>
      <c r="AF139" s="561"/>
      <c r="AG139" s="561"/>
      <c r="AH139" s="561"/>
      <c r="AI139" s="561"/>
      <c r="AJ139" s="561"/>
      <c r="AK139" s="561"/>
      <c r="AL139" s="561"/>
      <c r="AM139" s="561"/>
      <c r="AN139" s="561"/>
    </row>
    <row r="140" spans="1:40" ht="30" hidden="1" customHeight="1" outlineLevel="1">
      <c r="A140" s="561"/>
      <c r="B140" s="561"/>
      <c r="C140" s="561"/>
      <c r="D140" s="561"/>
      <c r="E140" s="561"/>
      <c r="F140" s="561"/>
      <c r="G140" s="561"/>
      <c r="H140" s="561"/>
      <c r="I140" s="561"/>
      <c r="J140" s="561"/>
      <c r="K140" s="561"/>
      <c r="L140" s="561"/>
      <c r="M140" s="561"/>
      <c r="N140" s="561"/>
      <c r="O140" s="561"/>
      <c r="P140" s="561"/>
      <c r="Q140" s="561"/>
      <c r="R140" s="561"/>
      <c r="S140" s="561"/>
      <c r="T140" s="561"/>
      <c r="U140" s="561"/>
      <c r="V140" s="561"/>
      <c r="W140" s="561"/>
      <c r="X140" s="561"/>
      <c r="Y140" s="561"/>
      <c r="Z140" s="561"/>
      <c r="AA140" s="561"/>
      <c r="AB140" s="561"/>
      <c r="AC140" s="561"/>
      <c r="AD140" s="561"/>
      <c r="AE140" s="561"/>
      <c r="AF140" s="561"/>
      <c r="AG140" s="561"/>
      <c r="AH140" s="561"/>
      <c r="AI140" s="561"/>
      <c r="AJ140" s="561"/>
      <c r="AK140" s="561"/>
      <c r="AL140" s="561"/>
      <c r="AM140" s="561"/>
      <c r="AN140" s="561"/>
    </row>
    <row r="141" spans="1:40" ht="30" hidden="1" customHeight="1" outlineLevel="1">
      <c r="A141" s="561"/>
      <c r="B141" s="561"/>
      <c r="C141" s="561"/>
      <c r="D141" s="561"/>
      <c r="E141" s="561"/>
      <c r="F141" s="561"/>
      <c r="G141" s="561"/>
      <c r="H141" s="561"/>
      <c r="I141" s="561"/>
      <c r="J141" s="561"/>
      <c r="K141" s="561"/>
      <c r="L141" s="561"/>
      <c r="M141" s="561"/>
      <c r="N141" s="561"/>
      <c r="O141" s="561"/>
      <c r="P141" s="561"/>
      <c r="Q141" s="561"/>
      <c r="R141" s="561"/>
      <c r="S141" s="561"/>
      <c r="T141" s="561"/>
      <c r="U141" s="561"/>
      <c r="V141" s="561"/>
      <c r="W141" s="561"/>
      <c r="X141" s="561"/>
      <c r="Y141" s="561"/>
      <c r="Z141" s="561"/>
      <c r="AA141" s="561"/>
      <c r="AB141" s="561"/>
      <c r="AC141" s="561"/>
      <c r="AD141" s="561"/>
      <c r="AE141" s="561"/>
      <c r="AF141" s="561"/>
      <c r="AG141" s="561"/>
      <c r="AH141" s="561"/>
      <c r="AI141" s="561"/>
      <c r="AJ141" s="561"/>
      <c r="AK141" s="561"/>
      <c r="AL141" s="561"/>
      <c r="AM141" s="561"/>
      <c r="AN141" s="561"/>
    </row>
    <row r="142" spans="1:40" ht="30" hidden="1" customHeight="1" outlineLevel="1">
      <c r="A142" s="561"/>
      <c r="B142" s="561"/>
      <c r="C142" s="561"/>
      <c r="D142" s="561"/>
      <c r="E142" s="561"/>
      <c r="F142" s="561"/>
      <c r="G142" s="561"/>
      <c r="H142" s="561"/>
      <c r="I142" s="561"/>
      <c r="J142" s="561"/>
      <c r="K142" s="561"/>
      <c r="L142" s="561"/>
      <c r="M142" s="561"/>
      <c r="N142" s="561"/>
      <c r="O142" s="561"/>
      <c r="P142" s="561"/>
      <c r="Q142" s="561"/>
      <c r="R142" s="561"/>
      <c r="S142" s="561"/>
      <c r="T142" s="561"/>
      <c r="U142" s="561"/>
      <c r="V142" s="561"/>
      <c r="W142" s="561"/>
      <c r="X142" s="561"/>
      <c r="Y142" s="561"/>
      <c r="Z142" s="561"/>
      <c r="AA142" s="561"/>
      <c r="AB142" s="561"/>
      <c r="AC142" s="561"/>
      <c r="AD142" s="561"/>
      <c r="AE142" s="561"/>
      <c r="AF142" s="561"/>
      <c r="AG142" s="561"/>
      <c r="AH142" s="561"/>
      <c r="AI142" s="561"/>
      <c r="AJ142" s="561"/>
      <c r="AK142" s="561"/>
      <c r="AL142" s="561"/>
      <c r="AM142" s="561"/>
      <c r="AN142" s="561"/>
    </row>
    <row r="143" spans="1:40" ht="30" hidden="1" customHeight="1" outlineLevel="1" collapsed="1">
      <c r="A143" s="561"/>
      <c r="B143" s="561"/>
      <c r="C143" s="561"/>
      <c r="D143" s="561"/>
      <c r="E143" s="561"/>
      <c r="F143" s="561"/>
      <c r="G143" s="561"/>
      <c r="H143" s="561"/>
      <c r="I143" s="561"/>
      <c r="J143" s="561"/>
      <c r="K143" s="561"/>
      <c r="L143" s="561"/>
      <c r="M143" s="561"/>
      <c r="N143" s="561"/>
      <c r="O143" s="561"/>
      <c r="P143" s="561"/>
      <c r="Q143" s="561"/>
      <c r="R143" s="561"/>
      <c r="S143" s="561"/>
      <c r="T143" s="561"/>
      <c r="U143" s="561"/>
      <c r="V143" s="561"/>
      <c r="W143" s="561"/>
      <c r="X143" s="561"/>
      <c r="Y143" s="561"/>
      <c r="Z143" s="561"/>
      <c r="AA143" s="561"/>
      <c r="AB143" s="561"/>
      <c r="AC143" s="561"/>
      <c r="AD143" s="561"/>
      <c r="AE143" s="561"/>
      <c r="AF143" s="561"/>
      <c r="AG143" s="561"/>
      <c r="AH143" s="561"/>
      <c r="AI143" s="561"/>
      <c r="AJ143" s="561"/>
      <c r="AK143" s="561"/>
      <c r="AL143" s="561"/>
      <c r="AM143" s="561"/>
      <c r="AN143" s="561"/>
    </row>
    <row r="144" spans="1:40" ht="30" hidden="1" customHeight="1" outlineLevel="1">
      <c r="A144" s="561"/>
      <c r="B144" s="561"/>
      <c r="C144" s="561"/>
      <c r="D144" s="561"/>
      <c r="E144" s="561"/>
      <c r="F144" s="561"/>
      <c r="G144" s="561"/>
      <c r="H144" s="561"/>
      <c r="I144" s="561"/>
      <c r="J144" s="561"/>
      <c r="K144" s="561"/>
      <c r="L144" s="561"/>
      <c r="M144" s="561"/>
      <c r="N144" s="561"/>
      <c r="O144" s="561"/>
      <c r="P144" s="561"/>
      <c r="Q144" s="561"/>
      <c r="R144" s="561"/>
      <c r="S144" s="561"/>
      <c r="T144" s="561"/>
      <c r="U144" s="561"/>
      <c r="V144" s="561"/>
      <c r="W144" s="561"/>
      <c r="X144" s="561"/>
      <c r="Y144" s="561"/>
      <c r="Z144" s="561"/>
      <c r="AA144" s="561"/>
      <c r="AB144" s="561"/>
      <c r="AC144" s="561"/>
      <c r="AD144" s="561"/>
      <c r="AE144" s="561"/>
      <c r="AF144" s="561"/>
      <c r="AG144" s="561"/>
      <c r="AH144" s="561"/>
      <c r="AI144" s="561"/>
      <c r="AJ144" s="561"/>
      <c r="AK144" s="561"/>
      <c r="AL144" s="561"/>
      <c r="AM144" s="561"/>
      <c r="AN144" s="561"/>
    </row>
    <row r="145" spans="1:40" ht="30" hidden="1" customHeight="1" outlineLevel="1">
      <c r="A145" s="561"/>
      <c r="B145" s="561"/>
      <c r="C145" s="561"/>
      <c r="D145" s="561"/>
      <c r="E145" s="561"/>
      <c r="F145" s="561"/>
      <c r="G145" s="561"/>
      <c r="H145" s="561"/>
      <c r="I145" s="561"/>
      <c r="J145" s="561"/>
      <c r="K145" s="561"/>
      <c r="L145" s="561"/>
      <c r="M145" s="561"/>
      <c r="N145" s="561"/>
      <c r="O145" s="561"/>
      <c r="P145" s="561"/>
      <c r="Q145" s="561"/>
      <c r="R145" s="561"/>
      <c r="S145" s="561"/>
      <c r="T145" s="561"/>
      <c r="U145" s="561"/>
      <c r="V145" s="561"/>
      <c r="W145" s="561"/>
      <c r="X145" s="561"/>
      <c r="Y145" s="561"/>
      <c r="Z145" s="561"/>
      <c r="AA145" s="561"/>
      <c r="AB145" s="561"/>
      <c r="AC145" s="561"/>
      <c r="AD145" s="561"/>
      <c r="AE145" s="561"/>
      <c r="AF145" s="561"/>
      <c r="AG145" s="561"/>
      <c r="AH145" s="561"/>
      <c r="AI145" s="561"/>
      <c r="AJ145" s="561"/>
      <c r="AK145" s="561"/>
      <c r="AL145" s="561"/>
      <c r="AM145" s="561"/>
      <c r="AN145" s="561"/>
    </row>
    <row r="146" spans="1:40" ht="30" hidden="1" customHeight="1" outlineLevel="1">
      <c r="A146" s="561"/>
      <c r="B146" s="561"/>
      <c r="C146" s="561"/>
      <c r="D146" s="561"/>
      <c r="E146" s="561"/>
      <c r="F146" s="561"/>
      <c r="G146" s="561"/>
      <c r="H146" s="561"/>
      <c r="I146" s="561"/>
      <c r="J146" s="561"/>
      <c r="K146" s="561"/>
      <c r="L146" s="561"/>
      <c r="M146" s="561"/>
      <c r="N146" s="561"/>
      <c r="O146" s="561"/>
      <c r="P146" s="561"/>
      <c r="Q146" s="561"/>
      <c r="R146" s="561"/>
      <c r="S146" s="561"/>
      <c r="T146" s="561"/>
      <c r="U146" s="561"/>
      <c r="V146" s="561"/>
      <c r="W146" s="561"/>
      <c r="X146" s="561"/>
      <c r="Y146" s="561"/>
      <c r="Z146" s="561"/>
      <c r="AA146" s="561"/>
      <c r="AB146" s="561"/>
      <c r="AC146" s="561"/>
      <c r="AD146" s="561"/>
      <c r="AE146" s="561"/>
      <c r="AF146" s="561"/>
      <c r="AG146" s="561"/>
      <c r="AH146" s="561"/>
      <c r="AI146" s="561"/>
      <c r="AJ146" s="561"/>
      <c r="AK146" s="561"/>
      <c r="AL146" s="561"/>
      <c r="AM146" s="561"/>
      <c r="AN146" s="561"/>
    </row>
    <row r="147" spans="1:40" ht="30" hidden="1" customHeight="1" outlineLevel="1">
      <c r="A147" s="561"/>
      <c r="B147" s="561"/>
      <c r="C147" s="561"/>
      <c r="D147" s="561"/>
      <c r="E147" s="561"/>
      <c r="F147" s="561"/>
      <c r="G147" s="561"/>
      <c r="H147" s="561"/>
      <c r="I147" s="561"/>
      <c r="J147" s="561"/>
      <c r="K147" s="561"/>
      <c r="L147" s="561"/>
      <c r="M147" s="561"/>
      <c r="N147" s="561"/>
      <c r="O147" s="561"/>
      <c r="P147" s="561"/>
      <c r="Q147" s="561"/>
      <c r="R147" s="561"/>
      <c r="S147" s="561"/>
      <c r="T147" s="561"/>
      <c r="U147" s="561"/>
      <c r="V147" s="561"/>
      <c r="W147" s="561"/>
      <c r="X147" s="561"/>
      <c r="Y147" s="561"/>
      <c r="Z147" s="561"/>
      <c r="AA147" s="561"/>
      <c r="AB147" s="561"/>
      <c r="AC147" s="561"/>
      <c r="AD147" s="561"/>
      <c r="AE147" s="561"/>
      <c r="AF147" s="561"/>
      <c r="AG147" s="561"/>
      <c r="AH147" s="561"/>
      <c r="AI147" s="561"/>
      <c r="AJ147" s="561"/>
      <c r="AK147" s="561"/>
      <c r="AL147" s="561"/>
      <c r="AM147" s="561"/>
      <c r="AN147" s="561"/>
    </row>
    <row r="148" spans="1:40" ht="30" hidden="1" customHeight="1" outlineLevel="1">
      <c r="A148" s="561"/>
      <c r="B148" s="561"/>
      <c r="C148" s="561"/>
      <c r="D148" s="561"/>
      <c r="E148" s="561"/>
      <c r="F148" s="561"/>
      <c r="G148" s="561"/>
      <c r="H148" s="561"/>
      <c r="I148" s="561"/>
      <c r="J148" s="561"/>
      <c r="K148" s="561"/>
      <c r="L148" s="561"/>
      <c r="M148" s="561"/>
      <c r="N148" s="561"/>
      <c r="O148" s="561"/>
      <c r="P148" s="561"/>
      <c r="Q148" s="561"/>
      <c r="R148" s="561"/>
      <c r="S148" s="561"/>
      <c r="T148" s="561"/>
      <c r="U148" s="561"/>
      <c r="V148" s="561"/>
      <c r="W148" s="561"/>
      <c r="X148" s="561"/>
      <c r="Y148" s="561"/>
      <c r="Z148" s="561"/>
      <c r="AA148" s="561"/>
      <c r="AB148" s="561"/>
      <c r="AC148" s="561"/>
      <c r="AD148" s="561"/>
      <c r="AE148" s="561"/>
      <c r="AF148" s="561"/>
      <c r="AG148" s="561"/>
      <c r="AH148" s="561"/>
      <c r="AI148" s="561"/>
      <c r="AJ148" s="561"/>
      <c r="AK148" s="561"/>
      <c r="AL148" s="561"/>
      <c r="AM148" s="561"/>
      <c r="AN148" s="561"/>
    </row>
    <row r="149" spans="1:40" ht="30" hidden="1" customHeight="1" outlineLevel="1">
      <c r="A149" s="561"/>
      <c r="B149" s="561"/>
      <c r="C149" s="561"/>
      <c r="D149" s="561"/>
      <c r="E149" s="561"/>
      <c r="F149" s="561"/>
      <c r="G149" s="561"/>
      <c r="H149" s="561"/>
      <c r="I149" s="561"/>
      <c r="J149" s="561"/>
      <c r="K149" s="561"/>
      <c r="L149" s="561"/>
      <c r="M149" s="561"/>
      <c r="N149" s="561"/>
      <c r="O149" s="561"/>
      <c r="P149" s="561"/>
      <c r="Q149" s="561"/>
      <c r="R149" s="561"/>
      <c r="S149" s="561"/>
      <c r="T149" s="561"/>
      <c r="U149" s="561"/>
      <c r="V149" s="561"/>
      <c r="W149" s="561"/>
      <c r="X149" s="561"/>
      <c r="Y149" s="561"/>
      <c r="Z149" s="561"/>
      <c r="AA149" s="561"/>
      <c r="AB149" s="561"/>
      <c r="AC149" s="561"/>
      <c r="AD149" s="561"/>
      <c r="AE149" s="561"/>
      <c r="AF149" s="561"/>
      <c r="AG149" s="561"/>
      <c r="AH149" s="561"/>
      <c r="AI149" s="561"/>
      <c r="AJ149" s="561"/>
      <c r="AK149" s="561"/>
      <c r="AL149" s="561"/>
      <c r="AM149" s="561"/>
      <c r="AN149" s="561"/>
    </row>
    <row r="150" spans="1:40" ht="30" hidden="1" customHeight="1" outlineLevel="1">
      <c r="A150" s="561"/>
      <c r="B150" s="561"/>
      <c r="C150" s="561"/>
      <c r="D150" s="561"/>
      <c r="E150" s="561"/>
      <c r="F150" s="561"/>
      <c r="G150" s="561"/>
      <c r="H150" s="561"/>
      <c r="I150" s="561"/>
      <c r="J150" s="561"/>
      <c r="K150" s="561"/>
      <c r="L150" s="561"/>
      <c r="M150" s="561"/>
      <c r="N150" s="561"/>
      <c r="O150" s="561"/>
      <c r="P150" s="561"/>
      <c r="Q150" s="561"/>
      <c r="R150" s="561"/>
      <c r="S150" s="561"/>
      <c r="T150" s="561"/>
      <c r="U150" s="561"/>
      <c r="V150" s="561"/>
      <c r="W150" s="561"/>
      <c r="X150" s="561"/>
      <c r="Y150" s="561"/>
      <c r="Z150" s="561"/>
      <c r="AA150" s="561"/>
      <c r="AB150" s="561"/>
      <c r="AC150" s="561"/>
      <c r="AD150" s="561"/>
      <c r="AE150" s="561"/>
      <c r="AF150" s="561"/>
      <c r="AG150" s="561"/>
      <c r="AH150" s="561"/>
      <c r="AI150" s="561"/>
      <c r="AJ150" s="561"/>
      <c r="AK150" s="561"/>
      <c r="AL150" s="561"/>
      <c r="AM150" s="561"/>
      <c r="AN150" s="561"/>
    </row>
    <row r="151" spans="1:40" ht="30" hidden="1" customHeight="1" outlineLevel="1">
      <c r="A151" s="561"/>
      <c r="B151" s="561"/>
      <c r="C151" s="561"/>
      <c r="D151" s="561"/>
      <c r="E151" s="561"/>
      <c r="F151" s="561"/>
      <c r="G151" s="561"/>
      <c r="H151" s="561"/>
      <c r="I151" s="561"/>
      <c r="J151" s="561"/>
      <c r="K151" s="561"/>
      <c r="L151" s="561"/>
      <c r="M151" s="561"/>
      <c r="N151" s="561"/>
      <c r="O151" s="561"/>
      <c r="P151" s="561"/>
      <c r="Q151" s="561"/>
      <c r="R151" s="561"/>
      <c r="S151" s="561"/>
      <c r="T151" s="561"/>
      <c r="U151" s="561"/>
      <c r="V151" s="561"/>
      <c r="W151" s="561"/>
      <c r="X151" s="561"/>
      <c r="Y151" s="561"/>
      <c r="Z151" s="561"/>
      <c r="AA151" s="561"/>
      <c r="AB151" s="561"/>
      <c r="AC151" s="561"/>
      <c r="AD151" s="561"/>
      <c r="AE151" s="561"/>
      <c r="AF151" s="561"/>
      <c r="AG151" s="561"/>
      <c r="AH151" s="561"/>
      <c r="AI151" s="561"/>
      <c r="AJ151" s="561"/>
      <c r="AK151" s="561"/>
      <c r="AL151" s="561"/>
      <c r="AM151" s="561"/>
      <c r="AN151" s="561"/>
    </row>
    <row r="152" spans="1:40" ht="30" hidden="1" customHeight="1" outlineLevel="1">
      <c r="A152" s="561"/>
      <c r="B152" s="561"/>
      <c r="C152" s="561"/>
      <c r="D152" s="561"/>
      <c r="E152" s="561"/>
      <c r="F152" s="561"/>
      <c r="G152" s="561"/>
      <c r="H152" s="561"/>
      <c r="I152" s="561"/>
      <c r="J152" s="561"/>
      <c r="K152" s="561"/>
      <c r="L152" s="561"/>
      <c r="M152" s="561"/>
      <c r="N152" s="561"/>
      <c r="O152" s="561"/>
      <c r="P152" s="561"/>
      <c r="Q152" s="561"/>
      <c r="R152" s="561"/>
      <c r="S152" s="561"/>
      <c r="T152" s="561"/>
      <c r="U152" s="561"/>
      <c r="V152" s="561"/>
      <c r="W152" s="561"/>
      <c r="X152" s="561"/>
      <c r="Y152" s="561"/>
      <c r="Z152" s="561"/>
      <c r="AA152" s="561"/>
      <c r="AB152" s="561"/>
      <c r="AC152" s="561"/>
      <c r="AD152" s="561"/>
      <c r="AE152" s="561"/>
      <c r="AF152" s="561"/>
      <c r="AG152" s="561"/>
      <c r="AH152" s="561"/>
      <c r="AI152" s="561"/>
      <c r="AJ152" s="561"/>
      <c r="AK152" s="561"/>
      <c r="AL152" s="561"/>
      <c r="AM152" s="561"/>
      <c r="AN152" s="561"/>
    </row>
    <row r="153" spans="1:40" ht="30" hidden="1" customHeight="1" outlineLevel="1">
      <c r="A153" s="561"/>
      <c r="B153" s="561"/>
      <c r="C153" s="561"/>
      <c r="D153" s="561"/>
      <c r="E153" s="561"/>
      <c r="F153" s="561"/>
      <c r="G153" s="561"/>
      <c r="H153" s="561"/>
      <c r="I153" s="561"/>
      <c r="J153" s="561"/>
      <c r="K153" s="561"/>
      <c r="L153" s="561"/>
      <c r="M153" s="561"/>
      <c r="N153" s="561"/>
      <c r="O153" s="561"/>
      <c r="P153" s="561"/>
      <c r="Q153" s="561"/>
      <c r="R153" s="561"/>
      <c r="S153" s="561"/>
      <c r="T153" s="561"/>
      <c r="U153" s="561"/>
      <c r="V153" s="561"/>
      <c r="W153" s="561"/>
      <c r="X153" s="561"/>
      <c r="Y153" s="561"/>
      <c r="Z153" s="561"/>
      <c r="AA153" s="561"/>
      <c r="AB153" s="561"/>
      <c r="AC153" s="561"/>
      <c r="AD153" s="561"/>
      <c r="AE153" s="561"/>
      <c r="AF153" s="561"/>
      <c r="AG153" s="561"/>
      <c r="AH153" s="561"/>
      <c r="AI153" s="561"/>
      <c r="AJ153" s="561"/>
      <c r="AK153" s="561"/>
      <c r="AL153" s="561"/>
      <c r="AM153" s="561"/>
      <c r="AN153" s="561"/>
    </row>
    <row r="154" spans="1:40" ht="30" hidden="1" customHeight="1" outlineLevel="1">
      <c r="A154" s="561"/>
      <c r="B154" s="561"/>
      <c r="C154" s="561"/>
      <c r="D154" s="561"/>
      <c r="E154" s="561"/>
      <c r="F154" s="561"/>
      <c r="G154" s="561"/>
      <c r="H154" s="561"/>
      <c r="I154" s="561"/>
      <c r="J154" s="561"/>
      <c r="K154" s="561"/>
      <c r="L154" s="561"/>
      <c r="M154" s="561"/>
      <c r="N154" s="561"/>
      <c r="O154" s="561"/>
      <c r="P154" s="561"/>
      <c r="Q154" s="561"/>
      <c r="R154" s="561"/>
      <c r="S154" s="561"/>
      <c r="T154" s="561"/>
      <c r="U154" s="561"/>
      <c r="V154" s="561"/>
      <c r="W154" s="561"/>
      <c r="X154" s="561"/>
      <c r="Y154" s="561"/>
      <c r="Z154" s="561"/>
      <c r="AA154" s="561"/>
      <c r="AB154" s="561"/>
      <c r="AC154" s="561"/>
      <c r="AD154" s="561"/>
      <c r="AE154" s="561"/>
      <c r="AF154" s="561"/>
      <c r="AG154" s="561"/>
      <c r="AH154" s="561"/>
      <c r="AI154" s="561"/>
      <c r="AJ154" s="561"/>
      <c r="AK154" s="561"/>
      <c r="AL154" s="561"/>
      <c r="AM154" s="561"/>
      <c r="AN154" s="561"/>
    </row>
    <row r="155" spans="1:40" ht="30" hidden="1" customHeight="1" outlineLevel="1">
      <c r="A155" s="561"/>
      <c r="B155" s="561"/>
      <c r="C155" s="561"/>
      <c r="D155" s="561"/>
      <c r="E155" s="561"/>
      <c r="F155" s="561"/>
      <c r="G155" s="561"/>
      <c r="H155" s="561"/>
      <c r="I155" s="561"/>
      <c r="J155" s="561"/>
      <c r="K155" s="561"/>
      <c r="L155" s="561"/>
      <c r="M155" s="561"/>
      <c r="N155" s="561"/>
      <c r="O155" s="561"/>
      <c r="P155" s="561"/>
      <c r="Q155" s="561"/>
      <c r="R155" s="561"/>
      <c r="S155" s="561"/>
      <c r="T155" s="561"/>
      <c r="U155" s="561"/>
      <c r="V155" s="561"/>
      <c r="W155" s="561"/>
      <c r="X155" s="561"/>
      <c r="Y155" s="561"/>
      <c r="Z155" s="561"/>
      <c r="AA155" s="561"/>
      <c r="AB155" s="561"/>
      <c r="AC155" s="561"/>
      <c r="AD155" s="561"/>
      <c r="AE155" s="561"/>
      <c r="AF155" s="561"/>
      <c r="AG155" s="561"/>
      <c r="AH155" s="561"/>
      <c r="AI155" s="561"/>
      <c r="AJ155" s="561"/>
      <c r="AK155" s="561"/>
      <c r="AL155" s="561"/>
      <c r="AM155" s="561"/>
      <c r="AN155" s="561"/>
    </row>
    <row r="156" spans="1:40" ht="30" hidden="1" customHeight="1" outlineLevel="1">
      <c r="A156" s="561"/>
      <c r="B156" s="561"/>
      <c r="C156" s="561"/>
      <c r="D156" s="561"/>
      <c r="E156" s="561"/>
      <c r="F156" s="561"/>
      <c r="G156" s="561"/>
      <c r="H156" s="561"/>
      <c r="I156" s="561"/>
      <c r="J156" s="561"/>
      <c r="K156" s="561"/>
      <c r="L156" s="561"/>
      <c r="M156" s="561"/>
      <c r="N156" s="561"/>
      <c r="O156" s="561"/>
      <c r="P156" s="561"/>
      <c r="Q156" s="561"/>
      <c r="R156" s="561"/>
      <c r="S156" s="561"/>
      <c r="T156" s="561"/>
      <c r="U156" s="561"/>
      <c r="V156" s="561"/>
      <c r="W156" s="561"/>
      <c r="X156" s="561"/>
      <c r="Y156" s="561"/>
      <c r="Z156" s="561"/>
      <c r="AA156" s="561"/>
      <c r="AB156" s="561"/>
      <c r="AC156" s="561"/>
      <c r="AD156" s="561"/>
      <c r="AE156" s="561"/>
      <c r="AF156" s="561"/>
      <c r="AG156" s="561"/>
      <c r="AH156" s="561"/>
      <c r="AI156" s="561"/>
      <c r="AJ156" s="561"/>
      <c r="AK156" s="561"/>
      <c r="AL156" s="561"/>
      <c r="AM156" s="561"/>
      <c r="AN156" s="561"/>
    </row>
    <row r="157" spans="1:40" ht="30" hidden="1" customHeight="1" outlineLevel="1" collapsed="1">
      <c r="A157" s="561"/>
      <c r="B157" s="561"/>
      <c r="C157" s="561"/>
      <c r="D157" s="561"/>
      <c r="E157" s="561"/>
      <c r="F157" s="561"/>
      <c r="G157" s="561"/>
      <c r="H157" s="561"/>
      <c r="I157" s="561"/>
      <c r="J157" s="561"/>
      <c r="K157" s="561"/>
      <c r="L157" s="561"/>
      <c r="M157" s="561"/>
      <c r="N157" s="561"/>
      <c r="O157" s="561"/>
      <c r="P157" s="561"/>
      <c r="Q157" s="561"/>
      <c r="R157" s="561"/>
      <c r="S157" s="561"/>
      <c r="T157" s="561"/>
      <c r="U157" s="561"/>
      <c r="V157" s="561"/>
      <c r="W157" s="561"/>
      <c r="X157" s="561"/>
      <c r="Y157" s="561"/>
      <c r="Z157" s="561"/>
      <c r="AA157" s="561"/>
      <c r="AB157" s="561"/>
      <c r="AC157" s="561"/>
      <c r="AD157" s="561"/>
      <c r="AE157" s="561"/>
      <c r="AF157" s="561"/>
      <c r="AG157" s="561"/>
      <c r="AH157" s="561"/>
      <c r="AI157" s="561"/>
      <c r="AJ157" s="561"/>
      <c r="AK157" s="561"/>
      <c r="AL157" s="561"/>
      <c r="AM157" s="561"/>
      <c r="AN157" s="561"/>
    </row>
    <row r="158" spans="1:40" ht="30" hidden="1" customHeight="1" outlineLevel="1">
      <c r="A158" s="561"/>
      <c r="B158" s="561"/>
      <c r="C158" s="561"/>
      <c r="D158" s="561"/>
      <c r="E158" s="561"/>
      <c r="F158" s="561"/>
      <c r="G158" s="561"/>
      <c r="H158" s="561"/>
      <c r="I158" s="561"/>
      <c r="J158" s="561"/>
      <c r="K158" s="561"/>
      <c r="L158" s="561"/>
      <c r="M158" s="561"/>
      <c r="N158" s="561"/>
      <c r="O158" s="561"/>
      <c r="P158" s="561"/>
      <c r="Q158" s="561"/>
      <c r="R158" s="561"/>
      <c r="S158" s="561"/>
      <c r="T158" s="561"/>
      <c r="U158" s="561"/>
      <c r="V158" s="561"/>
      <c r="W158" s="561"/>
      <c r="X158" s="561"/>
      <c r="Y158" s="561"/>
      <c r="Z158" s="561"/>
      <c r="AA158" s="561"/>
      <c r="AB158" s="561"/>
      <c r="AC158" s="561"/>
      <c r="AD158" s="561"/>
      <c r="AE158" s="561"/>
      <c r="AF158" s="561"/>
      <c r="AG158" s="561"/>
      <c r="AH158" s="561"/>
      <c r="AI158" s="561"/>
      <c r="AJ158" s="561"/>
      <c r="AK158" s="561"/>
      <c r="AL158" s="561"/>
      <c r="AM158" s="561"/>
      <c r="AN158" s="561"/>
    </row>
    <row r="159" spans="1:40" ht="30" hidden="1" customHeight="1" outlineLevel="1">
      <c r="A159" s="561"/>
      <c r="B159" s="561"/>
      <c r="C159" s="561"/>
      <c r="D159" s="561"/>
      <c r="E159" s="561"/>
      <c r="F159" s="561"/>
      <c r="G159" s="561"/>
      <c r="H159" s="561"/>
      <c r="I159" s="561"/>
      <c r="J159" s="561"/>
      <c r="K159" s="561"/>
      <c r="L159" s="561"/>
      <c r="M159" s="561"/>
      <c r="N159" s="561"/>
      <c r="O159" s="561"/>
      <c r="P159" s="561"/>
      <c r="Q159" s="561"/>
      <c r="R159" s="561"/>
      <c r="S159" s="561"/>
      <c r="T159" s="561"/>
      <c r="U159" s="561"/>
      <c r="V159" s="561"/>
      <c r="W159" s="561"/>
      <c r="X159" s="561"/>
      <c r="Y159" s="561"/>
      <c r="Z159" s="561"/>
      <c r="AA159" s="561"/>
      <c r="AB159" s="561"/>
      <c r="AC159" s="561"/>
      <c r="AD159" s="561"/>
      <c r="AE159" s="561"/>
      <c r="AF159" s="561"/>
      <c r="AG159" s="561"/>
      <c r="AH159" s="561"/>
      <c r="AI159" s="561"/>
      <c r="AJ159" s="561"/>
      <c r="AK159" s="561"/>
      <c r="AL159" s="561"/>
      <c r="AM159" s="561"/>
      <c r="AN159" s="561"/>
    </row>
    <row r="160" spans="1:40" ht="30" hidden="1" customHeight="1" outlineLevel="1">
      <c r="A160" s="561"/>
      <c r="B160" s="561"/>
      <c r="C160" s="561"/>
      <c r="D160" s="561"/>
      <c r="E160" s="561"/>
      <c r="F160" s="561"/>
      <c r="G160" s="561"/>
      <c r="H160" s="561"/>
      <c r="I160" s="561"/>
      <c r="J160" s="561"/>
      <c r="K160" s="561"/>
      <c r="L160" s="561"/>
      <c r="M160" s="561"/>
      <c r="N160" s="561"/>
      <c r="O160" s="561"/>
      <c r="P160" s="561"/>
      <c r="Q160" s="561"/>
      <c r="R160" s="561"/>
      <c r="S160" s="561"/>
      <c r="T160" s="561"/>
      <c r="U160" s="561"/>
      <c r="V160" s="561"/>
      <c r="W160" s="561"/>
      <c r="X160" s="561"/>
      <c r="Y160" s="561"/>
      <c r="Z160" s="561"/>
      <c r="AA160" s="561"/>
      <c r="AB160" s="561"/>
      <c r="AC160" s="561"/>
      <c r="AD160" s="561"/>
      <c r="AE160" s="561"/>
      <c r="AF160" s="561"/>
      <c r="AG160" s="561"/>
      <c r="AH160" s="561"/>
      <c r="AI160" s="561"/>
      <c r="AJ160" s="561"/>
      <c r="AK160" s="561"/>
      <c r="AL160" s="561"/>
      <c r="AM160" s="561"/>
      <c r="AN160" s="561"/>
    </row>
    <row r="161" spans="1:40" ht="30" hidden="1" customHeight="1" outlineLevel="1">
      <c r="A161" s="561"/>
      <c r="B161" s="561"/>
      <c r="C161" s="561"/>
      <c r="D161" s="561"/>
      <c r="E161" s="561"/>
      <c r="F161" s="561"/>
      <c r="G161" s="561"/>
      <c r="H161" s="561"/>
      <c r="I161" s="561"/>
      <c r="J161" s="561"/>
      <c r="K161" s="561"/>
      <c r="L161" s="561"/>
      <c r="M161" s="561"/>
      <c r="N161" s="561"/>
      <c r="O161" s="561"/>
      <c r="P161" s="561"/>
      <c r="Q161" s="561"/>
      <c r="R161" s="561"/>
      <c r="S161" s="561"/>
      <c r="T161" s="561"/>
      <c r="U161" s="561"/>
      <c r="V161" s="561"/>
      <c r="W161" s="561"/>
      <c r="X161" s="561"/>
      <c r="Y161" s="561"/>
      <c r="Z161" s="561"/>
      <c r="AA161" s="561"/>
      <c r="AB161" s="561"/>
      <c r="AC161" s="561"/>
      <c r="AD161" s="561"/>
      <c r="AE161" s="561"/>
      <c r="AF161" s="561"/>
      <c r="AG161" s="561"/>
      <c r="AH161" s="561"/>
      <c r="AI161" s="561"/>
      <c r="AJ161" s="561"/>
      <c r="AK161" s="561"/>
      <c r="AL161" s="561"/>
      <c r="AM161" s="561"/>
      <c r="AN161" s="561"/>
    </row>
    <row r="162" spans="1:40" ht="30" hidden="1" customHeight="1" outlineLevel="1">
      <c r="A162" s="561"/>
      <c r="B162" s="561"/>
      <c r="C162" s="561"/>
      <c r="D162" s="561"/>
      <c r="E162" s="561"/>
      <c r="F162" s="561"/>
      <c r="G162" s="561"/>
      <c r="H162" s="561"/>
      <c r="I162" s="561"/>
      <c r="J162" s="561"/>
      <c r="K162" s="561"/>
      <c r="L162" s="561"/>
      <c r="M162" s="561"/>
      <c r="N162" s="561"/>
      <c r="O162" s="561"/>
      <c r="P162" s="561"/>
      <c r="Q162" s="561"/>
      <c r="R162" s="561"/>
      <c r="S162" s="561"/>
      <c r="T162" s="561"/>
      <c r="U162" s="561"/>
      <c r="V162" s="561"/>
      <c r="W162" s="561"/>
      <c r="X162" s="561"/>
      <c r="Y162" s="561"/>
      <c r="Z162" s="561"/>
      <c r="AA162" s="561"/>
      <c r="AB162" s="561"/>
      <c r="AC162" s="561"/>
      <c r="AD162" s="561"/>
      <c r="AE162" s="561"/>
      <c r="AF162" s="561"/>
      <c r="AG162" s="561"/>
      <c r="AH162" s="561"/>
      <c r="AI162" s="561"/>
      <c r="AJ162" s="561"/>
      <c r="AK162" s="561"/>
      <c r="AL162" s="561"/>
      <c r="AM162" s="561"/>
      <c r="AN162" s="561"/>
    </row>
    <row r="163" spans="1:40" ht="30" hidden="1" customHeight="1" outlineLevel="1">
      <c r="A163" s="561"/>
      <c r="B163" s="561"/>
      <c r="C163" s="561"/>
      <c r="D163" s="561"/>
      <c r="E163" s="561"/>
      <c r="F163" s="561"/>
      <c r="G163" s="561"/>
      <c r="H163" s="561"/>
      <c r="I163" s="561"/>
      <c r="J163" s="561"/>
      <c r="K163" s="561"/>
      <c r="L163" s="561"/>
      <c r="M163" s="561"/>
      <c r="N163" s="561"/>
      <c r="O163" s="561"/>
      <c r="P163" s="561"/>
      <c r="Q163" s="561"/>
      <c r="R163" s="561"/>
      <c r="S163" s="561"/>
      <c r="T163" s="561"/>
      <c r="U163" s="561"/>
      <c r="V163" s="561"/>
      <c r="W163" s="561"/>
      <c r="X163" s="561"/>
      <c r="Y163" s="561"/>
      <c r="Z163" s="561"/>
      <c r="AA163" s="561"/>
      <c r="AB163" s="561"/>
      <c r="AC163" s="561"/>
      <c r="AD163" s="561"/>
      <c r="AE163" s="561"/>
      <c r="AF163" s="561"/>
      <c r="AG163" s="561"/>
      <c r="AH163" s="561"/>
      <c r="AI163" s="561"/>
      <c r="AJ163" s="561"/>
      <c r="AK163" s="561"/>
      <c r="AL163" s="561"/>
      <c r="AM163" s="561"/>
      <c r="AN163" s="561"/>
    </row>
    <row r="164" spans="1:40" ht="30" hidden="1" customHeight="1" outlineLevel="1">
      <c r="A164" s="561"/>
      <c r="B164" s="561"/>
      <c r="C164" s="561"/>
      <c r="D164" s="561"/>
      <c r="E164" s="561"/>
      <c r="F164" s="561"/>
      <c r="G164" s="561"/>
      <c r="H164" s="561"/>
      <c r="I164" s="561"/>
      <c r="J164" s="561"/>
      <c r="K164" s="561"/>
      <c r="L164" s="561"/>
      <c r="M164" s="561"/>
      <c r="N164" s="561"/>
      <c r="O164" s="561"/>
      <c r="P164" s="561"/>
      <c r="Q164" s="561"/>
      <c r="R164" s="561"/>
      <c r="S164" s="561"/>
      <c r="T164" s="561"/>
      <c r="U164" s="561"/>
      <c r="V164" s="561"/>
      <c r="W164" s="561"/>
      <c r="X164" s="561"/>
      <c r="Y164" s="561"/>
      <c r="Z164" s="561"/>
      <c r="AA164" s="561"/>
      <c r="AB164" s="561"/>
      <c r="AC164" s="561"/>
      <c r="AD164" s="561"/>
      <c r="AE164" s="561"/>
      <c r="AF164" s="561"/>
      <c r="AG164" s="561"/>
      <c r="AH164" s="561"/>
      <c r="AI164" s="561"/>
      <c r="AJ164" s="561"/>
      <c r="AK164" s="561"/>
      <c r="AL164" s="561"/>
      <c r="AM164" s="561"/>
      <c r="AN164" s="561"/>
    </row>
    <row r="165" spans="1:40" ht="30" hidden="1" customHeight="1" outlineLevel="1" collapsed="1">
      <c r="A165" s="561"/>
      <c r="B165" s="561"/>
      <c r="C165" s="561"/>
      <c r="D165" s="561"/>
      <c r="E165" s="561"/>
      <c r="F165" s="561"/>
      <c r="G165" s="561"/>
      <c r="H165" s="561"/>
      <c r="I165" s="561"/>
      <c r="J165" s="561"/>
      <c r="K165" s="561"/>
      <c r="L165" s="561"/>
      <c r="M165" s="561"/>
      <c r="N165" s="561"/>
      <c r="O165" s="561"/>
      <c r="P165" s="561"/>
      <c r="Q165" s="561"/>
      <c r="R165" s="561"/>
      <c r="S165" s="561"/>
      <c r="T165" s="561"/>
      <c r="U165" s="561"/>
      <c r="V165" s="561"/>
      <c r="W165" s="561"/>
      <c r="X165" s="561"/>
      <c r="Y165" s="561"/>
      <c r="Z165" s="561"/>
      <c r="AA165" s="561"/>
      <c r="AB165" s="561"/>
      <c r="AC165" s="561"/>
      <c r="AD165" s="561"/>
      <c r="AE165" s="561"/>
      <c r="AF165" s="561"/>
      <c r="AG165" s="561"/>
      <c r="AH165" s="561"/>
      <c r="AI165" s="561"/>
      <c r="AJ165" s="561"/>
      <c r="AK165" s="561"/>
      <c r="AL165" s="561"/>
      <c r="AM165" s="561"/>
      <c r="AN165" s="561"/>
    </row>
    <row r="166" spans="1:40" ht="30" hidden="1" customHeight="1" outlineLevel="1">
      <c r="A166" s="561"/>
      <c r="B166" s="561"/>
      <c r="C166" s="561"/>
      <c r="D166" s="561"/>
      <c r="E166" s="561"/>
      <c r="F166" s="561"/>
      <c r="G166" s="561"/>
      <c r="H166" s="561"/>
      <c r="I166" s="561"/>
      <c r="J166" s="561"/>
      <c r="K166" s="561"/>
      <c r="L166" s="561"/>
      <c r="M166" s="561"/>
      <c r="N166" s="561"/>
      <c r="O166" s="561"/>
      <c r="P166" s="561"/>
      <c r="Q166" s="561"/>
      <c r="R166" s="561"/>
      <c r="S166" s="561"/>
      <c r="T166" s="561"/>
      <c r="U166" s="561"/>
      <c r="V166" s="561"/>
      <c r="W166" s="561"/>
      <c r="X166" s="561"/>
      <c r="Y166" s="561"/>
      <c r="Z166" s="561"/>
      <c r="AA166" s="561"/>
      <c r="AB166" s="561"/>
      <c r="AC166" s="561"/>
      <c r="AD166" s="561"/>
      <c r="AE166" s="561"/>
      <c r="AF166" s="561"/>
      <c r="AG166" s="561"/>
      <c r="AH166" s="561"/>
      <c r="AI166" s="561"/>
      <c r="AJ166" s="561"/>
      <c r="AK166" s="561"/>
      <c r="AL166" s="561"/>
      <c r="AM166" s="561"/>
      <c r="AN166" s="561"/>
    </row>
    <row r="167" spans="1:40" ht="30" hidden="1" customHeight="1" outlineLevel="1">
      <c r="A167" s="561"/>
      <c r="B167" s="561"/>
      <c r="C167" s="561"/>
      <c r="D167" s="561"/>
      <c r="E167" s="561"/>
      <c r="F167" s="561"/>
      <c r="G167" s="561"/>
      <c r="H167" s="561"/>
      <c r="I167" s="561"/>
      <c r="J167" s="561"/>
      <c r="K167" s="561"/>
      <c r="L167" s="561"/>
      <c r="M167" s="561"/>
      <c r="N167" s="561"/>
      <c r="O167" s="561"/>
      <c r="P167" s="561"/>
      <c r="Q167" s="561"/>
      <c r="R167" s="561"/>
      <c r="S167" s="561"/>
      <c r="T167" s="561"/>
      <c r="U167" s="561"/>
      <c r="V167" s="561"/>
      <c r="W167" s="561"/>
      <c r="X167" s="561"/>
      <c r="Y167" s="561"/>
      <c r="Z167" s="561"/>
      <c r="AA167" s="561"/>
      <c r="AB167" s="561"/>
      <c r="AC167" s="561"/>
      <c r="AD167" s="561"/>
      <c r="AE167" s="561"/>
      <c r="AF167" s="561"/>
      <c r="AG167" s="561"/>
      <c r="AH167" s="561"/>
      <c r="AI167" s="561"/>
      <c r="AJ167" s="561"/>
      <c r="AK167" s="561"/>
      <c r="AL167" s="561"/>
      <c r="AM167" s="561"/>
      <c r="AN167" s="561"/>
    </row>
    <row r="168" spans="1:40" ht="30" hidden="1" customHeight="1" outlineLevel="1">
      <c r="A168" s="561"/>
      <c r="B168" s="561"/>
      <c r="C168" s="561"/>
      <c r="D168" s="561"/>
      <c r="E168" s="561"/>
      <c r="F168" s="561"/>
      <c r="G168" s="561"/>
      <c r="H168" s="561"/>
      <c r="I168" s="561"/>
      <c r="J168" s="561"/>
      <c r="K168" s="561"/>
      <c r="L168" s="561"/>
      <c r="M168" s="561"/>
      <c r="N168" s="561"/>
      <c r="O168" s="561"/>
      <c r="P168" s="561"/>
      <c r="Q168" s="561"/>
      <c r="R168" s="561"/>
      <c r="S168" s="561"/>
      <c r="T168" s="561"/>
      <c r="U168" s="561"/>
      <c r="V168" s="561"/>
      <c r="W168" s="561"/>
      <c r="X168" s="561"/>
      <c r="Y168" s="561"/>
      <c r="Z168" s="561"/>
      <c r="AA168" s="561"/>
      <c r="AB168" s="561"/>
      <c r="AC168" s="561"/>
      <c r="AD168" s="561"/>
      <c r="AE168" s="561"/>
      <c r="AF168" s="561"/>
      <c r="AG168" s="561"/>
      <c r="AH168" s="561"/>
      <c r="AI168" s="561"/>
      <c r="AJ168" s="561"/>
      <c r="AK168" s="561"/>
      <c r="AL168" s="561"/>
      <c r="AM168" s="561"/>
      <c r="AN168" s="561"/>
    </row>
    <row r="169" spans="1:40" ht="30" hidden="1" customHeight="1" outlineLevel="1">
      <c r="A169" s="561"/>
      <c r="B169" s="561"/>
      <c r="C169" s="561"/>
      <c r="D169" s="561"/>
      <c r="E169" s="561"/>
      <c r="F169" s="561"/>
      <c r="G169" s="561"/>
      <c r="H169" s="561"/>
      <c r="I169" s="561"/>
      <c r="J169" s="561"/>
      <c r="K169" s="561"/>
      <c r="L169" s="561"/>
      <c r="M169" s="561"/>
      <c r="N169" s="561"/>
      <c r="O169" s="561"/>
      <c r="P169" s="561"/>
      <c r="Q169" s="561"/>
      <c r="R169" s="561"/>
      <c r="S169" s="561"/>
      <c r="T169" s="561"/>
      <c r="U169" s="561"/>
      <c r="V169" s="561"/>
      <c r="W169" s="561"/>
      <c r="X169" s="561"/>
      <c r="Y169" s="561"/>
      <c r="Z169" s="561"/>
      <c r="AA169" s="561"/>
      <c r="AB169" s="561"/>
      <c r="AC169" s="561"/>
      <c r="AD169" s="561"/>
      <c r="AE169" s="561"/>
      <c r="AF169" s="561"/>
      <c r="AG169" s="561"/>
      <c r="AH169" s="561"/>
      <c r="AI169" s="561"/>
      <c r="AJ169" s="561"/>
      <c r="AK169" s="561"/>
      <c r="AL169" s="561"/>
      <c r="AM169" s="561"/>
      <c r="AN169" s="561"/>
    </row>
    <row r="170" spans="1:40" ht="30" hidden="1" customHeight="1" outlineLevel="1">
      <c r="A170" s="561"/>
      <c r="B170" s="561"/>
      <c r="C170" s="561"/>
      <c r="D170" s="561"/>
      <c r="E170" s="561"/>
      <c r="F170" s="561"/>
      <c r="G170" s="561"/>
      <c r="H170" s="561"/>
      <c r="I170" s="561"/>
      <c r="J170" s="561"/>
      <c r="K170" s="561"/>
      <c r="L170" s="561"/>
      <c r="M170" s="561"/>
      <c r="N170" s="561"/>
      <c r="O170" s="561"/>
      <c r="P170" s="561"/>
      <c r="Q170" s="561"/>
      <c r="R170" s="561"/>
      <c r="S170" s="561"/>
      <c r="T170" s="561"/>
      <c r="U170" s="561"/>
      <c r="V170" s="561"/>
      <c r="W170" s="561"/>
      <c r="X170" s="561"/>
      <c r="Y170" s="561"/>
      <c r="Z170" s="561"/>
      <c r="AA170" s="561"/>
      <c r="AB170" s="561"/>
      <c r="AC170" s="561"/>
      <c r="AD170" s="561"/>
      <c r="AE170" s="561"/>
      <c r="AF170" s="561"/>
      <c r="AG170" s="561"/>
      <c r="AH170" s="561"/>
      <c r="AI170" s="561"/>
      <c r="AJ170" s="561"/>
      <c r="AK170" s="561"/>
      <c r="AL170" s="561"/>
      <c r="AM170" s="561"/>
      <c r="AN170" s="561"/>
    </row>
    <row r="171" spans="1:40" ht="30" hidden="1" customHeight="1" outlineLevel="1">
      <c r="A171" s="561"/>
      <c r="B171" s="561"/>
      <c r="C171" s="561"/>
      <c r="D171" s="561"/>
      <c r="E171" s="561"/>
      <c r="F171" s="561"/>
      <c r="G171" s="561"/>
      <c r="H171" s="561"/>
      <c r="I171" s="561"/>
      <c r="J171" s="561"/>
      <c r="K171" s="561"/>
      <c r="L171" s="561"/>
      <c r="M171" s="561"/>
      <c r="N171" s="561"/>
      <c r="O171" s="561"/>
      <c r="P171" s="561"/>
      <c r="Q171" s="561"/>
      <c r="R171" s="561"/>
      <c r="S171" s="561"/>
      <c r="T171" s="561"/>
      <c r="U171" s="561"/>
      <c r="V171" s="561"/>
      <c r="W171" s="561"/>
      <c r="X171" s="561"/>
      <c r="Y171" s="561"/>
      <c r="Z171" s="561"/>
      <c r="AA171" s="561"/>
      <c r="AB171" s="561"/>
      <c r="AC171" s="561"/>
      <c r="AD171" s="561"/>
      <c r="AE171" s="561"/>
      <c r="AF171" s="561"/>
      <c r="AG171" s="561"/>
      <c r="AH171" s="561"/>
      <c r="AI171" s="561"/>
      <c r="AJ171" s="561"/>
      <c r="AK171" s="561"/>
      <c r="AL171" s="561"/>
      <c r="AM171" s="561"/>
      <c r="AN171" s="561"/>
    </row>
    <row r="172" spans="1:40" ht="30" hidden="1" customHeight="1" outlineLevel="1">
      <c r="A172" s="561"/>
      <c r="B172" s="561"/>
      <c r="C172" s="561"/>
      <c r="D172" s="561"/>
      <c r="E172" s="561"/>
      <c r="F172" s="561"/>
      <c r="G172" s="561"/>
      <c r="H172" s="561"/>
      <c r="I172" s="561"/>
      <c r="J172" s="561"/>
      <c r="K172" s="561"/>
      <c r="L172" s="561"/>
      <c r="M172" s="561"/>
      <c r="N172" s="561"/>
      <c r="O172" s="561"/>
      <c r="P172" s="561"/>
      <c r="Q172" s="561"/>
      <c r="R172" s="561"/>
      <c r="S172" s="561"/>
      <c r="T172" s="561"/>
      <c r="U172" s="561"/>
      <c r="V172" s="561"/>
      <c r="W172" s="561"/>
      <c r="X172" s="561"/>
      <c r="Y172" s="561"/>
      <c r="Z172" s="561"/>
      <c r="AA172" s="561"/>
      <c r="AB172" s="561"/>
      <c r="AC172" s="561"/>
      <c r="AD172" s="561"/>
      <c r="AE172" s="561"/>
      <c r="AF172" s="561"/>
      <c r="AG172" s="561"/>
      <c r="AH172" s="561"/>
      <c r="AI172" s="561"/>
      <c r="AJ172" s="561"/>
      <c r="AK172" s="561"/>
      <c r="AL172" s="561"/>
      <c r="AM172" s="561"/>
      <c r="AN172" s="561"/>
    </row>
    <row r="173" spans="1:40" ht="30" hidden="1" customHeight="1" outlineLevel="1">
      <c r="A173" s="561"/>
      <c r="B173" s="561"/>
      <c r="C173" s="561"/>
      <c r="D173" s="561"/>
      <c r="E173" s="561"/>
      <c r="F173" s="561"/>
      <c r="G173" s="561"/>
      <c r="H173" s="561"/>
      <c r="I173" s="561"/>
      <c r="J173" s="561"/>
      <c r="K173" s="561"/>
      <c r="L173" s="561"/>
      <c r="M173" s="561"/>
      <c r="N173" s="561"/>
      <c r="O173" s="561"/>
      <c r="P173" s="561"/>
      <c r="Q173" s="561"/>
      <c r="R173" s="561"/>
      <c r="S173" s="561"/>
      <c r="T173" s="561"/>
      <c r="U173" s="561"/>
      <c r="V173" s="561"/>
      <c r="W173" s="561"/>
      <c r="X173" s="561"/>
      <c r="Y173" s="561"/>
      <c r="Z173" s="561"/>
      <c r="AA173" s="561"/>
      <c r="AB173" s="561"/>
      <c r="AC173" s="561"/>
      <c r="AD173" s="561"/>
      <c r="AE173" s="561"/>
      <c r="AF173" s="561"/>
      <c r="AG173" s="561"/>
      <c r="AH173" s="561"/>
      <c r="AI173" s="561"/>
      <c r="AJ173" s="561"/>
      <c r="AK173" s="561"/>
      <c r="AL173" s="561"/>
      <c r="AM173" s="561"/>
      <c r="AN173" s="561"/>
    </row>
    <row r="174" spans="1:40" ht="40.15" hidden="1" customHeight="1" outlineLevel="1" collapsed="1">
      <c r="A174" s="561"/>
      <c r="B174" s="561"/>
      <c r="C174" s="561"/>
      <c r="D174" s="561"/>
      <c r="E174" s="561"/>
      <c r="F174" s="561"/>
      <c r="G174" s="561"/>
      <c r="H174" s="561"/>
      <c r="I174" s="561"/>
      <c r="J174" s="561"/>
      <c r="K174" s="561"/>
      <c r="L174" s="561"/>
      <c r="M174" s="561"/>
      <c r="N174" s="561"/>
      <c r="O174" s="561"/>
      <c r="P174" s="561"/>
      <c r="Q174" s="561"/>
      <c r="R174" s="561"/>
      <c r="S174" s="561"/>
      <c r="T174" s="561"/>
      <c r="U174" s="561"/>
      <c r="V174" s="561"/>
      <c r="W174" s="561"/>
      <c r="X174" s="561"/>
      <c r="Y174" s="561"/>
      <c r="Z174" s="561"/>
      <c r="AA174" s="561"/>
      <c r="AB174" s="561"/>
      <c r="AC174" s="561"/>
      <c r="AD174" s="561"/>
      <c r="AE174" s="561"/>
      <c r="AF174" s="561"/>
      <c r="AG174" s="561"/>
      <c r="AH174" s="561"/>
      <c r="AI174" s="561"/>
      <c r="AJ174" s="561"/>
      <c r="AK174" s="561"/>
      <c r="AL174" s="561"/>
      <c r="AM174" s="561"/>
      <c r="AN174" s="561"/>
    </row>
    <row r="175" spans="1:40" ht="40.15" hidden="1" customHeight="1" outlineLevel="1">
      <c r="A175" s="561"/>
      <c r="B175" s="561"/>
      <c r="C175" s="561"/>
      <c r="D175" s="561"/>
      <c r="E175" s="561"/>
      <c r="F175" s="561"/>
      <c r="G175" s="561"/>
      <c r="H175" s="561"/>
      <c r="I175" s="561"/>
      <c r="J175" s="561"/>
      <c r="K175" s="561"/>
      <c r="L175" s="561"/>
      <c r="M175" s="561"/>
      <c r="N175" s="561"/>
      <c r="O175" s="561"/>
      <c r="P175" s="561"/>
      <c r="Q175" s="561"/>
      <c r="R175" s="561"/>
      <c r="S175" s="561"/>
      <c r="T175" s="561"/>
      <c r="U175" s="561"/>
      <c r="V175" s="561"/>
      <c r="W175" s="561"/>
      <c r="X175" s="561"/>
      <c r="Y175" s="561"/>
      <c r="Z175" s="561"/>
      <c r="AA175" s="561"/>
      <c r="AB175" s="561"/>
      <c r="AC175" s="561"/>
      <c r="AD175" s="561"/>
      <c r="AE175" s="561"/>
      <c r="AF175" s="561"/>
      <c r="AG175" s="561"/>
      <c r="AH175" s="561"/>
      <c r="AI175" s="561"/>
      <c r="AJ175" s="561"/>
      <c r="AK175" s="561"/>
      <c r="AL175" s="561"/>
      <c r="AM175" s="561"/>
      <c r="AN175" s="561"/>
    </row>
    <row r="176" spans="1:40" ht="40.15" hidden="1" customHeight="1" outlineLevel="1">
      <c r="A176" s="561"/>
      <c r="B176" s="561"/>
      <c r="C176" s="561"/>
      <c r="D176" s="561"/>
      <c r="E176" s="561"/>
      <c r="F176" s="561"/>
      <c r="G176" s="561"/>
      <c r="H176" s="561"/>
      <c r="I176" s="561"/>
      <c r="J176" s="561"/>
      <c r="K176" s="561"/>
      <c r="L176" s="561"/>
      <c r="M176" s="561"/>
      <c r="N176" s="561"/>
      <c r="O176" s="561"/>
      <c r="P176" s="561"/>
      <c r="Q176" s="561"/>
      <c r="R176" s="561"/>
      <c r="S176" s="561"/>
      <c r="T176" s="561"/>
      <c r="U176" s="561"/>
      <c r="V176" s="561"/>
      <c r="W176" s="561"/>
      <c r="X176" s="561"/>
      <c r="Y176" s="561"/>
      <c r="Z176" s="561"/>
      <c r="AA176" s="561"/>
      <c r="AB176" s="561"/>
      <c r="AC176" s="561"/>
      <c r="AD176" s="561"/>
      <c r="AE176" s="561"/>
      <c r="AF176" s="561"/>
      <c r="AG176" s="561"/>
      <c r="AH176" s="561"/>
      <c r="AI176" s="561"/>
      <c r="AJ176" s="561"/>
      <c r="AK176" s="561"/>
      <c r="AL176" s="561"/>
      <c r="AM176" s="561"/>
      <c r="AN176" s="561"/>
    </row>
    <row r="177" spans="1:40" ht="40.15" hidden="1" customHeight="1" outlineLevel="1">
      <c r="A177" s="561"/>
      <c r="B177" s="561"/>
      <c r="C177" s="561"/>
      <c r="D177" s="561"/>
      <c r="E177" s="561"/>
      <c r="F177" s="561"/>
      <c r="G177" s="561"/>
      <c r="H177" s="561"/>
      <c r="I177" s="561"/>
      <c r="J177" s="561"/>
      <c r="K177" s="561"/>
      <c r="L177" s="561"/>
      <c r="M177" s="561"/>
      <c r="N177" s="561"/>
      <c r="O177" s="561"/>
      <c r="P177" s="561"/>
      <c r="Q177" s="561"/>
      <c r="R177" s="561"/>
      <c r="S177" s="561"/>
      <c r="T177" s="561"/>
      <c r="U177" s="561"/>
      <c r="V177" s="561"/>
      <c r="W177" s="561"/>
      <c r="X177" s="561"/>
      <c r="Y177" s="561"/>
      <c r="Z177" s="561"/>
      <c r="AA177" s="561"/>
      <c r="AB177" s="561"/>
      <c r="AC177" s="561"/>
      <c r="AD177" s="561"/>
      <c r="AE177" s="561"/>
      <c r="AF177" s="561"/>
      <c r="AG177" s="561"/>
      <c r="AH177" s="561"/>
      <c r="AI177" s="561"/>
      <c r="AJ177" s="561"/>
      <c r="AK177" s="561"/>
      <c r="AL177" s="561"/>
      <c r="AM177" s="561"/>
      <c r="AN177" s="561"/>
    </row>
    <row r="178" spans="1:40" ht="40.15" hidden="1" customHeight="1" outlineLevel="1">
      <c r="A178" s="561"/>
      <c r="B178" s="561"/>
      <c r="C178" s="561"/>
      <c r="D178" s="561"/>
      <c r="E178" s="561"/>
      <c r="F178" s="561"/>
      <c r="G178" s="561"/>
      <c r="H178" s="561"/>
      <c r="I178" s="561"/>
      <c r="J178" s="561"/>
      <c r="K178" s="561"/>
      <c r="L178" s="561"/>
      <c r="M178" s="561"/>
      <c r="N178" s="561"/>
      <c r="O178" s="561"/>
      <c r="P178" s="561"/>
      <c r="Q178" s="561"/>
      <c r="R178" s="561"/>
      <c r="S178" s="561"/>
      <c r="T178" s="561"/>
      <c r="U178" s="561"/>
      <c r="V178" s="561"/>
      <c r="W178" s="561"/>
      <c r="X178" s="561"/>
      <c r="Y178" s="561"/>
      <c r="Z178" s="561"/>
      <c r="AA178" s="561"/>
      <c r="AB178" s="561"/>
      <c r="AC178" s="561"/>
      <c r="AD178" s="561"/>
      <c r="AE178" s="561"/>
      <c r="AF178" s="561"/>
      <c r="AG178" s="561"/>
      <c r="AH178" s="561"/>
      <c r="AI178" s="561"/>
      <c r="AJ178" s="561"/>
      <c r="AK178" s="561"/>
      <c r="AL178" s="561"/>
      <c r="AM178" s="561"/>
      <c r="AN178" s="561"/>
    </row>
    <row r="179" spans="1:40" ht="40.15" hidden="1" customHeight="1" outlineLevel="1" collapsed="1">
      <c r="A179" s="561"/>
      <c r="B179" s="561"/>
      <c r="C179" s="561"/>
      <c r="D179" s="561"/>
      <c r="E179" s="561"/>
      <c r="F179" s="561"/>
      <c r="G179" s="561"/>
      <c r="H179" s="561"/>
      <c r="I179" s="561"/>
      <c r="J179" s="561"/>
      <c r="K179" s="561"/>
      <c r="L179" s="561"/>
      <c r="M179" s="561"/>
      <c r="N179" s="561"/>
      <c r="O179" s="561"/>
      <c r="P179" s="561"/>
      <c r="Q179" s="561"/>
      <c r="R179" s="561"/>
      <c r="S179" s="561"/>
      <c r="T179" s="561"/>
      <c r="U179" s="561"/>
      <c r="V179" s="561"/>
      <c r="W179" s="561"/>
      <c r="X179" s="561"/>
      <c r="Y179" s="561"/>
      <c r="Z179" s="561"/>
      <c r="AA179" s="561"/>
      <c r="AB179" s="561"/>
      <c r="AC179" s="561"/>
      <c r="AD179" s="561"/>
      <c r="AE179" s="561"/>
      <c r="AF179" s="561"/>
      <c r="AG179" s="561"/>
      <c r="AH179" s="561"/>
      <c r="AI179" s="561"/>
      <c r="AJ179" s="561"/>
      <c r="AK179" s="561"/>
      <c r="AL179" s="561"/>
      <c r="AM179" s="561"/>
      <c r="AN179" s="561"/>
    </row>
    <row r="180" spans="1:40" ht="40.15" hidden="1" customHeight="1" outlineLevel="1">
      <c r="A180" s="561"/>
      <c r="B180" s="561"/>
      <c r="C180" s="561"/>
      <c r="D180" s="561"/>
      <c r="E180" s="561"/>
      <c r="F180" s="561"/>
      <c r="G180" s="561"/>
      <c r="H180" s="561"/>
      <c r="I180" s="561"/>
      <c r="J180" s="561"/>
      <c r="K180" s="561"/>
      <c r="L180" s="561"/>
      <c r="M180" s="561"/>
      <c r="N180" s="561"/>
      <c r="O180" s="561"/>
      <c r="P180" s="561"/>
      <c r="Q180" s="561"/>
      <c r="R180" s="561"/>
      <c r="S180" s="561"/>
      <c r="T180" s="561"/>
      <c r="U180" s="561"/>
      <c r="V180" s="561"/>
      <c r="W180" s="561"/>
      <c r="X180" s="561"/>
      <c r="Y180" s="561"/>
      <c r="Z180" s="561"/>
      <c r="AA180" s="561"/>
      <c r="AB180" s="561"/>
      <c r="AC180" s="561"/>
      <c r="AD180" s="561"/>
      <c r="AE180" s="561"/>
      <c r="AF180" s="561"/>
      <c r="AG180" s="561"/>
      <c r="AH180" s="561"/>
      <c r="AI180" s="561"/>
      <c r="AJ180" s="561"/>
      <c r="AK180" s="561"/>
      <c r="AL180" s="561"/>
      <c r="AM180" s="561"/>
      <c r="AN180" s="561"/>
    </row>
    <row r="181" spans="1:40" ht="40.15" hidden="1" customHeight="1" outlineLevel="1">
      <c r="A181" s="561"/>
      <c r="B181" s="561"/>
      <c r="C181" s="561"/>
      <c r="D181" s="561"/>
      <c r="E181" s="561"/>
      <c r="F181" s="561"/>
      <c r="G181" s="561"/>
      <c r="H181" s="561"/>
      <c r="I181" s="561"/>
      <c r="J181" s="561"/>
      <c r="K181" s="561"/>
      <c r="L181" s="561"/>
      <c r="M181" s="561"/>
      <c r="N181" s="561"/>
      <c r="O181" s="561"/>
      <c r="P181" s="561"/>
      <c r="Q181" s="561"/>
      <c r="R181" s="561"/>
      <c r="S181" s="561"/>
      <c r="T181" s="561"/>
      <c r="U181" s="561"/>
      <c r="V181" s="561"/>
      <c r="W181" s="561"/>
      <c r="X181" s="561"/>
      <c r="Y181" s="561"/>
      <c r="Z181" s="561"/>
      <c r="AA181" s="561"/>
      <c r="AB181" s="561"/>
      <c r="AC181" s="561"/>
      <c r="AD181" s="561"/>
      <c r="AE181" s="561"/>
      <c r="AF181" s="561"/>
      <c r="AG181" s="561"/>
      <c r="AH181" s="561"/>
      <c r="AI181" s="561"/>
      <c r="AJ181" s="561"/>
      <c r="AK181" s="561"/>
      <c r="AL181" s="561"/>
      <c r="AM181" s="561"/>
      <c r="AN181" s="561"/>
    </row>
    <row r="182" spans="1:40" ht="40.15" hidden="1" customHeight="1" outlineLevel="1">
      <c r="A182" s="561"/>
      <c r="B182" s="561"/>
      <c r="C182" s="561"/>
      <c r="D182" s="561"/>
      <c r="E182" s="561"/>
      <c r="F182" s="561"/>
      <c r="G182" s="561"/>
      <c r="H182" s="561"/>
      <c r="I182" s="561"/>
      <c r="J182" s="561"/>
      <c r="K182" s="561"/>
      <c r="L182" s="561"/>
      <c r="M182" s="561"/>
      <c r="N182" s="561"/>
      <c r="O182" s="561"/>
      <c r="P182" s="561"/>
      <c r="Q182" s="561"/>
      <c r="R182" s="561"/>
      <c r="S182" s="561"/>
      <c r="T182" s="561"/>
      <c r="U182" s="561"/>
      <c r="V182" s="561"/>
      <c r="W182" s="561"/>
      <c r="X182" s="561"/>
      <c r="Y182" s="561"/>
      <c r="Z182" s="561"/>
      <c r="AA182" s="561"/>
      <c r="AB182" s="561"/>
      <c r="AC182" s="561"/>
      <c r="AD182" s="561"/>
      <c r="AE182" s="561"/>
      <c r="AF182" s="561"/>
      <c r="AG182" s="561"/>
      <c r="AH182" s="561"/>
      <c r="AI182" s="561"/>
      <c r="AJ182" s="561"/>
      <c r="AK182" s="561"/>
      <c r="AL182" s="561"/>
      <c r="AM182" s="561"/>
      <c r="AN182" s="561"/>
    </row>
    <row r="183" spans="1:40" ht="40.15" hidden="1" customHeight="1" outlineLevel="1">
      <c r="A183" s="561"/>
      <c r="B183" s="561"/>
      <c r="C183" s="561"/>
      <c r="D183" s="561"/>
      <c r="E183" s="561"/>
      <c r="F183" s="561"/>
      <c r="G183" s="561"/>
      <c r="H183" s="561"/>
      <c r="I183" s="561"/>
      <c r="J183" s="561"/>
      <c r="K183" s="561"/>
      <c r="L183" s="561"/>
      <c r="M183" s="561"/>
      <c r="N183" s="561"/>
      <c r="O183" s="561"/>
      <c r="P183" s="561"/>
      <c r="Q183" s="561"/>
      <c r="R183" s="561"/>
      <c r="S183" s="561"/>
      <c r="T183" s="561"/>
      <c r="U183" s="561"/>
      <c r="V183" s="561"/>
      <c r="W183" s="561"/>
      <c r="X183" s="561"/>
      <c r="Y183" s="561"/>
      <c r="Z183" s="561"/>
      <c r="AA183" s="561"/>
      <c r="AB183" s="561"/>
      <c r="AC183" s="561"/>
      <c r="AD183" s="561"/>
      <c r="AE183" s="561"/>
      <c r="AF183" s="561"/>
      <c r="AG183" s="561"/>
      <c r="AH183" s="561"/>
      <c r="AI183" s="561"/>
      <c r="AJ183" s="561"/>
      <c r="AK183" s="561"/>
      <c r="AL183" s="561"/>
      <c r="AM183" s="561"/>
      <c r="AN183" s="561"/>
    </row>
    <row r="184" spans="1:40" ht="40.15" hidden="1" customHeight="1" outlineLevel="1" collapsed="1">
      <c r="A184" s="561"/>
      <c r="B184" s="561"/>
      <c r="C184" s="561"/>
      <c r="D184" s="561"/>
      <c r="E184" s="561"/>
      <c r="F184" s="561"/>
      <c r="G184" s="561"/>
      <c r="H184" s="561"/>
      <c r="I184" s="561"/>
      <c r="J184" s="561"/>
      <c r="K184" s="561"/>
      <c r="L184" s="561"/>
      <c r="M184" s="561"/>
      <c r="N184" s="561"/>
      <c r="O184" s="561"/>
      <c r="P184" s="561"/>
      <c r="Q184" s="561"/>
      <c r="R184" s="561"/>
      <c r="S184" s="561"/>
      <c r="T184" s="561"/>
      <c r="U184" s="561"/>
      <c r="V184" s="561"/>
      <c r="W184" s="561"/>
      <c r="X184" s="561"/>
      <c r="Y184" s="561"/>
      <c r="Z184" s="561"/>
      <c r="AA184" s="561"/>
      <c r="AB184" s="561"/>
      <c r="AC184" s="561"/>
      <c r="AD184" s="561"/>
      <c r="AE184" s="561"/>
      <c r="AF184" s="561"/>
      <c r="AG184" s="561"/>
      <c r="AH184" s="561"/>
      <c r="AI184" s="561"/>
      <c r="AJ184" s="561"/>
      <c r="AK184" s="561"/>
      <c r="AL184" s="561"/>
      <c r="AM184" s="561"/>
      <c r="AN184" s="561"/>
    </row>
    <row r="185" spans="1:40" ht="40.15" hidden="1" customHeight="1" outlineLevel="1" collapsed="1">
      <c r="A185" s="561"/>
      <c r="B185" s="561"/>
      <c r="C185" s="561"/>
      <c r="D185" s="561"/>
      <c r="E185" s="561"/>
      <c r="F185" s="561"/>
      <c r="G185" s="561"/>
      <c r="H185" s="561"/>
      <c r="I185" s="561"/>
      <c r="J185" s="561"/>
      <c r="K185" s="561"/>
      <c r="L185" s="561"/>
      <c r="M185" s="561"/>
      <c r="N185" s="561"/>
      <c r="O185" s="561"/>
      <c r="P185" s="561"/>
      <c r="Q185" s="561"/>
      <c r="R185" s="561"/>
      <c r="S185" s="561"/>
      <c r="T185" s="561"/>
      <c r="U185" s="561"/>
      <c r="V185" s="561"/>
      <c r="W185" s="561"/>
      <c r="X185" s="561"/>
      <c r="Y185" s="561"/>
      <c r="Z185" s="561"/>
      <c r="AA185" s="561"/>
      <c r="AB185" s="561"/>
      <c r="AC185" s="561"/>
      <c r="AD185" s="561"/>
      <c r="AE185" s="561"/>
      <c r="AF185" s="561"/>
      <c r="AG185" s="561"/>
      <c r="AH185" s="561"/>
      <c r="AI185" s="561"/>
      <c r="AJ185" s="561"/>
      <c r="AK185" s="561"/>
      <c r="AL185" s="561"/>
      <c r="AM185" s="561"/>
      <c r="AN185" s="561"/>
    </row>
    <row r="186" spans="1:40" ht="40.15" hidden="1" customHeight="1" outlineLevel="1" collapsed="1">
      <c r="A186" s="561"/>
      <c r="B186" s="561"/>
      <c r="C186" s="561"/>
      <c r="D186" s="561"/>
      <c r="E186" s="561"/>
      <c r="F186" s="561"/>
      <c r="G186" s="561"/>
      <c r="H186" s="561"/>
      <c r="I186" s="561"/>
      <c r="J186" s="561"/>
      <c r="K186" s="561"/>
      <c r="L186" s="561"/>
      <c r="M186" s="561"/>
      <c r="N186" s="561"/>
      <c r="O186" s="561"/>
      <c r="P186" s="561"/>
      <c r="Q186" s="561"/>
      <c r="R186" s="561"/>
      <c r="S186" s="561"/>
      <c r="T186" s="561"/>
      <c r="U186" s="561"/>
      <c r="V186" s="561"/>
      <c r="W186" s="561"/>
      <c r="X186" s="561"/>
      <c r="Y186" s="561"/>
      <c r="Z186" s="561"/>
      <c r="AA186" s="561"/>
      <c r="AB186" s="561"/>
      <c r="AC186" s="561"/>
      <c r="AD186" s="561"/>
      <c r="AE186" s="561"/>
      <c r="AF186" s="561"/>
      <c r="AG186" s="561"/>
      <c r="AH186" s="561"/>
      <c r="AI186" s="561"/>
      <c r="AJ186" s="561"/>
      <c r="AK186" s="561"/>
      <c r="AL186" s="561"/>
      <c r="AM186" s="561"/>
      <c r="AN186" s="561"/>
    </row>
    <row r="187" spans="1:40" ht="40.15" hidden="1" customHeight="1" outlineLevel="1" collapsed="1">
      <c r="A187" s="561"/>
      <c r="B187" s="561"/>
      <c r="C187" s="561"/>
      <c r="D187" s="561"/>
      <c r="E187" s="561"/>
      <c r="F187" s="561"/>
      <c r="G187" s="561"/>
      <c r="H187" s="561"/>
      <c r="I187" s="561"/>
      <c r="J187" s="561"/>
      <c r="K187" s="561"/>
      <c r="L187" s="561"/>
      <c r="M187" s="561"/>
      <c r="N187" s="561"/>
      <c r="O187" s="561"/>
      <c r="P187" s="561"/>
      <c r="Q187" s="561"/>
      <c r="R187" s="561"/>
      <c r="S187" s="561"/>
      <c r="T187" s="561"/>
      <c r="U187" s="561"/>
      <c r="V187" s="561"/>
      <c r="W187" s="561"/>
      <c r="X187" s="561"/>
      <c r="Y187" s="561"/>
      <c r="Z187" s="561"/>
      <c r="AA187" s="561"/>
      <c r="AB187" s="561"/>
      <c r="AC187" s="561"/>
      <c r="AD187" s="561"/>
      <c r="AE187" s="561"/>
      <c r="AF187" s="561"/>
      <c r="AG187" s="561"/>
      <c r="AH187" s="561"/>
      <c r="AI187" s="561"/>
      <c r="AJ187" s="561"/>
      <c r="AK187" s="561"/>
      <c r="AL187" s="561"/>
      <c r="AM187" s="561"/>
      <c r="AN187" s="561"/>
    </row>
    <row r="188" spans="1:40" ht="40.15" hidden="1" customHeight="1" outlineLevel="1" collapsed="1">
      <c r="A188" s="561"/>
      <c r="B188" s="561"/>
      <c r="C188" s="561"/>
      <c r="D188" s="561"/>
      <c r="E188" s="561"/>
      <c r="F188" s="561"/>
      <c r="G188" s="561"/>
      <c r="H188" s="561"/>
      <c r="I188" s="561"/>
      <c r="J188" s="561"/>
      <c r="K188" s="561"/>
      <c r="L188" s="561"/>
      <c r="M188" s="561"/>
      <c r="N188" s="561"/>
      <c r="O188" s="561"/>
      <c r="P188" s="561"/>
      <c r="Q188" s="561"/>
      <c r="R188" s="561"/>
      <c r="S188" s="561"/>
      <c r="T188" s="561"/>
      <c r="U188" s="561"/>
      <c r="V188" s="561"/>
      <c r="W188" s="561"/>
      <c r="X188" s="561"/>
      <c r="Y188" s="561"/>
      <c r="Z188" s="561"/>
      <c r="AA188" s="561"/>
      <c r="AB188" s="561"/>
      <c r="AC188" s="561"/>
      <c r="AD188" s="561"/>
      <c r="AE188" s="561"/>
      <c r="AF188" s="561"/>
      <c r="AG188" s="561"/>
      <c r="AH188" s="561"/>
      <c r="AI188" s="561"/>
      <c r="AJ188" s="561"/>
      <c r="AK188" s="561"/>
      <c r="AL188" s="561"/>
      <c r="AM188" s="561"/>
      <c r="AN188" s="561"/>
    </row>
    <row r="189" spans="1:40" ht="40.15" hidden="1" customHeight="1" outlineLevel="1" collapsed="1">
      <c r="A189" s="561"/>
      <c r="B189" s="561"/>
      <c r="C189" s="561"/>
      <c r="D189" s="561"/>
      <c r="E189" s="561"/>
      <c r="F189" s="561"/>
      <c r="G189" s="561"/>
      <c r="H189" s="561"/>
      <c r="I189" s="561"/>
      <c r="J189" s="561"/>
      <c r="K189" s="561"/>
      <c r="L189" s="561"/>
      <c r="M189" s="561"/>
      <c r="N189" s="561"/>
      <c r="O189" s="561"/>
      <c r="P189" s="561"/>
      <c r="Q189" s="561"/>
      <c r="R189" s="561"/>
      <c r="S189" s="561"/>
      <c r="T189" s="561"/>
      <c r="U189" s="561"/>
      <c r="V189" s="561"/>
      <c r="W189" s="561"/>
      <c r="X189" s="561"/>
      <c r="Y189" s="561"/>
      <c r="Z189" s="561"/>
      <c r="AA189" s="561"/>
      <c r="AB189" s="561"/>
      <c r="AC189" s="561"/>
      <c r="AD189" s="561"/>
      <c r="AE189" s="561"/>
      <c r="AF189" s="561"/>
      <c r="AG189" s="561"/>
      <c r="AH189" s="561"/>
      <c r="AI189" s="561"/>
      <c r="AJ189" s="561"/>
      <c r="AK189" s="561"/>
      <c r="AL189" s="561"/>
      <c r="AM189" s="561"/>
      <c r="AN189" s="561"/>
    </row>
    <row r="190" spans="1:40" ht="40.15" hidden="1" customHeight="1" outlineLevel="1">
      <c r="A190" s="561"/>
      <c r="B190" s="561"/>
      <c r="C190" s="561"/>
      <c r="D190" s="561"/>
      <c r="E190" s="561"/>
      <c r="F190" s="561"/>
      <c r="G190" s="561"/>
      <c r="H190" s="561"/>
      <c r="I190" s="561"/>
      <c r="J190" s="561"/>
      <c r="K190" s="561"/>
      <c r="L190" s="561"/>
      <c r="M190" s="561"/>
      <c r="N190" s="561"/>
      <c r="O190" s="561"/>
      <c r="P190" s="561"/>
      <c r="Q190" s="561"/>
      <c r="R190" s="561"/>
      <c r="S190" s="561"/>
      <c r="T190" s="561"/>
      <c r="U190" s="561"/>
      <c r="V190" s="561"/>
      <c r="W190" s="561"/>
      <c r="X190" s="561"/>
      <c r="Y190" s="561"/>
      <c r="Z190" s="561"/>
      <c r="AA190" s="561"/>
      <c r="AB190" s="561"/>
      <c r="AC190" s="561"/>
      <c r="AD190" s="561"/>
      <c r="AE190" s="561"/>
      <c r="AF190" s="561"/>
      <c r="AG190" s="561"/>
      <c r="AH190" s="561"/>
      <c r="AI190" s="561"/>
      <c r="AJ190" s="561"/>
      <c r="AK190" s="561"/>
      <c r="AL190" s="561"/>
      <c r="AM190" s="561"/>
      <c r="AN190" s="561"/>
    </row>
    <row r="191" spans="1:40" ht="40.15" hidden="1" customHeight="1" outlineLevel="1">
      <c r="A191" s="561"/>
      <c r="B191" s="561"/>
      <c r="C191" s="561"/>
      <c r="D191" s="561"/>
      <c r="E191" s="561"/>
      <c r="F191" s="561"/>
      <c r="G191" s="561"/>
      <c r="H191" s="561"/>
      <c r="I191" s="561"/>
      <c r="J191" s="561"/>
      <c r="K191" s="561"/>
      <c r="L191" s="561"/>
      <c r="M191" s="561"/>
      <c r="N191" s="561"/>
      <c r="O191" s="561"/>
      <c r="P191" s="561"/>
      <c r="Q191" s="561"/>
      <c r="R191" s="561"/>
      <c r="S191" s="561"/>
      <c r="T191" s="561"/>
      <c r="U191" s="561"/>
      <c r="V191" s="561"/>
      <c r="W191" s="561"/>
      <c r="X191" s="561"/>
      <c r="Y191" s="561"/>
      <c r="Z191" s="561"/>
      <c r="AA191" s="561"/>
      <c r="AB191" s="561"/>
      <c r="AC191" s="561"/>
      <c r="AD191" s="561"/>
      <c r="AE191" s="561"/>
      <c r="AF191" s="561"/>
      <c r="AG191" s="561"/>
      <c r="AH191" s="561"/>
      <c r="AI191" s="561"/>
      <c r="AJ191" s="561"/>
      <c r="AK191" s="561"/>
      <c r="AL191" s="561"/>
      <c r="AM191" s="561"/>
      <c r="AN191" s="561"/>
    </row>
    <row r="192" spans="1:40" ht="40.15" hidden="1" customHeight="1" outlineLevel="1" collapsed="1">
      <c r="A192" s="561"/>
      <c r="B192" s="561"/>
      <c r="C192" s="561"/>
      <c r="D192" s="561"/>
      <c r="E192" s="561"/>
      <c r="F192" s="561"/>
      <c r="G192" s="561"/>
      <c r="H192" s="561"/>
      <c r="I192" s="561"/>
      <c r="J192" s="561"/>
      <c r="K192" s="561"/>
      <c r="L192" s="561"/>
      <c r="M192" s="561"/>
      <c r="N192" s="561"/>
      <c r="O192" s="561"/>
      <c r="P192" s="561"/>
      <c r="Q192" s="561"/>
      <c r="R192" s="561"/>
      <c r="S192" s="561"/>
      <c r="T192" s="561"/>
      <c r="U192" s="561"/>
      <c r="V192" s="561"/>
      <c r="W192" s="561"/>
      <c r="X192" s="561"/>
      <c r="Y192" s="561"/>
      <c r="Z192" s="561"/>
      <c r="AA192" s="561"/>
      <c r="AB192" s="561"/>
      <c r="AC192" s="561"/>
      <c r="AD192" s="561"/>
      <c r="AE192" s="561"/>
      <c r="AF192" s="561"/>
      <c r="AG192" s="561"/>
      <c r="AH192" s="561"/>
      <c r="AI192" s="561"/>
      <c r="AJ192" s="561"/>
      <c r="AK192" s="561"/>
      <c r="AL192" s="561"/>
      <c r="AM192" s="561"/>
      <c r="AN192" s="561"/>
    </row>
    <row r="193" spans="1:40" ht="40.15" hidden="1" customHeight="1" outlineLevel="1" collapsed="1">
      <c r="A193" s="561"/>
      <c r="B193" s="561"/>
      <c r="C193" s="561"/>
      <c r="D193" s="561"/>
      <c r="E193" s="561"/>
      <c r="F193" s="561"/>
      <c r="G193" s="561"/>
      <c r="H193" s="561"/>
      <c r="I193" s="561"/>
      <c r="J193" s="561"/>
      <c r="K193" s="561"/>
      <c r="L193" s="561"/>
      <c r="M193" s="561"/>
      <c r="N193" s="561"/>
      <c r="O193" s="561"/>
      <c r="P193" s="561"/>
      <c r="Q193" s="561"/>
      <c r="R193" s="561"/>
      <c r="S193" s="561"/>
      <c r="T193" s="561"/>
      <c r="U193" s="561"/>
      <c r="V193" s="561"/>
      <c r="W193" s="561"/>
      <c r="X193" s="561"/>
      <c r="Y193" s="561"/>
      <c r="Z193" s="561"/>
      <c r="AA193" s="561"/>
      <c r="AB193" s="561"/>
      <c r="AC193" s="561"/>
      <c r="AD193" s="561"/>
      <c r="AE193" s="561"/>
      <c r="AF193" s="561"/>
      <c r="AG193" s="561"/>
      <c r="AH193" s="561"/>
      <c r="AI193" s="561"/>
      <c r="AJ193" s="561"/>
      <c r="AK193" s="561"/>
      <c r="AL193" s="561"/>
      <c r="AM193" s="561"/>
      <c r="AN193" s="561"/>
    </row>
    <row r="194" spans="1:40" ht="40.15" hidden="1" customHeight="1" outlineLevel="1" collapsed="1">
      <c r="A194" s="561"/>
      <c r="B194" s="561"/>
      <c r="C194" s="561"/>
      <c r="D194" s="561"/>
      <c r="E194" s="561"/>
      <c r="F194" s="561"/>
      <c r="G194" s="561"/>
      <c r="H194" s="561"/>
      <c r="I194" s="561"/>
      <c r="J194" s="561"/>
      <c r="K194" s="561"/>
      <c r="L194" s="561"/>
      <c r="M194" s="561"/>
      <c r="N194" s="561"/>
      <c r="O194" s="561"/>
      <c r="P194" s="561"/>
      <c r="Q194" s="561"/>
      <c r="R194" s="561"/>
      <c r="S194" s="561"/>
      <c r="T194" s="561"/>
      <c r="U194" s="561"/>
      <c r="V194" s="561"/>
      <c r="W194" s="561"/>
      <c r="X194" s="561"/>
      <c r="Y194" s="561"/>
      <c r="Z194" s="561"/>
      <c r="AA194" s="561"/>
      <c r="AB194" s="561"/>
      <c r="AC194" s="561"/>
      <c r="AD194" s="561"/>
      <c r="AE194" s="561"/>
      <c r="AF194" s="561"/>
      <c r="AG194" s="561"/>
      <c r="AH194" s="561"/>
      <c r="AI194" s="561"/>
      <c r="AJ194" s="561"/>
      <c r="AK194" s="561"/>
      <c r="AL194" s="561"/>
      <c r="AM194" s="561"/>
      <c r="AN194" s="561"/>
    </row>
    <row r="195" spans="1:40" ht="40.15" hidden="1" customHeight="1" outlineLevel="1" collapsed="1">
      <c r="A195" s="561"/>
      <c r="B195" s="561"/>
      <c r="C195" s="561"/>
      <c r="D195" s="561"/>
      <c r="E195" s="561"/>
      <c r="F195" s="561"/>
      <c r="G195" s="561"/>
      <c r="H195" s="561"/>
      <c r="I195" s="561"/>
      <c r="J195" s="561"/>
      <c r="K195" s="561"/>
      <c r="L195" s="561"/>
      <c r="M195" s="561"/>
      <c r="N195" s="561"/>
      <c r="O195" s="561"/>
      <c r="P195" s="561"/>
      <c r="Q195" s="561"/>
      <c r="R195" s="561"/>
      <c r="S195" s="561"/>
      <c r="T195" s="561"/>
      <c r="U195" s="561"/>
      <c r="V195" s="561"/>
      <c r="W195" s="561"/>
      <c r="X195" s="561"/>
      <c r="Y195" s="561"/>
      <c r="Z195" s="561"/>
      <c r="AA195" s="561"/>
      <c r="AB195" s="561"/>
      <c r="AC195" s="561"/>
      <c r="AD195" s="561"/>
      <c r="AE195" s="561"/>
      <c r="AF195" s="561"/>
      <c r="AG195" s="561"/>
      <c r="AH195" s="561"/>
      <c r="AI195" s="561"/>
      <c r="AJ195" s="561"/>
      <c r="AK195" s="561"/>
      <c r="AL195" s="561"/>
      <c r="AM195" s="561"/>
      <c r="AN195" s="561"/>
    </row>
    <row r="196" spans="1:40" ht="40.15" hidden="1" customHeight="1" outlineLevel="1" collapsed="1">
      <c r="A196" s="561"/>
      <c r="B196" s="561"/>
      <c r="C196" s="561"/>
      <c r="D196" s="561"/>
      <c r="E196" s="561"/>
      <c r="F196" s="561"/>
      <c r="G196" s="561"/>
      <c r="H196" s="561"/>
      <c r="I196" s="561"/>
      <c r="J196" s="561"/>
      <c r="K196" s="561"/>
      <c r="L196" s="561"/>
      <c r="M196" s="561"/>
      <c r="N196" s="561"/>
      <c r="O196" s="561"/>
      <c r="P196" s="561"/>
      <c r="Q196" s="561"/>
      <c r="R196" s="561"/>
      <c r="S196" s="561"/>
      <c r="T196" s="561"/>
      <c r="U196" s="561"/>
      <c r="V196" s="561"/>
      <c r="W196" s="561"/>
      <c r="X196" s="561"/>
      <c r="Y196" s="561"/>
      <c r="Z196" s="561"/>
      <c r="AA196" s="561"/>
      <c r="AB196" s="561"/>
      <c r="AC196" s="561"/>
      <c r="AD196" s="561"/>
      <c r="AE196" s="561"/>
      <c r="AF196" s="561"/>
      <c r="AG196" s="561"/>
      <c r="AH196" s="561"/>
      <c r="AI196" s="561"/>
      <c r="AJ196" s="561"/>
      <c r="AK196" s="561"/>
      <c r="AL196" s="561"/>
      <c r="AM196" s="561"/>
      <c r="AN196" s="561"/>
    </row>
    <row r="197" spans="1:40" ht="40.15" hidden="1" customHeight="1" outlineLevel="1" collapsed="1">
      <c r="A197" s="561"/>
      <c r="B197" s="561"/>
      <c r="C197" s="561"/>
      <c r="D197" s="561"/>
      <c r="E197" s="561"/>
      <c r="F197" s="561"/>
      <c r="G197" s="561"/>
      <c r="H197" s="561"/>
      <c r="I197" s="561"/>
      <c r="J197" s="561"/>
      <c r="K197" s="561"/>
      <c r="L197" s="561"/>
      <c r="M197" s="561"/>
      <c r="N197" s="561"/>
      <c r="O197" s="561"/>
      <c r="P197" s="561"/>
      <c r="Q197" s="561"/>
      <c r="R197" s="561"/>
      <c r="S197" s="561"/>
      <c r="T197" s="561"/>
      <c r="U197" s="561"/>
      <c r="V197" s="561"/>
      <c r="W197" s="561"/>
      <c r="X197" s="561"/>
      <c r="Y197" s="561"/>
      <c r="Z197" s="561"/>
      <c r="AA197" s="561"/>
      <c r="AB197" s="561"/>
      <c r="AC197" s="561"/>
      <c r="AD197" s="561"/>
      <c r="AE197" s="561"/>
      <c r="AF197" s="561"/>
      <c r="AG197" s="561"/>
      <c r="AH197" s="561"/>
      <c r="AI197" s="561"/>
      <c r="AJ197" s="561"/>
      <c r="AK197" s="561"/>
      <c r="AL197" s="561"/>
      <c r="AM197" s="561"/>
      <c r="AN197" s="561"/>
    </row>
    <row r="198" spans="1:40" ht="40.15" hidden="1" customHeight="1" outlineLevel="1" collapsed="1">
      <c r="A198" s="561"/>
      <c r="B198" s="561"/>
      <c r="C198" s="561"/>
      <c r="D198" s="561"/>
      <c r="E198" s="561"/>
      <c r="F198" s="561"/>
      <c r="G198" s="561"/>
      <c r="H198" s="561"/>
      <c r="I198" s="561"/>
      <c r="J198" s="561"/>
      <c r="K198" s="561"/>
      <c r="L198" s="561"/>
      <c r="M198" s="561"/>
      <c r="N198" s="561"/>
      <c r="O198" s="561"/>
      <c r="P198" s="561"/>
      <c r="Q198" s="561"/>
      <c r="R198" s="561"/>
      <c r="S198" s="561"/>
      <c r="T198" s="561"/>
      <c r="U198" s="561"/>
      <c r="V198" s="561"/>
      <c r="W198" s="561"/>
      <c r="X198" s="561"/>
      <c r="Y198" s="561"/>
      <c r="Z198" s="561"/>
      <c r="AA198" s="561"/>
      <c r="AB198" s="561"/>
      <c r="AC198" s="561"/>
      <c r="AD198" s="561"/>
      <c r="AE198" s="561"/>
      <c r="AF198" s="561"/>
      <c r="AG198" s="561"/>
      <c r="AH198" s="561"/>
      <c r="AI198" s="561"/>
      <c r="AJ198" s="561"/>
      <c r="AK198" s="561"/>
      <c r="AL198" s="561"/>
      <c r="AM198" s="561"/>
      <c r="AN198" s="561"/>
    </row>
    <row r="199" spans="1:40" ht="40.15" hidden="1" customHeight="1" outlineLevel="1" collapsed="1">
      <c r="A199" s="561"/>
      <c r="B199" s="561"/>
      <c r="C199" s="561"/>
      <c r="D199" s="561"/>
      <c r="E199" s="561"/>
      <c r="F199" s="561"/>
      <c r="G199" s="561"/>
      <c r="H199" s="561"/>
      <c r="I199" s="561"/>
      <c r="J199" s="561"/>
      <c r="K199" s="561"/>
      <c r="L199" s="561"/>
      <c r="M199" s="561"/>
      <c r="N199" s="561"/>
      <c r="O199" s="561"/>
      <c r="P199" s="561"/>
      <c r="Q199" s="561"/>
      <c r="R199" s="561"/>
      <c r="S199" s="561"/>
      <c r="T199" s="561"/>
      <c r="U199" s="561"/>
      <c r="V199" s="561"/>
      <c r="W199" s="561"/>
      <c r="X199" s="561"/>
      <c r="Y199" s="561"/>
      <c r="Z199" s="561"/>
      <c r="AA199" s="561"/>
      <c r="AB199" s="561"/>
      <c r="AC199" s="561"/>
      <c r="AD199" s="561"/>
      <c r="AE199" s="561"/>
      <c r="AF199" s="561"/>
      <c r="AG199" s="561"/>
      <c r="AH199" s="561"/>
      <c r="AI199" s="561"/>
      <c r="AJ199" s="561"/>
      <c r="AK199" s="561"/>
      <c r="AL199" s="561"/>
      <c r="AM199" s="561"/>
      <c r="AN199" s="561"/>
    </row>
    <row r="200" spans="1:40" ht="40.15" hidden="1" customHeight="1" outlineLevel="1" collapsed="1">
      <c r="A200" s="561"/>
      <c r="B200" s="561"/>
      <c r="C200" s="561"/>
      <c r="D200" s="561"/>
      <c r="E200" s="561"/>
      <c r="F200" s="561"/>
      <c r="G200" s="561"/>
      <c r="H200" s="561"/>
      <c r="I200" s="561"/>
      <c r="J200" s="561"/>
      <c r="K200" s="561"/>
      <c r="L200" s="561"/>
      <c r="M200" s="561"/>
      <c r="N200" s="561"/>
      <c r="O200" s="561"/>
      <c r="P200" s="561"/>
      <c r="Q200" s="561"/>
      <c r="R200" s="561"/>
      <c r="S200" s="561"/>
      <c r="T200" s="561"/>
      <c r="U200" s="561"/>
      <c r="V200" s="561"/>
      <c r="W200" s="561"/>
      <c r="X200" s="561"/>
      <c r="Y200" s="561"/>
      <c r="Z200" s="561"/>
      <c r="AA200" s="561"/>
      <c r="AB200" s="561"/>
      <c r="AC200" s="561"/>
      <c r="AD200" s="561"/>
      <c r="AE200" s="561"/>
      <c r="AF200" s="561"/>
      <c r="AG200" s="561"/>
      <c r="AH200" s="561"/>
      <c r="AI200" s="561"/>
      <c r="AJ200" s="561"/>
      <c r="AK200" s="561"/>
      <c r="AL200" s="561"/>
      <c r="AM200" s="561"/>
      <c r="AN200" s="561"/>
    </row>
    <row r="201" spans="1:40" ht="40.15" hidden="1" customHeight="1" outlineLevel="1" collapsed="1">
      <c r="A201" s="561"/>
      <c r="B201" s="561"/>
      <c r="C201" s="561"/>
      <c r="D201" s="561"/>
      <c r="E201" s="561"/>
      <c r="F201" s="561"/>
      <c r="G201" s="561"/>
      <c r="H201" s="561"/>
      <c r="I201" s="561"/>
      <c r="J201" s="561"/>
      <c r="K201" s="561"/>
      <c r="L201" s="561"/>
      <c r="M201" s="561"/>
      <c r="N201" s="561"/>
      <c r="O201" s="561"/>
      <c r="P201" s="561"/>
      <c r="Q201" s="561"/>
      <c r="R201" s="561"/>
      <c r="S201" s="561"/>
      <c r="T201" s="561"/>
      <c r="U201" s="561"/>
      <c r="V201" s="561"/>
      <c r="W201" s="561"/>
      <c r="X201" s="561"/>
      <c r="Y201" s="561"/>
      <c r="Z201" s="561"/>
      <c r="AA201" s="561"/>
      <c r="AB201" s="561"/>
      <c r="AC201" s="561"/>
      <c r="AD201" s="561"/>
      <c r="AE201" s="561"/>
      <c r="AF201" s="561"/>
      <c r="AG201" s="561"/>
      <c r="AH201" s="561"/>
      <c r="AI201" s="561"/>
      <c r="AJ201" s="561"/>
      <c r="AK201" s="561"/>
      <c r="AL201" s="561"/>
      <c r="AM201" s="561"/>
      <c r="AN201" s="561"/>
    </row>
    <row r="202" spans="1:40" ht="40.15" hidden="1" customHeight="1" outlineLevel="1" collapsed="1">
      <c r="A202" s="561"/>
      <c r="B202" s="561"/>
      <c r="C202" s="561"/>
      <c r="D202" s="561"/>
      <c r="E202" s="561"/>
      <c r="F202" s="561"/>
      <c r="G202" s="561"/>
      <c r="H202" s="561"/>
      <c r="I202" s="561"/>
      <c r="J202" s="561"/>
      <c r="K202" s="561"/>
      <c r="L202" s="561"/>
      <c r="M202" s="561"/>
      <c r="N202" s="561"/>
      <c r="O202" s="561"/>
      <c r="P202" s="561"/>
      <c r="Q202" s="561"/>
      <c r="R202" s="561"/>
      <c r="S202" s="561"/>
      <c r="T202" s="561"/>
      <c r="U202" s="561"/>
      <c r="V202" s="561"/>
      <c r="W202" s="561"/>
      <c r="X202" s="561"/>
      <c r="Y202" s="561"/>
      <c r="Z202" s="561"/>
      <c r="AA202" s="561"/>
      <c r="AB202" s="561"/>
      <c r="AC202" s="561"/>
      <c r="AD202" s="561"/>
      <c r="AE202" s="561"/>
      <c r="AF202" s="561"/>
      <c r="AG202" s="561"/>
      <c r="AH202" s="561"/>
      <c r="AI202" s="561"/>
      <c r="AJ202" s="561"/>
      <c r="AK202" s="561"/>
      <c r="AL202" s="561"/>
      <c r="AM202" s="561"/>
      <c r="AN202" s="561"/>
    </row>
    <row r="203" spans="1:40" ht="40.15" hidden="1" customHeight="1" outlineLevel="1" collapsed="1">
      <c r="A203" s="561"/>
      <c r="B203" s="561"/>
      <c r="C203" s="561"/>
      <c r="D203" s="561"/>
      <c r="E203" s="561"/>
      <c r="F203" s="561"/>
      <c r="G203" s="561"/>
      <c r="H203" s="561"/>
      <c r="I203" s="561"/>
      <c r="J203" s="561"/>
      <c r="K203" s="561"/>
      <c r="L203" s="561"/>
      <c r="M203" s="561"/>
      <c r="N203" s="561"/>
      <c r="O203" s="561"/>
      <c r="P203" s="561"/>
      <c r="Q203" s="561"/>
      <c r="R203" s="561"/>
      <c r="S203" s="561"/>
      <c r="T203" s="561"/>
      <c r="U203" s="561"/>
      <c r="V203" s="561"/>
      <c r="W203" s="561"/>
      <c r="X203" s="561"/>
      <c r="Y203" s="561"/>
      <c r="Z203" s="561"/>
      <c r="AA203" s="561"/>
      <c r="AB203" s="561"/>
      <c r="AC203" s="561"/>
      <c r="AD203" s="561"/>
      <c r="AE203" s="561"/>
      <c r="AF203" s="561"/>
      <c r="AG203" s="561"/>
      <c r="AH203" s="561"/>
      <c r="AI203" s="561"/>
      <c r="AJ203" s="561"/>
      <c r="AK203" s="561"/>
      <c r="AL203" s="561"/>
      <c r="AM203" s="561"/>
      <c r="AN203" s="561"/>
    </row>
    <row r="204" spans="1:40" ht="40.15" hidden="1" customHeight="1" outlineLevel="1" collapsed="1">
      <c r="A204" s="561"/>
      <c r="B204" s="561"/>
      <c r="C204" s="561"/>
      <c r="D204" s="561"/>
      <c r="E204" s="561"/>
      <c r="F204" s="561"/>
      <c r="G204" s="561"/>
      <c r="H204" s="561"/>
      <c r="I204" s="561"/>
      <c r="J204" s="561"/>
      <c r="K204" s="561"/>
      <c r="L204" s="561"/>
      <c r="M204" s="561"/>
      <c r="N204" s="561"/>
      <c r="O204" s="561"/>
      <c r="P204" s="561"/>
      <c r="Q204" s="561"/>
      <c r="R204" s="561"/>
      <c r="S204" s="561"/>
      <c r="T204" s="561"/>
      <c r="U204" s="561"/>
      <c r="V204" s="561"/>
      <c r="W204" s="561"/>
      <c r="X204" s="561"/>
      <c r="Y204" s="561"/>
      <c r="Z204" s="561"/>
      <c r="AA204" s="561"/>
      <c r="AB204" s="561"/>
      <c r="AC204" s="561"/>
      <c r="AD204" s="561"/>
      <c r="AE204" s="561"/>
      <c r="AF204" s="561"/>
      <c r="AG204" s="561"/>
      <c r="AH204" s="561"/>
      <c r="AI204" s="561"/>
      <c r="AJ204" s="561"/>
      <c r="AK204" s="561"/>
      <c r="AL204" s="561"/>
      <c r="AM204" s="561"/>
      <c r="AN204" s="561"/>
    </row>
    <row r="205" spans="1:40" ht="40.15" hidden="1" customHeight="1" outlineLevel="1" collapsed="1">
      <c r="A205" s="561"/>
      <c r="B205" s="561"/>
      <c r="C205" s="561"/>
      <c r="D205" s="561"/>
      <c r="E205" s="561"/>
      <c r="F205" s="561"/>
      <c r="G205" s="561"/>
      <c r="H205" s="561"/>
      <c r="I205" s="561"/>
      <c r="J205" s="561"/>
      <c r="K205" s="561"/>
      <c r="L205" s="561"/>
      <c r="M205" s="561"/>
      <c r="N205" s="561"/>
      <c r="O205" s="561"/>
      <c r="P205" s="561"/>
      <c r="Q205" s="561"/>
      <c r="R205" s="561"/>
      <c r="S205" s="561"/>
      <c r="T205" s="561"/>
      <c r="U205" s="561"/>
      <c r="V205" s="561"/>
      <c r="W205" s="561"/>
      <c r="X205" s="561"/>
      <c r="Y205" s="561"/>
      <c r="Z205" s="561"/>
      <c r="AA205" s="561"/>
      <c r="AB205" s="561"/>
      <c r="AC205" s="561"/>
      <c r="AD205" s="561"/>
      <c r="AE205" s="561"/>
      <c r="AF205" s="561"/>
      <c r="AG205" s="561"/>
      <c r="AH205" s="561"/>
      <c r="AI205" s="561"/>
      <c r="AJ205" s="561"/>
      <c r="AK205" s="561"/>
      <c r="AL205" s="561"/>
      <c r="AM205" s="561"/>
      <c r="AN205" s="561"/>
    </row>
    <row r="206" spans="1:40" ht="40.15" hidden="1" customHeight="1" outlineLevel="1" collapsed="1">
      <c r="A206" s="561"/>
      <c r="B206" s="561"/>
      <c r="C206" s="561"/>
      <c r="D206" s="561"/>
      <c r="E206" s="561"/>
      <c r="F206" s="561"/>
      <c r="G206" s="561"/>
      <c r="H206" s="561"/>
      <c r="I206" s="561"/>
      <c r="J206" s="561"/>
      <c r="K206" s="561"/>
      <c r="L206" s="561"/>
      <c r="M206" s="561"/>
      <c r="N206" s="561"/>
      <c r="O206" s="561"/>
      <c r="P206" s="561"/>
      <c r="Q206" s="561"/>
      <c r="R206" s="561"/>
      <c r="S206" s="561"/>
      <c r="T206" s="561"/>
      <c r="U206" s="561"/>
      <c r="V206" s="561"/>
      <c r="W206" s="561"/>
      <c r="X206" s="561"/>
      <c r="Y206" s="561"/>
      <c r="Z206" s="561"/>
      <c r="AA206" s="561"/>
      <c r="AB206" s="561"/>
      <c r="AC206" s="561"/>
      <c r="AD206" s="561"/>
      <c r="AE206" s="561"/>
      <c r="AF206" s="561"/>
      <c r="AG206" s="561"/>
      <c r="AH206" s="561"/>
      <c r="AI206" s="561"/>
      <c r="AJ206" s="561"/>
      <c r="AK206" s="561"/>
      <c r="AL206" s="561"/>
      <c r="AM206" s="561"/>
      <c r="AN206" s="561"/>
    </row>
    <row r="207" spans="1:40" ht="40.15" hidden="1" customHeight="1" outlineLevel="1" collapsed="1">
      <c r="A207" s="561"/>
      <c r="B207" s="561"/>
      <c r="C207" s="561"/>
      <c r="D207" s="561"/>
      <c r="E207" s="561"/>
      <c r="F207" s="561"/>
      <c r="G207" s="561"/>
      <c r="H207" s="561"/>
      <c r="I207" s="561"/>
      <c r="J207" s="561"/>
      <c r="K207" s="561"/>
      <c r="L207" s="561"/>
      <c r="M207" s="561"/>
      <c r="N207" s="561"/>
      <c r="O207" s="561"/>
      <c r="P207" s="561"/>
      <c r="Q207" s="561"/>
      <c r="R207" s="561"/>
      <c r="S207" s="561"/>
      <c r="T207" s="561"/>
      <c r="U207" s="561"/>
      <c r="V207" s="561"/>
      <c r="W207" s="561"/>
      <c r="X207" s="561"/>
      <c r="Y207" s="561"/>
      <c r="Z207" s="561"/>
      <c r="AA207" s="561"/>
      <c r="AB207" s="561"/>
      <c r="AC207" s="561"/>
      <c r="AD207" s="561"/>
      <c r="AE207" s="561"/>
      <c r="AF207" s="561"/>
      <c r="AG207" s="561"/>
      <c r="AH207" s="561"/>
      <c r="AI207" s="561"/>
      <c r="AJ207" s="561"/>
      <c r="AK207" s="561"/>
      <c r="AL207" s="561"/>
      <c r="AM207" s="561"/>
      <c r="AN207" s="561"/>
    </row>
    <row r="208" spans="1:40" ht="40.15" hidden="1" customHeight="1" outlineLevel="1" collapsed="1">
      <c r="A208" s="561"/>
      <c r="B208" s="561"/>
      <c r="C208" s="561"/>
      <c r="D208" s="561"/>
      <c r="E208" s="561"/>
      <c r="F208" s="561"/>
      <c r="G208" s="561"/>
      <c r="H208" s="561"/>
      <c r="I208" s="561"/>
      <c r="J208" s="561"/>
      <c r="K208" s="561"/>
      <c r="L208" s="561"/>
      <c r="M208" s="561"/>
      <c r="N208" s="561"/>
      <c r="O208" s="561"/>
      <c r="P208" s="561"/>
      <c r="Q208" s="561"/>
      <c r="R208" s="561"/>
      <c r="S208" s="561"/>
      <c r="T208" s="561"/>
      <c r="U208" s="561"/>
      <c r="V208" s="561"/>
      <c r="W208" s="561"/>
      <c r="X208" s="561"/>
      <c r="Y208" s="561"/>
      <c r="Z208" s="561"/>
      <c r="AA208" s="561"/>
      <c r="AB208" s="561"/>
      <c r="AC208" s="561"/>
      <c r="AD208" s="561"/>
      <c r="AE208" s="561"/>
      <c r="AF208" s="561"/>
      <c r="AG208" s="561"/>
      <c r="AH208" s="561"/>
      <c r="AI208" s="561"/>
      <c r="AJ208" s="561"/>
      <c r="AK208" s="561"/>
      <c r="AL208" s="561"/>
      <c r="AM208" s="561"/>
      <c r="AN208" s="561"/>
    </row>
    <row r="209" spans="1:40" ht="40.15" hidden="1" customHeight="1" outlineLevel="1" collapsed="1">
      <c r="A209" s="561"/>
      <c r="B209" s="561"/>
      <c r="C209" s="561"/>
      <c r="D209" s="561"/>
      <c r="E209" s="561"/>
      <c r="F209" s="561"/>
      <c r="G209" s="561"/>
      <c r="H209" s="561"/>
      <c r="I209" s="561"/>
      <c r="J209" s="561"/>
      <c r="K209" s="561"/>
      <c r="L209" s="561"/>
      <c r="M209" s="561"/>
      <c r="N209" s="561"/>
      <c r="O209" s="561"/>
      <c r="P209" s="561"/>
      <c r="Q209" s="561"/>
      <c r="R209" s="561"/>
      <c r="S209" s="561"/>
      <c r="T209" s="561"/>
      <c r="U209" s="561"/>
      <c r="V209" s="561"/>
      <c r="W209" s="561"/>
      <c r="X209" s="561"/>
      <c r="Y209" s="561"/>
      <c r="Z209" s="561"/>
      <c r="AA209" s="561"/>
      <c r="AB209" s="561"/>
      <c r="AC209" s="561"/>
      <c r="AD209" s="561"/>
      <c r="AE209" s="561"/>
      <c r="AF209" s="561"/>
      <c r="AG209" s="561"/>
      <c r="AH209" s="561"/>
      <c r="AI209" s="561"/>
      <c r="AJ209" s="561"/>
      <c r="AK209" s="561"/>
      <c r="AL209" s="561"/>
      <c r="AM209" s="561"/>
      <c r="AN209" s="561"/>
    </row>
    <row r="210" spans="1:40" ht="40.15" hidden="1" customHeight="1" outlineLevel="1" collapsed="1">
      <c r="A210" s="561"/>
      <c r="B210" s="561"/>
      <c r="C210" s="561"/>
      <c r="D210" s="561"/>
      <c r="E210" s="561"/>
      <c r="F210" s="561"/>
      <c r="G210" s="561"/>
      <c r="H210" s="561"/>
      <c r="I210" s="561"/>
      <c r="J210" s="561"/>
      <c r="K210" s="561"/>
      <c r="L210" s="561"/>
      <c r="M210" s="561"/>
      <c r="N210" s="561"/>
      <c r="O210" s="561"/>
      <c r="P210" s="561"/>
      <c r="Q210" s="561"/>
      <c r="R210" s="561"/>
      <c r="S210" s="561"/>
      <c r="T210" s="561"/>
      <c r="U210" s="561"/>
      <c r="V210" s="561"/>
      <c r="W210" s="561"/>
      <c r="X210" s="561"/>
      <c r="Y210" s="561"/>
      <c r="Z210" s="561"/>
      <c r="AA210" s="561"/>
      <c r="AB210" s="561"/>
      <c r="AC210" s="561"/>
      <c r="AD210" s="561"/>
      <c r="AE210" s="561"/>
      <c r="AF210" s="561"/>
      <c r="AG210" s="561"/>
      <c r="AH210" s="561"/>
      <c r="AI210" s="561"/>
      <c r="AJ210" s="561"/>
      <c r="AK210" s="561"/>
      <c r="AL210" s="561"/>
      <c r="AM210" s="561"/>
      <c r="AN210" s="561"/>
    </row>
    <row r="211" spans="1:40" ht="40.15" hidden="1" customHeight="1" outlineLevel="1" collapsed="1">
      <c r="A211" s="561"/>
      <c r="B211" s="561"/>
      <c r="C211" s="561"/>
      <c r="D211" s="561"/>
      <c r="E211" s="561"/>
      <c r="F211" s="561"/>
      <c r="G211" s="561"/>
      <c r="H211" s="561"/>
      <c r="I211" s="561"/>
      <c r="J211" s="561"/>
      <c r="K211" s="561"/>
      <c r="L211" s="561"/>
      <c r="M211" s="561"/>
      <c r="N211" s="561"/>
      <c r="O211" s="561"/>
      <c r="P211" s="561"/>
      <c r="Q211" s="561"/>
      <c r="R211" s="561"/>
      <c r="S211" s="561"/>
      <c r="T211" s="561"/>
      <c r="U211" s="561"/>
      <c r="V211" s="561"/>
      <c r="W211" s="561"/>
      <c r="X211" s="561"/>
      <c r="Y211" s="561"/>
      <c r="Z211" s="561"/>
      <c r="AA211" s="561"/>
      <c r="AB211" s="561"/>
      <c r="AC211" s="561"/>
      <c r="AD211" s="561"/>
      <c r="AE211" s="561"/>
      <c r="AF211" s="561"/>
      <c r="AG211" s="561"/>
      <c r="AH211" s="561"/>
      <c r="AI211" s="561"/>
      <c r="AJ211" s="561"/>
      <c r="AK211" s="561"/>
      <c r="AL211" s="561"/>
      <c r="AM211" s="561"/>
      <c r="AN211" s="561"/>
    </row>
    <row r="212" spans="1:40" ht="40.15" hidden="1" customHeight="1" outlineLevel="1" collapsed="1">
      <c r="A212" s="561"/>
      <c r="B212" s="561"/>
      <c r="C212" s="561"/>
      <c r="D212" s="561"/>
      <c r="E212" s="561"/>
      <c r="F212" s="561"/>
      <c r="G212" s="561"/>
      <c r="H212" s="561"/>
      <c r="I212" s="561"/>
      <c r="J212" s="561"/>
      <c r="K212" s="561"/>
      <c r="L212" s="561"/>
      <c r="M212" s="561"/>
      <c r="N212" s="561"/>
      <c r="O212" s="561"/>
      <c r="P212" s="561"/>
      <c r="Q212" s="561"/>
      <c r="R212" s="561"/>
      <c r="S212" s="561"/>
      <c r="T212" s="561"/>
      <c r="U212" s="561"/>
      <c r="V212" s="561"/>
      <c r="W212" s="561"/>
      <c r="X212" s="561"/>
      <c r="Y212" s="561"/>
      <c r="Z212" s="561"/>
      <c r="AA212" s="561"/>
      <c r="AB212" s="561"/>
      <c r="AC212" s="561"/>
      <c r="AD212" s="561"/>
      <c r="AE212" s="561"/>
      <c r="AF212" s="561"/>
      <c r="AG212" s="561"/>
      <c r="AH212" s="561"/>
      <c r="AI212" s="561"/>
      <c r="AJ212" s="561"/>
      <c r="AK212" s="561"/>
      <c r="AL212" s="561"/>
      <c r="AM212" s="561"/>
      <c r="AN212" s="561"/>
    </row>
    <row r="213" spans="1:40" ht="40.15" hidden="1" customHeight="1" outlineLevel="1" collapsed="1">
      <c r="A213" s="561"/>
      <c r="B213" s="561"/>
      <c r="C213" s="561"/>
      <c r="D213" s="561"/>
      <c r="E213" s="561"/>
      <c r="F213" s="561"/>
      <c r="G213" s="561"/>
      <c r="H213" s="561"/>
      <c r="I213" s="561"/>
      <c r="J213" s="561"/>
      <c r="K213" s="561"/>
      <c r="L213" s="561"/>
      <c r="M213" s="561"/>
      <c r="N213" s="561"/>
      <c r="O213" s="561"/>
      <c r="P213" s="561"/>
      <c r="Q213" s="561"/>
      <c r="R213" s="561"/>
      <c r="S213" s="561"/>
      <c r="T213" s="561"/>
      <c r="U213" s="561"/>
      <c r="V213" s="561"/>
      <c r="W213" s="561"/>
      <c r="X213" s="561"/>
      <c r="Y213" s="561"/>
      <c r="Z213" s="561"/>
      <c r="AA213" s="561"/>
      <c r="AB213" s="561"/>
      <c r="AC213" s="561"/>
      <c r="AD213" s="561"/>
      <c r="AE213" s="561"/>
      <c r="AF213" s="561"/>
      <c r="AG213" s="561"/>
      <c r="AH213" s="561"/>
      <c r="AI213" s="561"/>
      <c r="AJ213" s="561"/>
      <c r="AK213" s="561"/>
      <c r="AL213" s="561"/>
      <c r="AM213" s="561"/>
      <c r="AN213" s="561"/>
    </row>
    <row r="214" spans="1:40" ht="40.15" hidden="1" customHeight="1" outlineLevel="1" collapsed="1">
      <c r="A214" s="561"/>
      <c r="B214" s="561"/>
      <c r="C214" s="561"/>
      <c r="D214" s="561"/>
      <c r="E214" s="561"/>
      <c r="F214" s="561"/>
      <c r="G214" s="561"/>
      <c r="H214" s="561"/>
      <c r="I214" s="561"/>
      <c r="J214" s="561"/>
      <c r="K214" s="561"/>
      <c r="L214" s="561"/>
      <c r="M214" s="561"/>
      <c r="N214" s="561"/>
      <c r="O214" s="561"/>
      <c r="P214" s="561"/>
      <c r="Q214" s="561"/>
      <c r="R214" s="561"/>
      <c r="S214" s="561"/>
      <c r="T214" s="561"/>
      <c r="U214" s="561"/>
      <c r="V214" s="561"/>
      <c r="W214" s="561"/>
      <c r="X214" s="561"/>
      <c r="Y214" s="561"/>
      <c r="Z214" s="561"/>
      <c r="AA214" s="561"/>
      <c r="AB214" s="561"/>
      <c r="AC214" s="561"/>
      <c r="AD214" s="561"/>
      <c r="AE214" s="561"/>
      <c r="AF214" s="561"/>
      <c r="AG214" s="561"/>
      <c r="AH214" s="561"/>
      <c r="AI214" s="561"/>
      <c r="AJ214" s="561"/>
      <c r="AK214" s="561"/>
      <c r="AL214" s="561"/>
      <c r="AM214" s="561"/>
      <c r="AN214" s="561"/>
    </row>
    <row r="215" spans="1:40" ht="40.15" hidden="1" customHeight="1" outlineLevel="1" collapsed="1">
      <c r="A215" s="561"/>
      <c r="B215" s="561"/>
      <c r="C215" s="561"/>
      <c r="D215" s="561"/>
      <c r="E215" s="561"/>
      <c r="F215" s="561"/>
      <c r="G215" s="561"/>
      <c r="H215" s="561"/>
      <c r="I215" s="561"/>
      <c r="J215" s="561"/>
      <c r="K215" s="561"/>
      <c r="L215" s="561"/>
      <c r="M215" s="561"/>
      <c r="N215" s="561"/>
      <c r="O215" s="561"/>
      <c r="P215" s="561"/>
      <c r="Q215" s="561"/>
      <c r="R215" s="561"/>
      <c r="S215" s="561"/>
      <c r="T215" s="561"/>
      <c r="U215" s="561"/>
      <c r="V215" s="561"/>
      <c r="W215" s="561"/>
      <c r="X215" s="561"/>
      <c r="Y215" s="561"/>
      <c r="Z215" s="561"/>
      <c r="AA215" s="561"/>
      <c r="AB215" s="561"/>
      <c r="AC215" s="561"/>
      <c r="AD215" s="561"/>
      <c r="AE215" s="561"/>
      <c r="AF215" s="561"/>
      <c r="AG215" s="561"/>
      <c r="AH215" s="561"/>
      <c r="AI215" s="561"/>
      <c r="AJ215" s="561"/>
      <c r="AK215" s="561"/>
      <c r="AL215" s="561"/>
      <c r="AM215" s="561"/>
      <c r="AN215" s="561"/>
    </row>
    <row r="216" spans="1:40" ht="40.15" hidden="1" customHeight="1" outlineLevel="1" collapsed="1">
      <c r="A216" s="561"/>
      <c r="B216" s="561"/>
      <c r="C216" s="561"/>
      <c r="D216" s="561"/>
      <c r="E216" s="561"/>
      <c r="F216" s="561"/>
      <c r="G216" s="561"/>
      <c r="H216" s="561"/>
      <c r="I216" s="561"/>
      <c r="J216" s="561"/>
      <c r="K216" s="561"/>
      <c r="L216" s="561"/>
      <c r="M216" s="561"/>
      <c r="N216" s="561"/>
      <c r="O216" s="561"/>
      <c r="P216" s="561"/>
      <c r="Q216" s="561"/>
      <c r="R216" s="561"/>
      <c r="S216" s="561"/>
      <c r="T216" s="561"/>
      <c r="U216" s="561"/>
      <c r="V216" s="561"/>
      <c r="W216" s="561"/>
      <c r="X216" s="561"/>
      <c r="Y216" s="561"/>
      <c r="Z216" s="561"/>
      <c r="AA216" s="561"/>
      <c r="AB216" s="561"/>
      <c r="AC216" s="561"/>
      <c r="AD216" s="561"/>
      <c r="AE216" s="561"/>
      <c r="AF216" s="561"/>
      <c r="AG216" s="561"/>
      <c r="AH216" s="561"/>
      <c r="AI216" s="561"/>
      <c r="AJ216" s="561"/>
      <c r="AK216" s="561"/>
      <c r="AL216" s="561"/>
      <c r="AM216" s="561"/>
      <c r="AN216" s="561"/>
    </row>
    <row r="217" spans="1:40" ht="40.15" hidden="1" customHeight="1" outlineLevel="1" collapsed="1">
      <c r="A217" s="561"/>
      <c r="B217" s="561"/>
      <c r="C217" s="561"/>
      <c r="D217" s="561"/>
      <c r="E217" s="561"/>
      <c r="F217" s="561"/>
      <c r="G217" s="561"/>
      <c r="H217" s="561"/>
      <c r="I217" s="561"/>
      <c r="J217" s="561"/>
      <c r="K217" s="561"/>
      <c r="L217" s="561"/>
      <c r="M217" s="561"/>
      <c r="N217" s="561"/>
      <c r="O217" s="561"/>
      <c r="P217" s="561"/>
      <c r="Q217" s="561"/>
      <c r="R217" s="561"/>
      <c r="S217" s="561"/>
      <c r="T217" s="561"/>
      <c r="U217" s="561"/>
      <c r="V217" s="561"/>
      <c r="W217" s="561"/>
      <c r="X217" s="561"/>
      <c r="Y217" s="561"/>
      <c r="Z217" s="561"/>
      <c r="AA217" s="561"/>
      <c r="AB217" s="561"/>
      <c r="AC217" s="561"/>
      <c r="AD217" s="561"/>
      <c r="AE217" s="561"/>
      <c r="AF217" s="561"/>
      <c r="AG217" s="561"/>
      <c r="AH217" s="561"/>
      <c r="AI217" s="561"/>
      <c r="AJ217" s="561"/>
      <c r="AK217" s="561"/>
      <c r="AL217" s="561"/>
      <c r="AM217" s="561"/>
      <c r="AN217" s="561"/>
    </row>
    <row r="218" spans="1:40" ht="40.15" hidden="1" customHeight="1" outlineLevel="1" collapsed="1">
      <c r="A218" s="561"/>
      <c r="B218" s="561"/>
      <c r="C218" s="561"/>
      <c r="D218" s="561"/>
      <c r="E218" s="561"/>
      <c r="F218" s="561"/>
      <c r="G218" s="561"/>
      <c r="H218" s="561"/>
      <c r="I218" s="561"/>
      <c r="J218" s="561"/>
      <c r="K218" s="561"/>
      <c r="L218" s="561"/>
      <c r="M218" s="561"/>
      <c r="N218" s="561"/>
      <c r="O218" s="561"/>
      <c r="P218" s="561"/>
      <c r="Q218" s="561"/>
      <c r="R218" s="561"/>
      <c r="S218" s="561"/>
      <c r="T218" s="561"/>
      <c r="U218" s="561"/>
      <c r="V218" s="561"/>
      <c r="W218" s="561"/>
      <c r="X218" s="561"/>
      <c r="Y218" s="561"/>
      <c r="Z218" s="561"/>
      <c r="AA218" s="561"/>
      <c r="AB218" s="561"/>
      <c r="AC218" s="561"/>
      <c r="AD218" s="561"/>
      <c r="AE218" s="561"/>
      <c r="AF218" s="561"/>
      <c r="AG218" s="561"/>
      <c r="AH218" s="561"/>
      <c r="AI218" s="561"/>
      <c r="AJ218" s="561"/>
      <c r="AK218" s="561"/>
      <c r="AL218" s="561"/>
      <c r="AM218" s="561"/>
      <c r="AN218" s="561"/>
    </row>
    <row r="219" spans="1:40" ht="40.15" hidden="1" customHeight="1" outlineLevel="1" collapsed="1">
      <c r="A219" s="561"/>
      <c r="B219" s="561"/>
      <c r="C219" s="561"/>
      <c r="D219" s="561"/>
      <c r="E219" s="561"/>
      <c r="F219" s="561"/>
      <c r="G219" s="561"/>
      <c r="H219" s="561"/>
      <c r="I219" s="561"/>
      <c r="J219" s="561"/>
      <c r="K219" s="561"/>
      <c r="L219" s="561"/>
      <c r="M219" s="561"/>
      <c r="N219" s="561"/>
      <c r="O219" s="561"/>
      <c r="P219" s="561"/>
      <c r="Q219" s="561"/>
      <c r="R219" s="561"/>
      <c r="S219" s="561"/>
      <c r="T219" s="561"/>
      <c r="U219" s="561"/>
      <c r="V219" s="561"/>
      <c r="W219" s="561"/>
      <c r="X219" s="561"/>
      <c r="Y219" s="561"/>
      <c r="Z219" s="561"/>
      <c r="AA219" s="561"/>
      <c r="AB219" s="561"/>
      <c r="AC219" s="561"/>
      <c r="AD219" s="561"/>
      <c r="AE219" s="561"/>
      <c r="AF219" s="561"/>
      <c r="AG219" s="561"/>
      <c r="AH219" s="561"/>
      <c r="AI219" s="561"/>
      <c r="AJ219" s="561"/>
      <c r="AK219" s="561"/>
      <c r="AL219" s="561"/>
      <c r="AM219" s="561"/>
      <c r="AN219" s="561"/>
    </row>
    <row r="220" spans="1:40" ht="40.15" hidden="1" customHeight="1" outlineLevel="1" collapsed="1">
      <c r="A220" s="561"/>
      <c r="B220" s="561"/>
      <c r="C220" s="561"/>
      <c r="D220" s="561"/>
      <c r="E220" s="561"/>
      <c r="F220" s="561"/>
      <c r="G220" s="561"/>
      <c r="H220" s="561"/>
      <c r="I220" s="561"/>
      <c r="J220" s="561"/>
      <c r="K220" s="561"/>
      <c r="L220" s="561"/>
      <c r="M220" s="561"/>
      <c r="N220" s="561"/>
      <c r="O220" s="561"/>
      <c r="P220" s="561"/>
      <c r="Q220" s="561"/>
      <c r="R220" s="561"/>
      <c r="S220" s="561"/>
      <c r="T220" s="561"/>
      <c r="U220" s="561"/>
      <c r="V220" s="561"/>
      <c r="W220" s="561"/>
      <c r="X220" s="561"/>
      <c r="Y220" s="561"/>
      <c r="Z220" s="561"/>
      <c r="AA220" s="561"/>
      <c r="AB220" s="561"/>
      <c r="AC220" s="561"/>
      <c r="AD220" s="561"/>
      <c r="AE220" s="561"/>
      <c r="AF220" s="561"/>
      <c r="AG220" s="561"/>
      <c r="AH220" s="561"/>
      <c r="AI220" s="561"/>
      <c r="AJ220" s="561"/>
      <c r="AK220" s="561"/>
      <c r="AL220" s="561"/>
      <c r="AM220" s="561"/>
      <c r="AN220" s="561"/>
    </row>
    <row r="221" spans="1:40" ht="40.15" hidden="1" customHeight="1" outlineLevel="1" collapsed="1">
      <c r="A221" s="561"/>
      <c r="B221" s="561"/>
      <c r="C221" s="561"/>
      <c r="D221" s="561"/>
      <c r="E221" s="561"/>
      <c r="F221" s="561"/>
      <c r="G221" s="561"/>
      <c r="H221" s="561"/>
      <c r="I221" s="561"/>
      <c r="J221" s="561"/>
      <c r="K221" s="561"/>
      <c r="L221" s="561"/>
      <c r="M221" s="561"/>
      <c r="N221" s="561"/>
      <c r="O221" s="561"/>
      <c r="P221" s="561"/>
      <c r="Q221" s="561"/>
      <c r="R221" s="561"/>
      <c r="S221" s="561"/>
      <c r="T221" s="561"/>
      <c r="U221" s="561"/>
      <c r="V221" s="561"/>
      <c r="W221" s="561"/>
      <c r="X221" s="561"/>
      <c r="Y221" s="561"/>
      <c r="Z221" s="561"/>
      <c r="AA221" s="561"/>
      <c r="AB221" s="561"/>
      <c r="AC221" s="561"/>
      <c r="AD221" s="561"/>
      <c r="AE221" s="561"/>
      <c r="AF221" s="561"/>
      <c r="AG221" s="561"/>
      <c r="AH221" s="561"/>
      <c r="AI221" s="561"/>
      <c r="AJ221" s="561"/>
      <c r="AK221" s="561"/>
      <c r="AL221" s="561"/>
      <c r="AM221" s="561"/>
      <c r="AN221" s="561"/>
    </row>
    <row r="222" spans="1:40" ht="40.15" hidden="1" customHeight="1" outlineLevel="1" collapsed="1">
      <c r="A222" s="561"/>
      <c r="B222" s="561"/>
      <c r="C222" s="561"/>
      <c r="D222" s="561"/>
      <c r="E222" s="561"/>
      <c r="F222" s="561"/>
      <c r="G222" s="561"/>
      <c r="H222" s="561"/>
      <c r="I222" s="561"/>
      <c r="J222" s="561"/>
      <c r="K222" s="561"/>
      <c r="L222" s="561"/>
      <c r="M222" s="561"/>
      <c r="N222" s="561"/>
      <c r="O222" s="561"/>
      <c r="P222" s="561"/>
      <c r="Q222" s="561"/>
      <c r="R222" s="561"/>
      <c r="S222" s="561"/>
      <c r="T222" s="561"/>
      <c r="U222" s="561"/>
      <c r="V222" s="561"/>
      <c r="W222" s="561"/>
      <c r="X222" s="561"/>
      <c r="Y222" s="561"/>
      <c r="Z222" s="561"/>
      <c r="AA222" s="561"/>
      <c r="AB222" s="561"/>
      <c r="AC222" s="561"/>
      <c r="AD222" s="561"/>
      <c r="AE222" s="561"/>
      <c r="AF222" s="561"/>
      <c r="AG222" s="561"/>
      <c r="AH222" s="561"/>
      <c r="AI222" s="561"/>
      <c r="AJ222" s="561"/>
      <c r="AK222" s="561"/>
      <c r="AL222" s="561"/>
      <c r="AM222" s="561"/>
      <c r="AN222" s="561"/>
    </row>
    <row r="223" spans="1:40" ht="40.15" hidden="1" customHeight="1" outlineLevel="1" collapsed="1">
      <c r="A223" s="561"/>
      <c r="B223" s="561"/>
      <c r="C223" s="561"/>
      <c r="D223" s="561"/>
      <c r="E223" s="561"/>
      <c r="F223" s="561"/>
      <c r="G223" s="561"/>
      <c r="H223" s="561"/>
      <c r="I223" s="561"/>
      <c r="J223" s="561"/>
      <c r="K223" s="561"/>
      <c r="L223" s="561"/>
      <c r="M223" s="561"/>
      <c r="N223" s="561"/>
      <c r="O223" s="561"/>
      <c r="P223" s="561"/>
      <c r="Q223" s="561"/>
      <c r="R223" s="561"/>
      <c r="S223" s="561"/>
      <c r="T223" s="561"/>
      <c r="U223" s="561"/>
      <c r="V223" s="561"/>
      <c r="W223" s="561"/>
      <c r="X223" s="561"/>
      <c r="Y223" s="561"/>
      <c r="Z223" s="561"/>
      <c r="AA223" s="561"/>
      <c r="AB223" s="561"/>
      <c r="AC223" s="561"/>
      <c r="AD223" s="561"/>
      <c r="AE223" s="561"/>
      <c r="AF223" s="561"/>
      <c r="AG223" s="561"/>
      <c r="AH223" s="561"/>
      <c r="AI223" s="561"/>
      <c r="AJ223" s="561"/>
      <c r="AK223" s="561"/>
      <c r="AL223" s="561"/>
      <c r="AM223" s="561"/>
      <c r="AN223" s="561"/>
    </row>
    <row r="224" spans="1:40" ht="40.15" hidden="1" customHeight="1" outlineLevel="1" collapsed="1">
      <c r="A224" s="561"/>
      <c r="B224" s="561"/>
      <c r="C224" s="561"/>
      <c r="D224" s="561"/>
      <c r="E224" s="561"/>
      <c r="F224" s="561"/>
      <c r="G224" s="561"/>
      <c r="H224" s="561"/>
      <c r="I224" s="561"/>
      <c r="J224" s="561"/>
      <c r="K224" s="561"/>
      <c r="L224" s="561"/>
      <c r="M224" s="561"/>
      <c r="N224" s="561"/>
      <c r="O224" s="561"/>
      <c r="P224" s="561"/>
      <c r="Q224" s="561"/>
      <c r="R224" s="561"/>
      <c r="S224" s="561"/>
      <c r="T224" s="561"/>
      <c r="U224" s="561"/>
      <c r="V224" s="561"/>
      <c r="W224" s="561"/>
      <c r="X224" s="561"/>
      <c r="Y224" s="561"/>
      <c r="Z224" s="561"/>
      <c r="AA224" s="561"/>
      <c r="AB224" s="561"/>
      <c r="AC224" s="561"/>
      <c r="AD224" s="561"/>
      <c r="AE224" s="561"/>
      <c r="AF224" s="561"/>
      <c r="AG224" s="561"/>
      <c r="AH224" s="561"/>
      <c r="AI224" s="561"/>
      <c r="AJ224" s="561"/>
      <c r="AK224" s="561"/>
      <c r="AL224" s="561"/>
      <c r="AM224" s="561"/>
      <c r="AN224" s="561"/>
    </row>
    <row r="225" spans="1:40" ht="40.15" hidden="1" customHeight="1" outlineLevel="1" collapsed="1">
      <c r="A225" s="561"/>
      <c r="B225" s="561"/>
      <c r="C225" s="561"/>
      <c r="D225" s="561"/>
      <c r="E225" s="561"/>
      <c r="F225" s="561"/>
      <c r="G225" s="561"/>
      <c r="H225" s="561"/>
      <c r="I225" s="561"/>
      <c r="J225" s="561"/>
      <c r="K225" s="561"/>
      <c r="L225" s="561"/>
      <c r="M225" s="561"/>
      <c r="N225" s="561"/>
      <c r="O225" s="561"/>
      <c r="P225" s="561"/>
      <c r="Q225" s="561"/>
      <c r="R225" s="561"/>
      <c r="S225" s="561"/>
      <c r="T225" s="561"/>
      <c r="U225" s="561"/>
      <c r="V225" s="561"/>
      <c r="W225" s="561"/>
      <c r="X225" s="561"/>
      <c r="Y225" s="561"/>
      <c r="Z225" s="561"/>
      <c r="AA225" s="561"/>
      <c r="AB225" s="561"/>
      <c r="AC225" s="561"/>
      <c r="AD225" s="561"/>
      <c r="AE225" s="561"/>
      <c r="AF225" s="561"/>
      <c r="AG225" s="561"/>
      <c r="AH225" s="561"/>
      <c r="AI225" s="561"/>
      <c r="AJ225" s="561"/>
      <c r="AK225" s="561"/>
      <c r="AL225" s="561"/>
      <c r="AM225" s="561"/>
      <c r="AN225" s="561"/>
    </row>
    <row r="226" spans="1:40" ht="40.15" hidden="1" customHeight="1" outlineLevel="1" collapsed="1">
      <c r="A226" s="561"/>
      <c r="B226" s="561"/>
      <c r="C226" s="561"/>
      <c r="D226" s="561"/>
      <c r="E226" s="561"/>
      <c r="F226" s="561"/>
      <c r="G226" s="561"/>
      <c r="H226" s="561"/>
      <c r="I226" s="561"/>
      <c r="J226" s="561"/>
      <c r="K226" s="561"/>
      <c r="L226" s="561"/>
      <c r="M226" s="561"/>
      <c r="N226" s="561"/>
      <c r="O226" s="561"/>
      <c r="P226" s="561"/>
      <c r="Q226" s="561"/>
      <c r="R226" s="561"/>
      <c r="S226" s="561"/>
      <c r="T226" s="561"/>
      <c r="U226" s="561"/>
      <c r="V226" s="561"/>
      <c r="W226" s="561"/>
      <c r="X226" s="561"/>
      <c r="Y226" s="561"/>
      <c r="Z226" s="561"/>
      <c r="AA226" s="561"/>
      <c r="AB226" s="561"/>
      <c r="AC226" s="561"/>
      <c r="AD226" s="561"/>
      <c r="AE226" s="561"/>
      <c r="AF226" s="561"/>
      <c r="AG226" s="561"/>
      <c r="AH226" s="561"/>
      <c r="AI226" s="561"/>
      <c r="AJ226" s="561"/>
      <c r="AK226" s="561"/>
      <c r="AL226" s="561"/>
      <c r="AM226" s="561"/>
      <c r="AN226" s="561"/>
    </row>
    <row r="227" spans="1:40" ht="40.15" hidden="1" customHeight="1" outlineLevel="1" collapsed="1">
      <c r="A227" s="561"/>
      <c r="B227" s="561"/>
      <c r="C227" s="561"/>
      <c r="D227" s="561"/>
      <c r="E227" s="561"/>
      <c r="F227" s="561"/>
      <c r="G227" s="561"/>
      <c r="H227" s="561"/>
      <c r="I227" s="561"/>
      <c r="J227" s="561"/>
      <c r="K227" s="561"/>
      <c r="L227" s="561"/>
      <c r="M227" s="561"/>
      <c r="N227" s="561"/>
      <c r="O227" s="561"/>
      <c r="P227" s="561"/>
      <c r="Q227" s="561"/>
      <c r="R227" s="561"/>
      <c r="S227" s="561"/>
      <c r="T227" s="561"/>
      <c r="U227" s="561"/>
      <c r="V227" s="561"/>
      <c r="W227" s="561"/>
      <c r="X227" s="561"/>
      <c r="Y227" s="561"/>
      <c r="Z227" s="561"/>
      <c r="AA227" s="561"/>
      <c r="AB227" s="561"/>
      <c r="AC227" s="561"/>
      <c r="AD227" s="561"/>
      <c r="AE227" s="561"/>
      <c r="AF227" s="561"/>
      <c r="AG227" s="561"/>
      <c r="AH227" s="561"/>
      <c r="AI227" s="561"/>
      <c r="AJ227" s="561"/>
      <c r="AK227" s="561"/>
      <c r="AL227" s="561"/>
      <c r="AM227" s="561"/>
      <c r="AN227" s="561"/>
    </row>
    <row r="228" spans="1:40" ht="40.15" hidden="1" customHeight="1" outlineLevel="1" collapsed="1">
      <c r="A228" s="561"/>
      <c r="B228" s="561"/>
      <c r="C228" s="561"/>
      <c r="D228" s="561"/>
      <c r="E228" s="561"/>
      <c r="F228" s="561"/>
      <c r="G228" s="561"/>
      <c r="H228" s="561"/>
      <c r="I228" s="561"/>
      <c r="J228" s="561"/>
      <c r="K228" s="561"/>
      <c r="L228" s="561"/>
      <c r="M228" s="561"/>
      <c r="N228" s="561"/>
      <c r="O228" s="561"/>
      <c r="P228" s="561"/>
      <c r="Q228" s="561"/>
      <c r="R228" s="561"/>
      <c r="S228" s="561"/>
      <c r="T228" s="561"/>
      <c r="U228" s="561"/>
      <c r="V228" s="561"/>
      <c r="W228" s="561"/>
      <c r="X228" s="561"/>
      <c r="Y228" s="561"/>
      <c r="Z228" s="561"/>
      <c r="AA228" s="561"/>
      <c r="AB228" s="561"/>
      <c r="AC228" s="561"/>
      <c r="AD228" s="561"/>
      <c r="AE228" s="561"/>
      <c r="AF228" s="561"/>
      <c r="AG228" s="561"/>
      <c r="AH228" s="561"/>
      <c r="AI228" s="561"/>
      <c r="AJ228" s="561"/>
      <c r="AK228" s="561"/>
      <c r="AL228" s="561"/>
      <c r="AM228" s="561"/>
      <c r="AN228" s="561"/>
    </row>
    <row r="229" spans="1:40" ht="40.15" hidden="1" customHeight="1" outlineLevel="1" collapsed="1">
      <c r="A229" s="561"/>
      <c r="B229" s="561"/>
      <c r="C229" s="561"/>
      <c r="D229" s="561"/>
      <c r="E229" s="561"/>
      <c r="F229" s="561"/>
      <c r="G229" s="561"/>
      <c r="H229" s="561"/>
      <c r="I229" s="561"/>
      <c r="J229" s="561"/>
      <c r="K229" s="561"/>
      <c r="L229" s="561"/>
      <c r="M229" s="561"/>
      <c r="N229" s="561"/>
      <c r="O229" s="561"/>
      <c r="P229" s="561"/>
      <c r="Q229" s="561"/>
      <c r="R229" s="561"/>
      <c r="S229" s="561"/>
      <c r="T229" s="561"/>
      <c r="U229" s="561"/>
      <c r="V229" s="561"/>
      <c r="W229" s="561"/>
      <c r="X229" s="561"/>
      <c r="Y229" s="561"/>
      <c r="Z229" s="561"/>
      <c r="AA229" s="561"/>
      <c r="AB229" s="561"/>
      <c r="AC229" s="561"/>
      <c r="AD229" s="561"/>
      <c r="AE229" s="561"/>
      <c r="AF229" s="561"/>
      <c r="AG229" s="561"/>
      <c r="AH229" s="561"/>
      <c r="AI229" s="561"/>
      <c r="AJ229" s="561"/>
      <c r="AK229" s="561"/>
      <c r="AL229" s="561"/>
      <c r="AM229" s="561"/>
      <c r="AN229" s="561"/>
    </row>
    <row r="230" spans="1:40" ht="40.15" hidden="1" customHeight="1" outlineLevel="1" collapsed="1">
      <c r="A230" s="561"/>
      <c r="B230" s="561"/>
      <c r="C230" s="561"/>
      <c r="D230" s="561"/>
      <c r="E230" s="561"/>
      <c r="F230" s="561"/>
      <c r="G230" s="561"/>
      <c r="H230" s="561"/>
      <c r="I230" s="561"/>
      <c r="J230" s="561"/>
      <c r="K230" s="561"/>
      <c r="L230" s="561"/>
      <c r="M230" s="561"/>
      <c r="N230" s="561"/>
      <c r="O230" s="561"/>
      <c r="P230" s="561"/>
      <c r="Q230" s="561"/>
      <c r="R230" s="561"/>
      <c r="S230" s="561"/>
      <c r="T230" s="561"/>
      <c r="U230" s="561"/>
      <c r="V230" s="561"/>
      <c r="W230" s="561"/>
      <c r="X230" s="561"/>
      <c r="Y230" s="561"/>
      <c r="Z230" s="561"/>
      <c r="AA230" s="561"/>
      <c r="AB230" s="561"/>
      <c r="AC230" s="561"/>
      <c r="AD230" s="561"/>
      <c r="AE230" s="561"/>
      <c r="AF230" s="561"/>
      <c r="AG230" s="561"/>
      <c r="AH230" s="561"/>
      <c r="AI230" s="561"/>
      <c r="AJ230" s="561"/>
      <c r="AK230" s="561"/>
      <c r="AL230" s="561"/>
      <c r="AM230" s="561"/>
      <c r="AN230" s="561"/>
    </row>
    <row r="231" spans="1:40" ht="40.15" hidden="1" customHeight="1" outlineLevel="1" collapsed="1">
      <c r="A231" s="561"/>
      <c r="B231" s="561"/>
      <c r="C231" s="561"/>
      <c r="D231" s="561"/>
      <c r="E231" s="561"/>
      <c r="F231" s="561"/>
      <c r="G231" s="561"/>
      <c r="H231" s="561"/>
      <c r="I231" s="561"/>
      <c r="J231" s="561"/>
      <c r="K231" s="561"/>
      <c r="L231" s="561"/>
      <c r="M231" s="561"/>
      <c r="N231" s="561"/>
      <c r="O231" s="561"/>
      <c r="P231" s="561"/>
      <c r="Q231" s="561"/>
      <c r="R231" s="561"/>
      <c r="S231" s="561"/>
      <c r="T231" s="561"/>
      <c r="U231" s="561"/>
      <c r="V231" s="561"/>
      <c r="W231" s="561"/>
      <c r="X231" s="561"/>
      <c r="Y231" s="561"/>
      <c r="Z231" s="561"/>
      <c r="AA231" s="561"/>
      <c r="AB231" s="561"/>
      <c r="AC231" s="561"/>
      <c r="AD231" s="561"/>
      <c r="AE231" s="561"/>
      <c r="AF231" s="561"/>
      <c r="AG231" s="561"/>
      <c r="AH231" s="561"/>
      <c r="AI231" s="561"/>
      <c r="AJ231" s="561"/>
      <c r="AK231" s="561"/>
      <c r="AL231" s="561"/>
      <c r="AM231" s="561"/>
      <c r="AN231" s="561"/>
    </row>
    <row r="232" spans="1:40" ht="40.15" hidden="1" customHeight="1" outlineLevel="1" collapsed="1">
      <c r="A232" s="561"/>
      <c r="B232" s="561"/>
      <c r="C232" s="561"/>
      <c r="D232" s="561"/>
      <c r="E232" s="561"/>
      <c r="F232" s="561"/>
      <c r="G232" s="561"/>
      <c r="H232" s="561"/>
      <c r="I232" s="561"/>
      <c r="J232" s="561"/>
      <c r="K232" s="561"/>
      <c r="L232" s="561"/>
      <c r="M232" s="561"/>
      <c r="N232" s="561"/>
      <c r="O232" s="561"/>
      <c r="P232" s="561"/>
      <c r="Q232" s="561"/>
      <c r="R232" s="561"/>
      <c r="S232" s="561"/>
      <c r="T232" s="561"/>
      <c r="U232" s="561"/>
      <c r="V232" s="561"/>
      <c r="W232" s="561"/>
      <c r="X232" s="561"/>
      <c r="Y232" s="561"/>
      <c r="Z232" s="561"/>
      <c r="AA232" s="561"/>
      <c r="AB232" s="561"/>
      <c r="AC232" s="561"/>
      <c r="AD232" s="561"/>
      <c r="AE232" s="561"/>
      <c r="AF232" s="561"/>
      <c r="AG232" s="561"/>
      <c r="AH232" s="561"/>
      <c r="AI232" s="561"/>
      <c r="AJ232" s="561"/>
      <c r="AK232" s="561"/>
      <c r="AL232" s="561"/>
      <c r="AM232" s="561"/>
      <c r="AN232" s="561"/>
    </row>
    <row r="233" spans="1:40" ht="40.15" hidden="1" customHeight="1" outlineLevel="1" collapsed="1">
      <c r="A233" s="561"/>
      <c r="B233" s="561"/>
      <c r="C233" s="561"/>
      <c r="D233" s="561"/>
      <c r="E233" s="561"/>
      <c r="F233" s="561"/>
      <c r="G233" s="561"/>
      <c r="H233" s="561"/>
      <c r="I233" s="561"/>
      <c r="J233" s="561"/>
      <c r="K233" s="561"/>
      <c r="L233" s="561"/>
      <c r="M233" s="561"/>
      <c r="N233" s="561"/>
      <c r="O233" s="561"/>
      <c r="P233" s="561"/>
      <c r="Q233" s="561"/>
      <c r="R233" s="561"/>
      <c r="S233" s="561"/>
      <c r="T233" s="561"/>
      <c r="U233" s="561"/>
      <c r="V233" s="561"/>
      <c r="W233" s="561"/>
      <c r="X233" s="561"/>
      <c r="Y233" s="561"/>
      <c r="Z233" s="561"/>
      <c r="AA233" s="561"/>
      <c r="AB233" s="561"/>
      <c r="AC233" s="561"/>
      <c r="AD233" s="561"/>
      <c r="AE233" s="561"/>
      <c r="AF233" s="561"/>
      <c r="AG233" s="561"/>
      <c r="AH233" s="561"/>
      <c r="AI233" s="561"/>
      <c r="AJ233" s="561"/>
      <c r="AK233" s="561"/>
      <c r="AL233" s="561"/>
      <c r="AM233" s="561"/>
      <c r="AN233" s="561"/>
    </row>
    <row r="234" spans="1:40" ht="40.15" hidden="1" customHeight="1" outlineLevel="1" collapsed="1">
      <c r="A234" s="561"/>
      <c r="B234" s="561"/>
      <c r="C234" s="561"/>
      <c r="D234" s="561"/>
      <c r="E234" s="561"/>
      <c r="F234" s="561"/>
      <c r="G234" s="561"/>
      <c r="H234" s="561"/>
      <c r="I234" s="561"/>
      <c r="J234" s="561"/>
      <c r="K234" s="561"/>
      <c r="L234" s="561"/>
      <c r="M234" s="561"/>
      <c r="N234" s="561"/>
      <c r="O234" s="561"/>
      <c r="P234" s="561"/>
      <c r="Q234" s="561"/>
      <c r="R234" s="561"/>
      <c r="S234" s="561"/>
      <c r="T234" s="561"/>
      <c r="U234" s="561"/>
      <c r="V234" s="561"/>
      <c r="W234" s="561"/>
      <c r="X234" s="561"/>
      <c r="Y234" s="561"/>
      <c r="Z234" s="561"/>
      <c r="AA234" s="561"/>
      <c r="AB234" s="561"/>
      <c r="AC234" s="561"/>
      <c r="AD234" s="561"/>
      <c r="AE234" s="561"/>
      <c r="AF234" s="561"/>
      <c r="AG234" s="561"/>
      <c r="AH234" s="561"/>
      <c r="AI234" s="561"/>
      <c r="AJ234" s="561"/>
      <c r="AK234" s="561"/>
      <c r="AL234" s="561"/>
      <c r="AM234" s="561"/>
      <c r="AN234" s="561"/>
    </row>
    <row r="235" spans="1:40" ht="40.15" hidden="1" customHeight="1" outlineLevel="1" collapsed="1">
      <c r="A235" s="561"/>
      <c r="B235" s="561"/>
      <c r="C235" s="561"/>
      <c r="D235" s="561"/>
      <c r="E235" s="561"/>
      <c r="F235" s="561"/>
      <c r="G235" s="561"/>
      <c r="H235" s="561"/>
      <c r="I235" s="561"/>
      <c r="J235" s="561"/>
      <c r="K235" s="561"/>
      <c r="L235" s="561"/>
      <c r="M235" s="561"/>
      <c r="N235" s="561"/>
      <c r="O235" s="561"/>
      <c r="P235" s="561"/>
      <c r="Q235" s="561"/>
      <c r="R235" s="561"/>
      <c r="S235" s="561"/>
      <c r="T235" s="561"/>
      <c r="U235" s="561"/>
      <c r="V235" s="561"/>
      <c r="W235" s="561"/>
      <c r="X235" s="561"/>
      <c r="Y235" s="561"/>
      <c r="Z235" s="561"/>
      <c r="AA235" s="561"/>
      <c r="AB235" s="561"/>
      <c r="AC235" s="561"/>
      <c r="AD235" s="561"/>
      <c r="AE235" s="561"/>
      <c r="AF235" s="561"/>
      <c r="AG235" s="561"/>
      <c r="AH235" s="561"/>
      <c r="AI235" s="561"/>
      <c r="AJ235" s="561"/>
      <c r="AK235" s="561"/>
      <c r="AL235" s="561"/>
      <c r="AM235" s="561"/>
      <c r="AN235" s="561"/>
    </row>
    <row r="236" spans="1:40" ht="40.15" hidden="1" customHeight="1" outlineLevel="1" collapsed="1">
      <c r="A236" s="561"/>
      <c r="B236" s="561"/>
      <c r="C236" s="561"/>
      <c r="D236" s="561"/>
      <c r="E236" s="561"/>
      <c r="F236" s="561"/>
      <c r="G236" s="561"/>
      <c r="H236" s="561"/>
      <c r="I236" s="561"/>
      <c r="J236" s="561"/>
      <c r="K236" s="561"/>
      <c r="L236" s="561"/>
      <c r="M236" s="561"/>
      <c r="N236" s="561"/>
      <c r="O236" s="561"/>
      <c r="P236" s="561"/>
      <c r="Q236" s="561"/>
      <c r="R236" s="561"/>
      <c r="S236" s="561"/>
      <c r="T236" s="561"/>
      <c r="U236" s="561"/>
      <c r="V236" s="561"/>
      <c r="W236" s="561"/>
      <c r="X236" s="561"/>
      <c r="Y236" s="561"/>
      <c r="Z236" s="561"/>
      <c r="AA236" s="561"/>
      <c r="AB236" s="561"/>
      <c r="AC236" s="561"/>
      <c r="AD236" s="561"/>
      <c r="AE236" s="561"/>
      <c r="AF236" s="561"/>
      <c r="AG236" s="561"/>
      <c r="AH236" s="561"/>
      <c r="AI236" s="561"/>
      <c r="AJ236" s="561"/>
      <c r="AK236" s="561"/>
      <c r="AL236" s="561"/>
      <c r="AM236" s="561"/>
      <c r="AN236" s="561"/>
    </row>
    <row r="237" spans="1:40" ht="40.15" hidden="1" customHeight="1" outlineLevel="1" collapsed="1">
      <c r="A237" s="561"/>
      <c r="B237" s="561"/>
      <c r="C237" s="561"/>
      <c r="D237" s="561"/>
      <c r="E237" s="561"/>
      <c r="F237" s="561"/>
      <c r="G237" s="561"/>
      <c r="H237" s="561"/>
      <c r="I237" s="561"/>
      <c r="J237" s="561"/>
      <c r="K237" s="561"/>
      <c r="L237" s="561"/>
      <c r="M237" s="561"/>
      <c r="N237" s="561"/>
      <c r="O237" s="561"/>
      <c r="P237" s="561"/>
      <c r="Q237" s="561"/>
      <c r="R237" s="561"/>
      <c r="S237" s="561"/>
      <c r="T237" s="561"/>
      <c r="U237" s="561"/>
      <c r="V237" s="561"/>
      <c r="W237" s="561"/>
      <c r="X237" s="561"/>
      <c r="Y237" s="561"/>
      <c r="Z237" s="561"/>
      <c r="AA237" s="561"/>
      <c r="AB237" s="561"/>
      <c r="AC237" s="561"/>
      <c r="AD237" s="561"/>
      <c r="AE237" s="561"/>
      <c r="AF237" s="561"/>
      <c r="AG237" s="561"/>
      <c r="AH237" s="561"/>
      <c r="AI237" s="561"/>
      <c r="AJ237" s="561"/>
      <c r="AK237" s="561"/>
      <c r="AL237" s="561"/>
      <c r="AM237" s="561"/>
      <c r="AN237" s="561"/>
    </row>
    <row r="238" spans="1:40" ht="40.15" hidden="1" customHeight="1" outlineLevel="1" collapsed="1">
      <c r="A238" s="561"/>
      <c r="B238" s="561"/>
      <c r="C238" s="561"/>
      <c r="D238" s="561"/>
      <c r="E238" s="561"/>
      <c r="F238" s="561"/>
      <c r="G238" s="561"/>
      <c r="H238" s="561"/>
      <c r="I238" s="561"/>
      <c r="J238" s="561"/>
      <c r="K238" s="561"/>
      <c r="L238" s="561"/>
      <c r="M238" s="561"/>
      <c r="N238" s="561"/>
      <c r="O238" s="561"/>
      <c r="P238" s="561"/>
      <c r="Q238" s="561"/>
      <c r="R238" s="561"/>
      <c r="S238" s="561"/>
      <c r="T238" s="561"/>
      <c r="U238" s="561"/>
      <c r="V238" s="561"/>
      <c r="W238" s="561"/>
      <c r="X238" s="561"/>
      <c r="Y238" s="561"/>
      <c r="Z238" s="561"/>
      <c r="AA238" s="561"/>
      <c r="AB238" s="561"/>
      <c r="AC238" s="561"/>
      <c r="AD238" s="561"/>
      <c r="AE238" s="561"/>
      <c r="AF238" s="561"/>
      <c r="AG238" s="561"/>
      <c r="AH238" s="561"/>
      <c r="AI238" s="561"/>
      <c r="AJ238" s="561"/>
      <c r="AK238" s="561"/>
      <c r="AL238" s="561"/>
      <c r="AM238" s="561"/>
      <c r="AN238" s="561"/>
    </row>
    <row r="239" spans="1:40" ht="40.15" hidden="1" customHeight="1" outlineLevel="1" collapsed="1">
      <c r="A239" s="561"/>
      <c r="B239" s="561"/>
      <c r="C239" s="561"/>
      <c r="D239" s="561"/>
      <c r="E239" s="561"/>
      <c r="F239" s="561"/>
      <c r="G239" s="561"/>
      <c r="H239" s="561"/>
      <c r="I239" s="561"/>
      <c r="J239" s="561"/>
      <c r="K239" s="561"/>
      <c r="L239" s="561"/>
      <c r="M239" s="561"/>
      <c r="N239" s="561"/>
      <c r="O239" s="561"/>
      <c r="P239" s="561"/>
      <c r="Q239" s="561"/>
      <c r="R239" s="561"/>
      <c r="S239" s="561"/>
      <c r="T239" s="561"/>
      <c r="U239" s="561"/>
      <c r="V239" s="561"/>
      <c r="W239" s="561"/>
      <c r="X239" s="561"/>
      <c r="Y239" s="561"/>
      <c r="Z239" s="561"/>
      <c r="AA239" s="561"/>
      <c r="AB239" s="561"/>
      <c r="AC239" s="561"/>
      <c r="AD239" s="561"/>
      <c r="AE239" s="561"/>
      <c r="AF239" s="561"/>
      <c r="AG239" s="561"/>
      <c r="AH239" s="561"/>
      <c r="AI239" s="561"/>
      <c r="AJ239" s="561"/>
      <c r="AK239" s="561"/>
      <c r="AL239" s="561"/>
      <c r="AM239" s="561"/>
      <c r="AN239" s="561"/>
    </row>
    <row r="240" spans="1:40" ht="40.15" hidden="1" customHeight="1" outlineLevel="1" collapsed="1">
      <c r="A240" s="561"/>
      <c r="B240" s="561"/>
      <c r="C240" s="561"/>
      <c r="D240" s="561"/>
      <c r="E240" s="561"/>
      <c r="F240" s="561"/>
      <c r="G240" s="561"/>
      <c r="H240" s="561"/>
      <c r="I240" s="561"/>
      <c r="J240" s="561"/>
      <c r="K240" s="561"/>
      <c r="L240" s="561"/>
      <c r="M240" s="561"/>
      <c r="N240" s="561"/>
      <c r="O240" s="561"/>
      <c r="P240" s="561"/>
      <c r="Q240" s="561"/>
      <c r="R240" s="561"/>
      <c r="S240" s="561"/>
      <c r="T240" s="561"/>
      <c r="U240" s="561"/>
      <c r="V240" s="561"/>
      <c r="W240" s="561"/>
      <c r="X240" s="561"/>
      <c r="Y240" s="561"/>
      <c r="Z240" s="561"/>
      <c r="AA240" s="561"/>
      <c r="AB240" s="561"/>
      <c r="AC240" s="561"/>
      <c r="AD240" s="561"/>
      <c r="AE240" s="561"/>
      <c r="AF240" s="561"/>
      <c r="AG240" s="561"/>
      <c r="AH240" s="561"/>
      <c r="AI240" s="561"/>
      <c r="AJ240" s="561"/>
      <c r="AK240" s="561"/>
      <c r="AL240" s="561"/>
      <c r="AM240" s="561"/>
      <c r="AN240" s="561"/>
    </row>
    <row r="241" spans="1:40" ht="40.15" hidden="1" customHeight="1" outlineLevel="1" collapsed="1">
      <c r="A241" s="561"/>
      <c r="B241" s="561"/>
      <c r="C241" s="561"/>
      <c r="D241" s="561"/>
      <c r="E241" s="561"/>
      <c r="F241" s="561"/>
      <c r="G241" s="561"/>
      <c r="H241" s="561"/>
      <c r="I241" s="561"/>
      <c r="J241" s="561"/>
      <c r="K241" s="561"/>
      <c r="L241" s="561"/>
      <c r="M241" s="561"/>
      <c r="N241" s="561"/>
      <c r="O241" s="561"/>
      <c r="P241" s="561"/>
      <c r="Q241" s="561"/>
      <c r="R241" s="561"/>
      <c r="S241" s="561"/>
      <c r="T241" s="561"/>
      <c r="U241" s="561"/>
      <c r="V241" s="561"/>
      <c r="W241" s="561"/>
      <c r="X241" s="561"/>
      <c r="Y241" s="561"/>
      <c r="Z241" s="561"/>
      <c r="AA241" s="561"/>
      <c r="AB241" s="561"/>
      <c r="AC241" s="561"/>
      <c r="AD241" s="561"/>
      <c r="AE241" s="561"/>
      <c r="AF241" s="561"/>
      <c r="AG241" s="561"/>
      <c r="AH241" s="561"/>
      <c r="AI241" s="561"/>
      <c r="AJ241" s="561"/>
      <c r="AK241" s="561"/>
      <c r="AL241" s="561"/>
      <c r="AM241" s="561"/>
      <c r="AN241" s="561"/>
    </row>
    <row r="242" spans="1:40" ht="40.15" hidden="1" customHeight="1" outlineLevel="1" collapsed="1">
      <c r="A242" s="561"/>
      <c r="B242" s="561"/>
      <c r="C242" s="561"/>
      <c r="D242" s="561"/>
      <c r="E242" s="561"/>
      <c r="F242" s="561"/>
      <c r="G242" s="561"/>
      <c r="H242" s="561"/>
      <c r="I242" s="561"/>
      <c r="J242" s="561"/>
      <c r="K242" s="561"/>
      <c r="L242" s="561"/>
      <c r="M242" s="561"/>
      <c r="N242" s="561"/>
      <c r="O242" s="561"/>
      <c r="P242" s="561"/>
      <c r="Q242" s="561"/>
      <c r="R242" s="561"/>
      <c r="S242" s="561"/>
      <c r="T242" s="561"/>
      <c r="U242" s="561"/>
      <c r="V242" s="561"/>
      <c r="W242" s="561"/>
      <c r="X242" s="561"/>
      <c r="Y242" s="561"/>
      <c r="Z242" s="561"/>
      <c r="AA242" s="561"/>
      <c r="AB242" s="561"/>
      <c r="AC242" s="561"/>
      <c r="AD242" s="561"/>
      <c r="AE242" s="561"/>
      <c r="AF242" s="561"/>
      <c r="AG242" s="561"/>
      <c r="AH242" s="561"/>
      <c r="AI242" s="561"/>
      <c r="AJ242" s="561"/>
      <c r="AK242" s="561"/>
      <c r="AL242" s="561"/>
      <c r="AM242" s="561"/>
      <c r="AN242" s="561"/>
    </row>
    <row r="243" spans="1:40" ht="40.15" hidden="1" customHeight="1" outlineLevel="1" collapsed="1">
      <c r="A243" s="561"/>
      <c r="B243" s="561"/>
      <c r="C243" s="561"/>
      <c r="D243" s="561"/>
      <c r="E243" s="561"/>
      <c r="F243" s="561"/>
      <c r="G243" s="561"/>
      <c r="H243" s="561"/>
      <c r="I243" s="561"/>
      <c r="J243" s="561"/>
      <c r="K243" s="561"/>
      <c r="L243" s="561"/>
      <c r="M243" s="561"/>
      <c r="N243" s="561"/>
      <c r="O243" s="561"/>
      <c r="P243" s="561"/>
      <c r="Q243" s="561"/>
      <c r="R243" s="561"/>
      <c r="S243" s="561"/>
      <c r="T243" s="561"/>
      <c r="U243" s="561"/>
      <c r="V243" s="561"/>
      <c r="W243" s="561"/>
      <c r="X243" s="561"/>
      <c r="Y243" s="561"/>
      <c r="Z243" s="561"/>
      <c r="AA243" s="561"/>
      <c r="AB243" s="561"/>
      <c r="AC243" s="561"/>
      <c r="AD243" s="561"/>
      <c r="AE243" s="561"/>
      <c r="AF243" s="561"/>
      <c r="AG243" s="561"/>
      <c r="AH243" s="561"/>
      <c r="AI243" s="561"/>
      <c r="AJ243" s="561"/>
      <c r="AK243" s="561"/>
      <c r="AL243" s="561"/>
      <c r="AM243" s="561"/>
      <c r="AN243" s="561"/>
    </row>
    <row r="244" spans="1:40" ht="40.15" hidden="1" customHeight="1" outlineLevel="1" collapsed="1">
      <c r="A244" s="561"/>
      <c r="B244" s="561"/>
      <c r="C244" s="561"/>
      <c r="D244" s="561"/>
      <c r="E244" s="561"/>
      <c r="F244" s="561"/>
      <c r="G244" s="561"/>
      <c r="H244" s="561"/>
      <c r="I244" s="561"/>
      <c r="J244" s="561"/>
      <c r="K244" s="561"/>
      <c r="L244" s="561"/>
      <c r="M244" s="561"/>
      <c r="N244" s="561"/>
      <c r="O244" s="561"/>
      <c r="P244" s="561"/>
      <c r="Q244" s="561"/>
      <c r="R244" s="561"/>
      <c r="S244" s="561"/>
      <c r="T244" s="561"/>
      <c r="U244" s="561"/>
      <c r="V244" s="561"/>
      <c r="W244" s="561"/>
      <c r="X244" s="561"/>
      <c r="Y244" s="561"/>
      <c r="Z244" s="561"/>
      <c r="AA244" s="561"/>
      <c r="AB244" s="561"/>
      <c r="AC244" s="561"/>
      <c r="AD244" s="561"/>
      <c r="AE244" s="561"/>
      <c r="AF244" s="561"/>
      <c r="AG244" s="561"/>
      <c r="AH244" s="561"/>
      <c r="AI244" s="561"/>
      <c r="AJ244" s="561"/>
      <c r="AK244" s="561"/>
      <c r="AL244" s="561"/>
      <c r="AM244" s="561"/>
      <c r="AN244" s="561"/>
    </row>
    <row r="245" spans="1:40" ht="40.15" hidden="1" customHeight="1" outlineLevel="1" collapsed="1">
      <c r="A245" s="561"/>
      <c r="B245" s="561"/>
      <c r="C245" s="561"/>
      <c r="D245" s="561"/>
      <c r="E245" s="561"/>
      <c r="F245" s="561"/>
      <c r="G245" s="561"/>
      <c r="H245" s="561"/>
      <c r="I245" s="561"/>
      <c r="J245" s="561"/>
      <c r="K245" s="561"/>
      <c r="L245" s="561"/>
      <c r="M245" s="561"/>
      <c r="N245" s="561"/>
      <c r="O245" s="561"/>
      <c r="P245" s="561"/>
      <c r="Q245" s="561"/>
      <c r="R245" s="561"/>
      <c r="S245" s="561"/>
      <c r="T245" s="561"/>
      <c r="U245" s="561"/>
      <c r="V245" s="561"/>
      <c r="W245" s="561"/>
      <c r="X245" s="561"/>
      <c r="Y245" s="561"/>
      <c r="Z245" s="561"/>
      <c r="AA245" s="561"/>
      <c r="AB245" s="561"/>
      <c r="AC245" s="561"/>
      <c r="AD245" s="561"/>
      <c r="AE245" s="561"/>
      <c r="AF245" s="561"/>
      <c r="AG245" s="561"/>
      <c r="AH245" s="561"/>
      <c r="AI245" s="561"/>
      <c r="AJ245" s="561"/>
      <c r="AK245" s="561"/>
      <c r="AL245" s="561"/>
      <c r="AM245" s="561"/>
      <c r="AN245" s="561"/>
    </row>
    <row r="246" spans="1:40" ht="40.15" hidden="1" customHeight="1" outlineLevel="1" collapsed="1">
      <c r="A246" s="561"/>
      <c r="B246" s="561"/>
      <c r="C246" s="561"/>
      <c r="D246" s="561"/>
      <c r="E246" s="561"/>
      <c r="F246" s="561"/>
      <c r="G246" s="561"/>
      <c r="H246" s="561"/>
      <c r="I246" s="561"/>
      <c r="J246" s="561"/>
      <c r="K246" s="561"/>
      <c r="L246" s="561"/>
      <c r="M246" s="561"/>
      <c r="N246" s="561"/>
      <c r="O246" s="561"/>
      <c r="P246" s="561"/>
      <c r="Q246" s="561"/>
      <c r="R246" s="561"/>
      <c r="S246" s="561"/>
      <c r="T246" s="561"/>
      <c r="U246" s="561"/>
      <c r="V246" s="561"/>
      <c r="W246" s="561"/>
      <c r="X246" s="561"/>
      <c r="Y246" s="561"/>
      <c r="Z246" s="561"/>
      <c r="AA246" s="561"/>
      <c r="AB246" s="561"/>
      <c r="AC246" s="561"/>
      <c r="AD246" s="561"/>
      <c r="AE246" s="561"/>
      <c r="AF246" s="561"/>
      <c r="AG246" s="561"/>
      <c r="AH246" s="561"/>
      <c r="AI246" s="561"/>
      <c r="AJ246" s="561"/>
      <c r="AK246" s="561"/>
      <c r="AL246" s="561"/>
      <c r="AM246" s="561"/>
      <c r="AN246" s="561"/>
    </row>
    <row r="247" spans="1:40" ht="40.15" hidden="1" customHeight="1" outlineLevel="1" collapsed="1">
      <c r="A247" s="561"/>
      <c r="B247" s="561"/>
      <c r="C247" s="561"/>
      <c r="D247" s="561"/>
      <c r="E247" s="561"/>
      <c r="F247" s="561"/>
      <c r="G247" s="561"/>
      <c r="H247" s="561"/>
      <c r="I247" s="561"/>
      <c r="J247" s="561"/>
      <c r="K247" s="561"/>
      <c r="L247" s="561"/>
      <c r="M247" s="561"/>
      <c r="N247" s="561"/>
      <c r="O247" s="561"/>
      <c r="P247" s="561"/>
      <c r="Q247" s="561"/>
      <c r="R247" s="561"/>
      <c r="S247" s="561"/>
      <c r="T247" s="561"/>
      <c r="U247" s="561"/>
      <c r="V247" s="561"/>
      <c r="W247" s="561"/>
      <c r="X247" s="561"/>
      <c r="Y247" s="561"/>
      <c r="Z247" s="561"/>
      <c r="AA247" s="561"/>
      <c r="AB247" s="561"/>
      <c r="AC247" s="561"/>
      <c r="AD247" s="561"/>
      <c r="AE247" s="561"/>
      <c r="AF247" s="561"/>
      <c r="AG247" s="561"/>
      <c r="AH247" s="561"/>
      <c r="AI247" s="561"/>
      <c r="AJ247" s="561"/>
      <c r="AK247" s="561"/>
      <c r="AL247" s="561"/>
      <c r="AM247" s="561"/>
      <c r="AN247" s="561"/>
    </row>
    <row r="248" spans="1:40" ht="40.15" hidden="1" customHeight="1" outlineLevel="1" collapsed="1">
      <c r="A248" s="561"/>
      <c r="B248" s="561"/>
      <c r="C248" s="561"/>
      <c r="D248" s="561"/>
      <c r="E248" s="561"/>
      <c r="F248" s="561"/>
      <c r="G248" s="561"/>
      <c r="H248" s="561"/>
      <c r="I248" s="561"/>
      <c r="J248" s="561"/>
      <c r="K248" s="561"/>
      <c r="L248" s="561"/>
      <c r="M248" s="561"/>
      <c r="N248" s="561"/>
      <c r="O248" s="561"/>
      <c r="P248" s="561"/>
      <c r="Q248" s="561"/>
      <c r="R248" s="561"/>
      <c r="S248" s="561"/>
      <c r="T248" s="561"/>
      <c r="U248" s="561"/>
      <c r="V248" s="561"/>
      <c r="W248" s="561"/>
      <c r="X248" s="561"/>
      <c r="Y248" s="561"/>
      <c r="Z248" s="561"/>
      <c r="AA248" s="561"/>
      <c r="AB248" s="561"/>
      <c r="AC248" s="561"/>
      <c r="AD248" s="561"/>
      <c r="AE248" s="561"/>
      <c r="AF248" s="561"/>
      <c r="AG248" s="561"/>
      <c r="AH248" s="561"/>
      <c r="AI248" s="561"/>
      <c r="AJ248" s="561"/>
      <c r="AK248" s="561"/>
      <c r="AL248" s="561"/>
      <c r="AM248" s="561"/>
      <c r="AN248" s="561"/>
    </row>
    <row r="249" spans="1:40" ht="40.15" hidden="1" customHeight="1" outlineLevel="1" collapsed="1">
      <c r="A249" s="561"/>
      <c r="B249" s="561"/>
      <c r="C249" s="561"/>
      <c r="D249" s="561"/>
      <c r="E249" s="561"/>
      <c r="F249" s="561"/>
      <c r="G249" s="561"/>
      <c r="H249" s="561"/>
      <c r="I249" s="561"/>
      <c r="J249" s="561"/>
      <c r="K249" s="561"/>
      <c r="L249" s="561"/>
      <c r="M249" s="561"/>
      <c r="N249" s="561"/>
      <c r="O249" s="561"/>
      <c r="P249" s="561"/>
      <c r="Q249" s="561"/>
      <c r="R249" s="561"/>
      <c r="S249" s="561"/>
      <c r="T249" s="561"/>
      <c r="U249" s="561"/>
      <c r="V249" s="561"/>
      <c r="W249" s="561"/>
      <c r="X249" s="561"/>
      <c r="Y249" s="561"/>
      <c r="Z249" s="561"/>
      <c r="AA249" s="561"/>
      <c r="AB249" s="561"/>
      <c r="AC249" s="561"/>
      <c r="AD249" s="561"/>
      <c r="AE249" s="561"/>
      <c r="AF249" s="561"/>
      <c r="AG249" s="561"/>
      <c r="AH249" s="561"/>
      <c r="AI249" s="561"/>
      <c r="AJ249" s="561"/>
      <c r="AK249" s="561"/>
      <c r="AL249" s="561"/>
      <c r="AM249" s="561"/>
      <c r="AN249" s="561"/>
    </row>
    <row r="250" spans="1:40" ht="40.15" hidden="1" customHeight="1" outlineLevel="1" collapsed="1">
      <c r="A250" s="561"/>
      <c r="B250" s="561"/>
      <c r="C250" s="561"/>
      <c r="D250" s="561"/>
      <c r="E250" s="561"/>
      <c r="F250" s="561"/>
      <c r="G250" s="561"/>
      <c r="H250" s="561"/>
      <c r="I250" s="561"/>
      <c r="J250" s="561"/>
      <c r="K250" s="561"/>
      <c r="L250" s="561"/>
      <c r="M250" s="561"/>
      <c r="N250" s="561"/>
      <c r="O250" s="561"/>
      <c r="P250" s="561"/>
      <c r="Q250" s="561"/>
      <c r="R250" s="561"/>
      <c r="S250" s="561"/>
      <c r="T250" s="561"/>
      <c r="U250" s="561"/>
      <c r="V250" s="561"/>
      <c r="W250" s="561"/>
      <c r="X250" s="561"/>
      <c r="Y250" s="561"/>
      <c r="Z250" s="561"/>
      <c r="AA250" s="561"/>
      <c r="AB250" s="561"/>
      <c r="AC250" s="561"/>
      <c r="AD250" s="561"/>
      <c r="AE250" s="561"/>
      <c r="AF250" s="561"/>
      <c r="AG250" s="561"/>
      <c r="AH250" s="561"/>
      <c r="AI250" s="561"/>
      <c r="AJ250" s="561"/>
      <c r="AK250" s="561"/>
      <c r="AL250" s="561"/>
      <c r="AM250" s="561"/>
      <c r="AN250" s="561"/>
    </row>
    <row r="251" spans="1:40" ht="40.15" hidden="1" customHeight="1" outlineLevel="1" collapsed="1">
      <c r="A251" s="561"/>
      <c r="B251" s="561"/>
      <c r="C251" s="561"/>
      <c r="D251" s="561"/>
      <c r="E251" s="561"/>
      <c r="F251" s="561"/>
      <c r="G251" s="561"/>
      <c r="H251" s="561"/>
      <c r="I251" s="561"/>
      <c r="J251" s="561"/>
      <c r="K251" s="561"/>
      <c r="L251" s="561"/>
      <c r="M251" s="561"/>
      <c r="N251" s="561"/>
      <c r="O251" s="561"/>
      <c r="P251" s="561"/>
      <c r="Q251" s="561"/>
      <c r="R251" s="561"/>
      <c r="S251" s="561"/>
      <c r="T251" s="561"/>
      <c r="U251" s="561"/>
      <c r="V251" s="561"/>
      <c r="W251" s="561"/>
      <c r="X251" s="561"/>
      <c r="Y251" s="561"/>
      <c r="Z251" s="561"/>
      <c r="AA251" s="561"/>
      <c r="AB251" s="561"/>
      <c r="AC251" s="561"/>
      <c r="AD251" s="561"/>
      <c r="AE251" s="561"/>
      <c r="AF251" s="561"/>
      <c r="AG251" s="561"/>
      <c r="AH251" s="561"/>
      <c r="AI251" s="561"/>
      <c r="AJ251" s="561"/>
      <c r="AK251" s="561"/>
      <c r="AL251" s="561"/>
      <c r="AM251" s="561"/>
      <c r="AN251" s="561"/>
    </row>
    <row r="252" spans="1:40" ht="40.15" hidden="1" customHeight="1" outlineLevel="1" collapsed="1">
      <c r="A252" s="561"/>
      <c r="B252" s="561"/>
      <c r="C252" s="561"/>
      <c r="D252" s="561"/>
      <c r="E252" s="561"/>
      <c r="F252" s="561"/>
      <c r="G252" s="561"/>
      <c r="H252" s="561"/>
      <c r="I252" s="561"/>
      <c r="J252" s="561"/>
      <c r="K252" s="561"/>
      <c r="L252" s="561"/>
      <c r="M252" s="561"/>
      <c r="N252" s="561"/>
      <c r="O252" s="561"/>
      <c r="P252" s="561"/>
      <c r="Q252" s="561"/>
      <c r="R252" s="561"/>
      <c r="S252" s="561"/>
      <c r="T252" s="561"/>
      <c r="U252" s="561"/>
      <c r="V252" s="561"/>
      <c r="W252" s="561"/>
      <c r="X252" s="561"/>
      <c r="Y252" s="561"/>
      <c r="Z252" s="561"/>
      <c r="AA252" s="561"/>
      <c r="AB252" s="561"/>
      <c r="AC252" s="561"/>
      <c r="AD252" s="561"/>
      <c r="AE252" s="561"/>
      <c r="AF252" s="561"/>
      <c r="AG252" s="561"/>
      <c r="AH252" s="561"/>
      <c r="AI252" s="561"/>
      <c r="AJ252" s="561"/>
      <c r="AK252" s="561"/>
      <c r="AL252" s="561"/>
      <c r="AM252" s="561"/>
      <c r="AN252" s="561"/>
    </row>
    <row r="253" spans="1:40" ht="40.15" hidden="1" customHeight="1" outlineLevel="1" collapsed="1">
      <c r="A253" s="561"/>
      <c r="B253" s="561"/>
      <c r="C253" s="561"/>
      <c r="D253" s="561"/>
      <c r="E253" s="561"/>
      <c r="F253" s="561"/>
      <c r="G253" s="561"/>
      <c r="H253" s="561"/>
      <c r="I253" s="561"/>
      <c r="J253" s="561"/>
      <c r="K253" s="561"/>
      <c r="L253" s="561"/>
      <c r="M253" s="561"/>
      <c r="N253" s="561"/>
      <c r="O253" s="561"/>
      <c r="P253" s="561"/>
      <c r="Q253" s="561"/>
      <c r="R253" s="561"/>
      <c r="S253" s="561"/>
      <c r="T253" s="561"/>
      <c r="U253" s="561"/>
      <c r="V253" s="561"/>
      <c r="W253" s="561"/>
      <c r="X253" s="561"/>
      <c r="Y253" s="561"/>
      <c r="Z253" s="561"/>
      <c r="AA253" s="561"/>
      <c r="AB253" s="561"/>
      <c r="AC253" s="561"/>
      <c r="AD253" s="561"/>
      <c r="AE253" s="561"/>
      <c r="AF253" s="561"/>
      <c r="AG253" s="561"/>
      <c r="AH253" s="561"/>
      <c r="AI253" s="561"/>
      <c r="AJ253" s="561"/>
      <c r="AK253" s="561"/>
      <c r="AL253" s="561"/>
      <c r="AM253" s="561"/>
      <c r="AN253" s="561"/>
    </row>
    <row r="254" spans="1:40" ht="40.15" hidden="1" customHeight="1" outlineLevel="1" collapsed="1">
      <c r="A254" s="561"/>
      <c r="B254" s="561"/>
      <c r="C254" s="561"/>
      <c r="D254" s="561"/>
      <c r="E254" s="561"/>
      <c r="F254" s="561"/>
      <c r="G254" s="561"/>
      <c r="H254" s="561"/>
      <c r="I254" s="561"/>
      <c r="J254" s="561"/>
      <c r="K254" s="561"/>
      <c r="L254" s="561"/>
      <c r="M254" s="561"/>
      <c r="N254" s="561"/>
      <c r="O254" s="561"/>
      <c r="P254" s="561"/>
      <c r="Q254" s="561"/>
      <c r="R254" s="561"/>
      <c r="S254" s="561"/>
      <c r="T254" s="561"/>
      <c r="U254" s="561"/>
      <c r="V254" s="561"/>
      <c r="W254" s="561"/>
      <c r="X254" s="561"/>
      <c r="Y254" s="561"/>
      <c r="Z254" s="561"/>
      <c r="AA254" s="561"/>
      <c r="AB254" s="561"/>
      <c r="AC254" s="561"/>
      <c r="AD254" s="561"/>
      <c r="AE254" s="561"/>
      <c r="AF254" s="561"/>
      <c r="AG254" s="561"/>
      <c r="AH254" s="561"/>
      <c r="AI254" s="561"/>
      <c r="AJ254" s="561"/>
      <c r="AK254" s="561"/>
      <c r="AL254" s="561"/>
      <c r="AM254" s="561"/>
      <c r="AN254" s="561"/>
    </row>
    <row r="255" spans="1:40" ht="40.15" hidden="1" customHeight="1" outlineLevel="1" collapsed="1">
      <c r="A255" s="561"/>
      <c r="B255" s="561"/>
      <c r="C255" s="561"/>
      <c r="D255" s="561"/>
      <c r="E255" s="561"/>
      <c r="F255" s="561"/>
      <c r="G255" s="561"/>
      <c r="H255" s="561"/>
      <c r="I255" s="561"/>
      <c r="J255" s="561"/>
      <c r="K255" s="561"/>
      <c r="L255" s="561"/>
      <c r="M255" s="561"/>
      <c r="N255" s="561"/>
      <c r="O255" s="561"/>
      <c r="P255" s="561"/>
      <c r="Q255" s="561"/>
      <c r="R255" s="561"/>
      <c r="S255" s="561"/>
      <c r="T255" s="561"/>
      <c r="U255" s="561"/>
      <c r="V255" s="561"/>
      <c r="W255" s="561"/>
      <c r="X255" s="561"/>
      <c r="Y255" s="561"/>
      <c r="Z255" s="561"/>
      <c r="AA255" s="561"/>
      <c r="AB255" s="561"/>
      <c r="AC255" s="561"/>
      <c r="AD255" s="561"/>
      <c r="AE255" s="561"/>
      <c r="AF255" s="561"/>
      <c r="AG255" s="561"/>
      <c r="AH255" s="561"/>
      <c r="AI255" s="561"/>
      <c r="AJ255" s="561"/>
      <c r="AK255" s="561"/>
      <c r="AL255" s="561"/>
      <c r="AM255" s="561"/>
      <c r="AN255" s="561"/>
    </row>
    <row r="256" spans="1:40" ht="40.15" hidden="1" customHeight="1" outlineLevel="1" collapsed="1">
      <c r="A256" s="561"/>
      <c r="B256" s="561"/>
      <c r="C256" s="561"/>
      <c r="D256" s="561"/>
      <c r="E256" s="561"/>
      <c r="F256" s="561"/>
      <c r="G256" s="561"/>
      <c r="H256" s="561"/>
      <c r="I256" s="561"/>
      <c r="J256" s="561"/>
      <c r="K256" s="561"/>
      <c r="L256" s="561"/>
      <c r="M256" s="561"/>
      <c r="N256" s="561"/>
      <c r="O256" s="561"/>
      <c r="P256" s="561"/>
      <c r="Q256" s="561"/>
      <c r="R256" s="561"/>
      <c r="S256" s="561"/>
      <c r="T256" s="561"/>
      <c r="U256" s="561"/>
      <c r="V256" s="561"/>
      <c r="W256" s="561"/>
      <c r="X256" s="561"/>
      <c r="Y256" s="561"/>
      <c r="Z256" s="561"/>
      <c r="AA256" s="561"/>
      <c r="AB256" s="561"/>
      <c r="AC256" s="561"/>
      <c r="AD256" s="561"/>
      <c r="AE256" s="561"/>
      <c r="AF256" s="561"/>
      <c r="AG256" s="561"/>
      <c r="AH256" s="561"/>
      <c r="AI256" s="561"/>
      <c r="AJ256" s="561"/>
      <c r="AK256" s="561"/>
      <c r="AL256" s="561"/>
      <c r="AM256" s="561"/>
      <c r="AN256" s="561"/>
    </row>
    <row r="257" spans="1:40" ht="40.15" hidden="1" customHeight="1" outlineLevel="1" collapsed="1">
      <c r="A257" s="561"/>
      <c r="B257" s="561"/>
      <c r="C257" s="561"/>
      <c r="D257" s="561"/>
      <c r="E257" s="561"/>
      <c r="F257" s="561"/>
      <c r="G257" s="561"/>
      <c r="H257" s="561"/>
      <c r="I257" s="561"/>
      <c r="J257" s="561"/>
      <c r="K257" s="561"/>
      <c r="L257" s="561"/>
      <c r="M257" s="561"/>
      <c r="N257" s="561"/>
      <c r="O257" s="561"/>
      <c r="P257" s="561"/>
      <c r="Q257" s="561"/>
      <c r="R257" s="561"/>
      <c r="S257" s="561"/>
      <c r="T257" s="561"/>
      <c r="U257" s="561"/>
      <c r="V257" s="561"/>
      <c r="W257" s="561"/>
      <c r="X257" s="561"/>
      <c r="Y257" s="561"/>
      <c r="Z257" s="561"/>
      <c r="AA257" s="561"/>
      <c r="AB257" s="561"/>
      <c r="AC257" s="561"/>
      <c r="AD257" s="561"/>
      <c r="AE257" s="561"/>
      <c r="AF257" s="561"/>
      <c r="AG257" s="561"/>
      <c r="AH257" s="561"/>
      <c r="AI257" s="561"/>
      <c r="AJ257" s="561"/>
      <c r="AK257" s="561"/>
      <c r="AL257" s="561"/>
      <c r="AM257" s="561"/>
      <c r="AN257" s="561"/>
    </row>
    <row r="258" spans="1:40" ht="40.15" hidden="1" customHeight="1" outlineLevel="1" collapsed="1">
      <c r="A258" s="561"/>
      <c r="B258" s="561"/>
      <c r="C258" s="561"/>
      <c r="D258" s="561"/>
      <c r="E258" s="561"/>
      <c r="F258" s="561"/>
      <c r="G258" s="561"/>
      <c r="H258" s="561"/>
      <c r="I258" s="561"/>
      <c r="J258" s="561"/>
      <c r="K258" s="561"/>
      <c r="L258" s="561"/>
      <c r="M258" s="561"/>
      <c r="N258" s="561"/>
      <c r="O258" s="561"/>
      <c r="P258" s="561"/>
      <c r="Q258" s="561"/>
      <c r="R258" s="561"/>
      <c r="S258" s="561"/>
      <c r="T258" s="561"/>
      <c r="U258" s="561"/>
      <c r="V258" s="561"/>
      <c r="W258" s="561"/>
      <c r="X258" s="561"/>
      <c r="Y258" s="561"/>
      <c r="Z258" s="561"/>
      <c r="AA258" s="561"/>
      <c r="AB258" s="561"/>
      <c r="AC258" s="561"/>
      <c r="AD258" s="561"/>
      <c r="AE258" s="561"/>
      <c r="AF258" s="561"/>
      <c r="AG258" s="561"/>
      <c r="AH258" s="561"/>
      <c r="AI258" s="561"/>
      <c r="AJ258" s="561"/>
      <c r="AK258" s="561"/>
      <c r="AL258" s="561"/>
      <c r="AM258" s="561"/>
      <c r="AN258" s="561"/>
    </row>
    <row r="259" spans="1:40" ht="40.15" hidden="1" customHeight="1" outlineLevel="1" collapsed="1">
      <c r="A259" s="561"/>
      <c r="B259" s="561"/>
      <c r="C259" s="561"/>
      <c r="D259" s="561"/>
      <c r="E259" s="561"/>
      <c r="F259" s="561"/>
      <c r="G259" s="561"/>
      <c r="H259" s="561"/>
      <c r="I259" s="561"/>
      <c r="J259" s="561"/>
      <c r="K259" s="561"/>
      <c r="L259" s="561"/>
      <c r="M259" s="561"/>
      <c r="N259" s="561"/>
      <c r="O259" s="561"/>
      <c r="P259" s="561"/>
      <c r="Q259" s="561"/>
      <c r="R259" s="561"/>
      <c r="S259" s="561"/>
      <c r="T259" s="561"/>
      <c r="U259" s="561"/>
      <c r="V259" s="561"/>
      <c r="W259" s="561"/>
      <c r="X259" s="561"/>
      <c r="Y259" s="561"/>
      <c r="Z259" s="561"/>
      <c r="AA259" s="561"/>
      <c r="AB259" s="561"/>
      <c r="AC259" s="561"/>
      <c r="AD259" s="561"/>
      <c r="AE259" s="561"/>
      <c r="AF259" s="561"/>
      <c r="AG259" s="561"/>
      <c r="AH259" s="561"/>
      <c r="AI259" s="561"/>
      <c r="AJ259" s="561"/>
      <c r="AK259" s="561"/>
      <c r="AL259" s="561"/>
      <c r="AM259" s="561"/>
      <c r="AN259" s="561"/>
    </row>
    <row r="260" spans="1:40" ht="40.15" hidden="1" customHeight="1" outlineLevel="1" collapsed="1">
      <c r="A260" s="561"/>
      <c r="B260" s="561"/>
      <c r="C260" s="561"/>
      <c r="D260" s="561"/>
      <c r="E260" s="561"/>
      <c r="F260" s="561"/>
      <c r="G260" s="561"/>
      <c r="H260" s="561"/>
      <c r="I260" s="561"/>
      <c r="J260" s="561"/>
      <c r="K260" s="561"/>
      <c r="L260" s="561"/>
      <c r="M260" s="561"/>
      <c r="N260" s="561"/>
      <c r="O260" s="561"/>
      <c r="P260" s="561"/>
      <c r="Q260" s="561"/>
      <c r="R260" s="561"/>
      <c r="S260" s="561"/>
      <c r="T260" s="561"/>
      <c r="U260" s="561"/>
      <c r="V260" s="561"/>
      <c r="W260" s="561"/>
      <c r="X260" s="561"/>
      <c r="Y260" s="561"/>
      <c r="Z260" s="561"/>
      <c r="AA260" s="561"/>
      <c r="AB260" s="561"/>
      <c r="AC260" s="561"/>
      <c r="AD260" s="561"/>
      <c r="AE260" s="561"/>
      <c r="AF260" s="561"/>
      <c r="AG260" s="561"/>
      <c r="AH260" s="561"/>
      <c r="AI260" s="561"/>
      <c r="AJ260" s="561"/>
      <c r="AK260" s="561"/>
      <c r="AL260" s="561"/>
      <c r="AM260" s="561"/>
      <c r="AN260" s="561"/>
    </row>
    <row r="261" spans="1:40" ht="40.15" hidden="1" customHeight="1" outlineLevel="1" collapsed="1">
      <c r="A261" s="561"/>
      <c r="B261" s="561"/>
      <c r="C261" s="561"/>
      <c r="D261" s="561"/>
      <c r="E261" s="561"/>
      <c r="F261" s="561"/>
      <c r="G261" s="561"/>
      <c r="H261" s="561"/>
      <c r="I261" s="561"/>
      <c r="J261" s="561"/>
      <c r="K261" s="561"/>
      <c r="L261" s="561"/>
      <c r="M261" s="561"/>
      <c r="N261" s="561"/>
      <c r="O261" s="561"/>
      <c r="P261" s="561"/>
      <c r="Q261" s="561"/>
      <c r="R261" s="561"/>
      <c r="S261" s="561"/>
      <c r="T261" s="561"/>
      <c r="U261" s="561"/>
      <c r="V261" s="561"/>
      <c r="W261" s="561"/>
      <c r="X261" s="561"/>
      <c r="Y261" s="561"/>
      <c r="Z261" s="561"/>
      <c r="AA261" s="561"/>
      <c r="AB261" s="561"/>
      <c r="AC261" s="561"/>
      <c r="AD261" s="561"/>
      <c r="AE261" s="561"/>
      <c r="AF261" s="561"/>
      <c r="AG261" s="561"/>
      <c r="AH261" s="561"/>
      <c r="AI261" s="561"/>
      <c r="AJ261" s="561"/>
      <c r="AK261" s="561"/>
      <c r="AL261" s="561"/>
      <c r="AM261" s="561"/>
      <c r="AN261" s="561"/>
    </row>
    <row r="262" spans="1:40" ht="40.15" hidden="1" customHeight="1" outlineLevel="1" collapsed="1">
      <c r="A262" s="561"/>
      <c r="B262" s="561"/>
      <c r="C262" s="561"/>
      <c r="D262" s="561"/>
      <c r="E262" s="561"/>
      <c r="F262" s="561"/>
      <c r="G262" s="561"/>
      <c r="H262" s="561"/>
      <c r="I262" s="561"/>
      <c r="J262" s="561"/>
      <c r="K262" s="561"/>
      <c r="L262" s="561"/>
      <c r="M262" s="561"/>
      <c r="N262" s="561"/>
      <c r="O262" s="561"/>
      <c r="P262" s="561"/>
      <c r="Q262" s="561"/>
      <c r="R262" s="561"/>
      <c r="S262" s="561"/>
      <c r="T262" s="561"/>
      <c r="U262" s="561"/>
      <c r="V262" s="561"/>
      <c r="W262" s="561"/>
      <c r="X262" s="561"/>
      <c r="Y262" s="561"/>
      <c r="Z262" s="561"/>
      <c r="AA262" s="561"/>
      <c r="AB262" s="561"/>
      <c r="AC262" s="561"/>
      <c r="AD262" s="561"/>
      <c r="AE262" s="561"/>
      <c r="AF262" s="561"/>
      <c r="AG262" s="561"/>
      <c r="AH262" s="561"/>
      <c r="AI262" s="561"/>
      <c r="AJ262" s="561"/>
      <c r="AK262" s="561"/>
      <c r="AL262" s="561"/>
      <c r="AM262" s="561"/>
      <c r="AN262" s="561"/>
    </row>
    <row r="263" spans="1:40" ht="40.15" hidden="1" customHeight="1" outlineLevel="1" collapsed="1">
      <c r="A263" s="561"/>
      <c r="B263" s="561"/>
      <c r="C263" s="561"/>
      <c r="D263" s="561"/>
      <c r="E263" s="561"/>
      <c r="F263" s="561"/>
      <c r="G263" s="561"/>
      <c r="H263" s="561"/>
      <c r="I263" s="561"/>
      <c r="J263" s="561"/>
      <c r="K263" s="561"/>
      <c r="L263" s="561"/>
      <c r="M263" s="561"/>
      <c r="N263" s="561"/>
      <c r="O263" s="561"/>
      <c r="P263" s="561"/>
      <c r="Q263" s="561"/>
      <c r="R263" s="561"/>
      <c r="S263" s="561"/>
      <c r="T263" s="561"/>
      <c r="U263" s="561"/>
      <c r="V263" s="561"/>
      <c r="W263" s="561"/>
      <c r="X263" s="561"/>
      <c r="Y263" s="561"/>
      <c r="Z263" s="561"/>
      <c r="AA263" s="561"/>
      <c r="AB263" s="561"/>
      <c r="AC263" s="561"/>
      <c r="AD263" s="561"/>
      <c r="AE263" s="561"/>
      <c r="AF263" s="561"/>
      <c r="AG263" s="561"/>
      <c r="AH263" s="561"/>
      <c r="AI263" s="561"/>
      <c r="AJ263" s="561"/>
      <c r="AK263" s="561"/>
      <c r="AL263" s="561"/>
      <c r="AM263" s="561"/>
      <c r="AN263" s="561"/>
    </row>
    <row r="264" spans="1:40" ht="40.15" hidden="1" customHeight="1" outlineLevel="1" collapsed="1">
      <c r="A264" s="561"/>
      <c r="B264" s="561"/>
      <c r="C264" s="561"/>
      <c r="D264" s="561"/>
      <c r="E264" s="561"/>
      <c r="F264" s="561"/>
      <c r="G264" s="561"/>
      <c r="H264" s="561"/>
      <c r="I264" s="561"/>
      <c r="J264" s="561"/>
      <c r="K264" s="561"/>
      <c r="L264" s="561"/>
      <c r="M264" s="561"/>
      <c r="N264" s="561"/>
      <c r="O264" s="561"/>
      <c r="P264" s="561"/>
      <c r="Q264" s="561"/>
      <c r="R264" s="561"/>
      <c r="S264" s="561"/>
      <c r="T264" s="561"/>
      <c r="U264" s="561"/>
      <c r="V264" s="561"/>
      <c r="W264" s="561"/>
      <c r="X264" s="561"/>
      <c r="Y264" s="561"/>
      <c r="Z264" s="561"/>
      <c r="AA264" s="561"/>
      <c r="AB264" s="561"/>
      <c r="AC264" s="561"/>
      <c r="AD264" s="561"/>
      <c r="AE264" s="561"/>
      <c r="AF264" s="561"/>
      <c r="AG264" s="561"/>
      <c r="AH264" s="561"/>
      <c r="AI264" s="561"/>
      <c r="AJ264" s="561"/>
      <c r="AK264" s="561"/>
      <c r="AL264" s="561"/>
      <c r="AM264" s="561"/>
      <c r="AN264" s="561"/>
    </row>
    <row r="265" spans="1:40" ht="40.15" hidden="1" customHeight="1" outlineLevel="1" collapsed="1">
      <c r="A265" s="561"/>
      <c r="B265" s="561"/>
      <c r="C265" s="561"/>
      <c r="D265" s="561"/>
      <c r="E265" s="561"/>
      <c r="F265" s="561"/>
      <c r="G265" s="561"/>
      <c r="H265" s="561"/>
      <c r="I265" s="561"/>
      <c r="J265" s="561"/>
      <c r="K265" s="561"/>
      <c r="L265" s="561"/>
      <c r="M265" s="561"/>
      <c r="N265" s="561"/>
      <c r="O265" s="561"/>
      <c r="P265" s="561"/>
      <c r="Q265" s="561"/>
      <c r="R265" s="561"/>
      <c r="S265" s="561"/>
      <c r="T265" s="561"/>
      <c r="U265" s="561"/>
      <c r="V265" s="561"/>
      <c r="W265" s="561"/>
      <c r="X265" s="561"/>
      <c r="Y265" s="561"/>
      <c r="Z265" s="561"/>
      <c r="AA265" s="561"/>
      <c r="AB265" s="561"/>
      <c r="AC265" s="561"/>
      <c r="AD265" s="561"/>
      <c r="AE265" s="561"/>
      <c r="AF265" s="561"/>
      <c r="AG265" s="561"/>
      <c r="AH265" s="561"/>
      <c r="AI265" s="561"/>
      <c r="AJ265" s="561"/>
      <c r="AK265" s="561"/>
      <c r="AL265" s="561"/>
      <c r="AM265" s="561"/>
      <c r="AN265" s="561"/>
    </row>
    <row r="266" spans="1:40" ht="40.15" hidden="1" customHeight="1" outlineLevel="1" collapsed="1">
      <c r="A266" s="561"/>
      <c r="B266" s="561"/>
      <c r="C266" s="561"/>
      <c r="D266" s="561"/>
      <c r="E266" s="561"/>
      <c r="F266" s="561"/>
      <c r="G266" s="561"/>
      <c r="H266" s="561"/>
      <c r="I266" s="561"/>
      <c r="J266" s="561"/>
      <c r="K266" s="561"/>
      <c r="L266" s="561"/>
      <c r="M266" s="561"/>
      <c r="N266" s="561"/>
      <c r="O266" s="561"/>
      <c r="P266" s="561"/>
      <c r="Q266" s="561"/>
      <c r="R266" s="561"/>
      <c r="S266" s="561"/>
      <c r="T266" s="561"/>
      <c r="U266" s="561"/>
      <c r="V266" s="561"/>
      <c r="W266" s="561"/>
      <c r="X266" s="561"/>
      <c r="Y266" s="561"/>
      <c r="Z266" s="561"/>
      <c r="AA266" s="561"/>
      <c r="AB266" s="561"/>
      <c r="AC266" s="561"/>
      <c r="AD266" s="561"/>
      <c r="AE266" s="561"/>
      <c r="AF266" s="561"/>
      <c r="AG266" s="561"/>
      <c r="AH266" s="561"/>
      <c r="AI266" s="561"/>
      <c r="AJ266" s="561"/>
      <c r="AK266" s="561"/>
      <c r="AL266" s="561"/>
      <c r="AM266" s="561"/>
      <c r="AN266" s="561"/>
    </row>
    <row r="267" spans="1:40" ht="40.15" hidden="1" customHeight="1" outlineLevel="1" collapsed="1">
      <c r="A267" s="561"/>
      <c r="B267" s="561"/>
      <c r="C267" s="561"/>
      <c r="D267" s="561"/>
      <c r="E267" s="561"/>
      <c r="F267" s="561"/>
      <c r="G267" s="561"/>
      <c r="H267" s="561"/>
      <c r="I267" s="561"/>
      <c r="J267" s="561"/>
      <c r="K267" s="561"/>
      <c r="L267" s="561"/>
      <c r="M267" s="561"/>
      <c r="N267" s="561"/>
      <c r="O267" s="561"/>
      <c r="P267" s="561"/>
      <c r="Q267" s="561"/>
      <c r="R267" s="561"/>
      <c r="S267" s="561"/>
      <c r="T267" s="561"/>
      <c r="U267" s="561"/>
      <c r="V267" s="561"/>
      <c r="W267" s="561"/>
      <c r="X267" s="561"/>
      <c r="Y267" s="561"/>
      <c r="Z267" s="561"/>
      <c r="AA267" s="561"/>
      <c r="AB267" s="561"/>
      <c r="AC267" s="561"/>
      <c r="AD267" s="561"/>
      <c r="AE267" s="561"/>
      <c r="AF267" s="561"/>
      <c r="AG267" s="561"/>
      <c r="AH267" s="561"/>
      <c r="AI267" s="561"/>
      <c r="AJ267" s="561"/>
      <c r="AK267" s="561"/>
      <c r="AL267" s="561"/>
      <c r="AM267" s="561"/>
      <c r="AN267" s="561"/>
    </row>
    <row r="268" spans="1:40" ht="40.15" hidden="1" customHeight="1" outlineLevel="1" collapsed="1">
      <c r="A268" s="561"/>
      <c r="B268" s="561"/>
      <c r="C268" s="561"/>
      <c r="D268" s="561"/>
      <c r="E268" s="561"/>
      <c r="F268" s="561"/>
      <c r="G268" s="561"/>
      <c r="H268" s="561"/>
      <c r="I268" s="561"/>
      <c r="J268" s="561"/>
      <c r="K268" s="561"/>
      <c r="L268" s="561"/>
      <c r="M268" s="561"/>
      <c r="N268" s="561"/>
      <c r="O268" s="561"/>
      <c r="P268" s="561"/>
      <c r="Q268" s="561"/>
      <c r="R268" s="561"/>
      <c r="S268" s="561"/>
      <c r="T268" s="561"/>
      <c r="U268" s="561"/>
      <c r="V268" s="561"/>
      <c r="W268" s="561"/>
      <c r="X268" s="561"/>
      <c r="Y268" s="561"/>
      <c r="Z268" s="561"/>
      <c r="AA268" s="561"/>
      <c r="AB268" s="561"/>
      <c r="AC268" s="561"/>
      <c r="AD268" s="561"/>
      <c r="AE268" s="561"/>
      <c r="AF268" s="561"/>
      <c r="AG268" s="561"/>
      <c r="AH268" s="561"/>
      <c r="AI268" s="561"/>
      <c r="AJ268" s="561"/>
      <c r="AK268" s="561"/>
      <c r="AL268" s="561"/>
      <c r="AM268" s="561"/>
      <c r="AN268" s="561"/>
    </row>
    <row r="269" spans="1:40" ht="40.15" hidden="1" customHeight="1" outlineLevel="1" collapsed="1">
      <c r="A269" s="561"/>
      <c r="B269" s="561"/>
      <c r="C269" s="561"/>
      <c r="D269" s="561"/>
      <c r="E269" s="561"/>
      <c r="F269" s="561"/>
      <c r="G269" s="561"/>
      <c r="H269" s="561"/>
      <c r="I269" s="561"/>
      <c r="J269" s="561"/>
      <c r="K269" s="561"/>
      <c r="L269" s="561"/>
      <c r="M269" s="561"/>
      <c r="N269" s="561"/>
      <c r="O269" s="561"/>
      <c r="P269" s="561"/>
      <c r="Q269" s="561"/>
      <c r="R269" s="561"/>
      <c r="S269" s="561"/>
      <c r="T269" s="561"/>
      <c r="U269" s="561"/>
      <c r="V269" s="561"/>
      <c r="W269" s="561"/>
      <c r="X269" s="561"/>
      <c r="Y269" s="561"/>
      <c r="Z269" s="561"/>
      <c r="AA269" s="561"/>
      <c r="AB269" s="561"/>
      <c r="AC269" s="561"/>
      <c r="AD269" s="561"/>
      <c r="AE269" s="561"/>
      <c r="AF269" s="561"/>
      <c r="AG269" s="561"/>
      <c r="AH269" s="561"/>
      <c r="AI269" s="561"/>
      <c r="AJ269" s="561"/>
      <c r="AK269" s="561"/>
      <c r="AL269" s="561"/>
      <c r="AM269" s="561"/>
      <c r="AN269" s="561"/>
    </row>
    <row r="270" spans="1:40" ht="40.15" hidden="1" customHeight="1" outlineLevel="1" collapsed="1">
      <c r="A270" s="561"/>
      <c r="B270" s="561"/>
      <c r="C270" s="561"/>
      <c r="D270" s="561"/>
      <c r="E270" s="561"/>
      <c r="F270" s="561"/>
      <c r="G270" s="561"/>
      <c r="H270" s="561"/>
      <c r="I270" s="561"/>
      <c r="J270" s="561"/>
      <c r="K270" s="561"/>
      <c r="L270" s="561"/>
      <c r="M270" s="561"/>
      <c r="N270" s="561"/>
      <c r="O270" s="561"/>
      <c r="P270" s="561"/>
      <c r="Q270" s="561"/>
      <c r="R270" s="561"/>
      <c r="S270" s="561"/>
      <c r="T270" s="561"/>
      <c r="U270" s="561"/>
      <c r="V270" s="561"/>
      <c r="W270" s="561"/>
      <c r="X270" s="561"/>
      <c r="Y270" s="561"/>
      <c r="Z270" s="561"/>
      <c r="AA270" s="561"/>
      <c r="AB270" s="561"/>
      <c r="AC270" s="561"/>
      <c r="AD270" s="561"/>
      <c r="AE270" s="561"/>
      <c r="AF270" s="561"/>
      <c r="AG270" s="561"/>
      <c r="AH270" s="561"/>
      <c r="AI270" s="561"/>
      <c r="AJ270" s="561"/>
      <c r="AK270" s="561"/>
      <c r="AL270" s="561"/>
      <c r="AM270" s="561"/>
      <c r="AN270" s="561"/>
    </row>
    <row r="271" spans="1:40" ht="40.15" hidden="1" customHeight="1" outlineLevel="1" collapsed="1">
      <c r="A271" s="561"/>
      <c r="B271" s="561"/>
      <c r="C271" s="561"/>
      <c r="D271" s="561"/>
      <c r="E271" s="561"/>
      <c r="F271" s="561"/>
      <c r="G271" s="561"/>
      <c r="H271" s="561"/>
      <c r="I271" s="561"/>
      <c r="J271" s="561"/>
      <c r="K271" s="561"/>
      <c r="L271" s="561"/>
      <c r="M271" s="561"/>
      <c r="N271" s="561"/>
      <c r="O271" s="561"/>
      <c r="P271" s="561"/>
      <c r="Q271" s="561"/>
      <c r="R271" s="561"/>
      <c r="S271" s="561"/>
      <c r="T271" s="561"/>
      <c r="U271" s="561"/>
      <c r="V271" s="561"/>
      <c r="W271" s="561"/>
      <c r="X271" s="561"/>
      <c r="Y271" s="561"/>
      <c r="Z271" s="561"/>
      <c r="AA271" s="561"/>
      <c r="AB271" s="561"/>
      <c r="AC271" s="561"/>
      <c r="AD271" s="561"/>
      <c r="AE271" s="561"/>
      <c r="AF271" s="561"/>
      <c r="AG271" s="561"/>
      <c r="AH271" s="561"/>
      <c r="AI271" s="561"/>
      <c r="AJ271" s="561"/>
      <c r="AK271" s="561"/>
      <c r="AL271" s="561"/>
      <c r="AM271" s="561"/>
      <c r="AN271" s="561"/>
    </row>
    <row r="272" spans="1:40" ht="40.15" hidden="1" customHeight="1" outlineLevel="1" collapsed="1">
      <c r="A272" s="561"/>
      <c r="B272" s="561"/>
      <c r="C272" s="561"/>
      <c r="D272" s="561"/>
      <c r="E272" s="561"/>
      <c r="F272" s="561"/>
      <c r="G272" s="561"/>
      <c r="H272" s="561"/>
      <c r="I272" s="561"/>
      <c r="J272" s="561"/>
      <c r="K272" s="561"/>
      <c r="L272" s="561"/>
      <c r="M272" s="561"/>
      <c r="N272" s="561"/>
      <c r="O272" s="561"/>
      <c r="P272" s="561"/>
      <c r="Q272" s="561"/>
      <c r="R272" s="561"/>
      <c r="S272" s="561"/>
      <c r="T272" s="561"/>
      <c r="U272" s="561"/>
      <c r="V272" s="561"/>
      <c r="W272" s="561"/>
      <c r="X272" s="561"/>
      <c r="Y272" s="561"/>
      <c r="Z272" s="561"/>
      <c r="AA272" s="561"/>
      <c r="AB272" s="561"/>
      <c r="AC272" s="561"/>
      <c r="AD272" s="561"/>
      <c r="AE272" s="561"/>
      <c r="AF272" s="561"/>
      <c r="AG272" s="561"/>
      <c r="AH272" s="561"/>
      <c r="AI272" s="561"/>
      <c r="AJ272" s="561"/>
      <c r="AK272" s="561"/>
      <c r="AL272" s="561"/>
      <c r="AM272" s="561"/>
      <c r="AN272" s="561"/>
    </row>
    <row r="273" spans="1:40" ht="40.15" hidden="1" customHeight="1" outlineLevel="1" collapsed="1">
      <c r="A273" s="561"/>
      <c r="B273" s="561"/>
      <c r="C273" s="561"/>
      <c r="D273" s="561"/>
      <c r="E273" s="561"/>
      <c r="F273" s="561"/>
      <c r="G273" s="561"/>
      <c r="H273" s="561"/>
      <c r="I273" s="561"/>
      <c r="J273" s="561"/>
      <c r="K273" s="561"/>
      <c r="L273" s="561"/>
      <c r="M273" s="561"/>
      <c r="N273" s="561"/>
      <c r="O273" s="561"/>
      <c r="P273" s="561"/>
      <c r="Q273" s="561"/>
      <c r="R273" s="561"/>
      <c r="S273" s="561"/>
      <c r="T273" s="561"/>
      <c r="U273" s="561"/>
      <c r="V273" s="561"/>
      <c r="W273" s="561"/>
      <c r="X273" s="561"/>
      <c r="Y273" s="561"/>
      <c r="Z273" s="561"/>
      <c r="AA273" s="561"/>
      <c r="AB273" s="561"/>
      <c r="AC273" s="561"/>
      <c r="AD273" s="561"/>
      <c r="AE273" s="561"/>
      <c r="AF273" s="561"/>
      <c r="AG273" s="561"/>
      <c r="AH273" s="561"/>
      <c r="AI273" s="561"/>
      <c r="AJ273" s="561"/>
      <c r="AK273" s="561"/>
      <c r="AL273" s="561"/>
      <c r="AM273" s="561"/>
      <c r="AN273" s="561"/>
    </row>
    <row r="274" spans="1:40" ht="40.15" hidden="1" customHeight="1" outlineLevel="1" collapsed="1">
      <c r="A274" s="561"/>
      <c r="B274" s="561"/>
      <c r="C274" s="561"/>
      <c r="D274" s="561"/>
      <c r="E274" s="561"/>
      <c r="F274" s="561"/>
      <c r="G274" s="561"/>
      <c r="H274" s="561"/>
      <c r="I274" s="561"/>
      <c r="J274" s="561"/>
      <c r="K274" s="561"/>
      <c r="L274" s="561"/>
      <c r="M274" s="561"/>
      <c r="N274" s="561"/>
      <c r="O274" s="561"/>
      <c r="P274" s="561"/>
      <c r="Q274" s="561"/>
      <c r="R274" s="561"/>
      <c r="S274" s="561"/>
      <c r="T274" s="561"/>
      <c r="U274" s="561"/>
      <c r="V274" s="561"/>
      <c r="W274" s="561"/>
      <c r="X274" s="561"/>
      <c r="Y274" s="561"/>
      <c r="Z274" s="561"/>
      <c r="AA274" s="561"/>
      <c r="AB274" s="561"/>
      <c r="AC274" s="561"/>
      <c r="AD274" s="561"/>
      <c r="AE274" s="561"/>
      <c r="AF274" s="561"/>
      <c r="AG274" s="561"/>
      <c r="AH274" s="561"/>
      <c r="AI274" s="561"/>
      <c r="AJ274" s="561"/>
      <c r="AK274" s="561"/>
      <c r="AL274" s="561"/>
      <c r="AM274" s="561"/>
      <c r="AN274" s="561"/>
    </row>
    <row r="275" spans="1:40" ht="40.15" hidden="1" customHeight="1" outlineLevel="1" collapsed="1">
      <c r="A275" s="561"/>
      <c r="B275" s="561"/>
      <c r="C275" s="561"/>
      <c r="D275" s="561"/>
      <c r="E275" s="561"/>
      <c r="F275" s="561"/>
      <c r="G275" s="561"/>
      <c r="H275" s="561"/>
      <c r="I275" s="561"/>
      <c r="J275" s="561"/>
      <c r="K275" s="561"/>
      <c r="L275" s="561"/>
      <c r="M275" s="561"/>
      <c r="N275" s="561"/>
      <c r="O275" s="561"/>
      <c r="P275" s="561"/>
      <c r="Q275" s="561"/>
      <c r="R275" s="561"/>
      <c r="S275" s="561"/>
      <c r="T275" s="561"/>
      <c r="U275" s="561"/>
      <c r="V275" s="561"/>
      <c r="W275" s="561"/>
      <c r="X275" s="561"/>
      <c r="Y275" s="561"/>
      <c r="Z275" s="561"/>
      <c r="AA275" s="561"/>
      <c r="AB275" s="561"/>
      <c r="AC275" s="561"/>
      <c r="AD275" s="561"/>
      <c r="AE275" s="561"/>
      <c r="AF275" s="561"/>
      <c r="AG275" s="561"/>
      <c r="AH275" s="561"/>
      <c r="AI275" s="561"/>
      <c r="AJ275" s="561"/>
      <c r="AK275" s="561"/>
      <c r="AL275" s="561"/>
      <c r="AM275" s="561"/>
      <c r="AN275" s="561"/>
    </row>
    <row r="276" spans="1:40" ht="40.15" hidden="1" customHeight="1" outlineLevel="1" collapsed="1">
      <c r="A276" s="561"/>
      <c r="B276" s="561"/>
      <c r="C276" s="561"/>
      <c r="D276" s="561"/>
      <c r="E276" s="561"/>
      <c r="F276" s="561"/>
      <c r="G276" s="561"/>
      <c r="H276" s="561"/>
      <c r="I276" s="561"/>
      <c r="J276" s="561"/>
      <c r="K276" s="561"/>
      <c r="L276" s="561"/>
      <c r="M276" s="561"/>
      <c r="N276" s="561"/>
      <c r="O276" s="561"/>
      <c r="P276" s="561"/>
      <c r="Q276" s="561"/>
      <c r="R276" s="561"/>
      <c r="S276" s="561"/>
      <c r="T276" s="561"/>
      <c r="U276" s="561"/>
      <c r="V276" s="561"/>
      <c r="W276" s="561"/>
      <c r="X276" s="561"/>
      <c r="Y276" s="561"/>
      <c r="Z276" s="561"/>
      <c r="AA276" s="561"/>
      <c r="AB276" s="561"/>
      <c r="AC276" s="561"/>
      <c r="AD276" s="561"/>
      <c r="AE276" s="561"/>
      <c r="AF276" s="561"/>
      <c r="AG276" s="561"/>
      <c r="AH276" s="561"/>
      <c r="AI276" s="561"/>
      <c r="AJ276" s="561"/>
      <c r="AK276" s="561"/>
      <c r="AL276" s="561"/>
      <c r="AM276" s="561"/>
      <c r="AN276" s="561"/>
    </row>
    <row r="277" spans="1:40" ht="40.15" hidden="1" customHeight="1" outlineLevel="1" collapsed="1">
      <c r="A277" s="561"/>
      <c r="B277" s="561"/>
      <c r="C277" s="561"/>
      <c r="D277" s="561"/>
      <c r="E277" s="561"/>
      <c r="F277" s="561"/>
      <c r="G277" s="561"/>
      <c r="H277" s="561"/>
      <c r="I277" s="561"/>
      <c r="J277" s="561"/>
      <c r="K277" s="561"/>
      <c r="L277" s="561"/>
      <c r="M277" s="561"/>
      <c r="N277" s="561"/>
      <c r="O277" s="561"/>
      <c r="P277" s="561"/>
      <c r="Q277" s="561"/>
      <c r="R277" s="561"/>
      <c r="S277" s="561"/>
      <c r="T277" s="561"/>
      <c r="U277" s="561"/>
      <c r="V277" s="561"/>
      <c r="W277" s="561"/>
      <c r="X277" s="561"/>
      <c r="Y277" s="561"/>
      <c r="Z277" s="561"/>
      <c r="AA277" s="561"/>
      <c r="AB277" s="561"/>
      <c r="AC277" s="561"/>
      <c r="AD277" s="561"/>
      <c r="AE277" s="561"/>
      <c r="AF277" s="561"/>
      <c r="AG277" s="561"/>
      <c r="AH277" s="561"/>
      <c r="AI277" s="561"/>
      <c r="AJ277" s="561"/>
      <c r="AK277" s="561"/>
      <c r="AL277" s="561"/>
      <c r="AM277" s="561"/>
      <c r="AN277" s="561"/>
    </row>
    <row r="278" spans="1:40" ht="40.15" hidden="1" customHeight="1" outlineLevel="1" collapsed="1">
      <c r="A278" s="561"/>
      <c r="B278" s="561"/>
      <c r="C278" s="561"/>
      <c r="D278" s="561"/>
      <c r="E278" s="561"/>
      <c r="F278" s="561"/>
      <c r="G278" s="561"/>
      <c r="H278" s="561"/>
      <c r="I278" s="561"/>
      <c r="J278" s="561"/>
      <c r="K278" s="561"/>
      <c r="L278" s="561"/>
      <c r="M278" s="561"/>
      <c r="N278" s="561"/>
      <c r="O278" s="561"/>
      <c r="P278" s="561"/>
      <c r="Q278" s="561"/>
      <c r="R278" s="561"/>
      <c r="S278" s="561"/>
      <c r="T278" s="561"/>
      <c r="U278" s="561"/>
      <c r="V278" s="561"/>
      <c r="W278" s="561"/>
      <c r="X278" s="561"/>
      <c r="Y278" s="561"/>
      <c r="Z278" s="561"/>
      <c r="AA278" s="561"/>
      <c r="AB278" s="561"/>
      <c r="AC278" s="561"/>
      <c r="AD278" s="561"/>
      <c r="AE278" s="561"/>
      <c r="AF278" s="561"/>
      <c r="AG278" s="561"/>
      <c r="AH278" s="561"/>
      <c r="AI278" s="561"/>
      <c r="AJ278" s="561"/>
      <c r="AK278" s="561"/>
      <c r="AL278" s="561"/>
      <c r="AM278" s="561"/>
      <c r="AN278" s="561"/>
    </row>
    <row r="279" spans="1:40" ht="40.15" hidden="1" customHeight="1" outlineLevel="1" collapsed="1">
      <c r="A279" s="561"/>
      <c r="B279" s="561"/>
      <c r="C279" s="561"/>
      <c r="D279" s="561"/>
      <c r="E279" s="561"/>
      <c r="F279" s="561"/>
      <c r="G279" s="561"/>
      <c r="H279" s="561"/>
      <c r="I279" s="561"/>
      <c r="J279" s="561"/>
      <c r="K279" s="561"/>
      <c r="L279" s="561"/>
      <c r="M279" s="561"/>
      <c r="N279" s="561"/>
      <c r="O279" s="561"/>
      <c r="P279" s="561"/>
      <c r="Q279" s="561"/>
      <c r="R279" s="561"/>
      <c r="S279" s="561"/>
      <c r="T279" s="561"/>
      <c r="U279" s="561"/>
      <c r="V279" s="561"/>
      <c r="W279" s="561"/>
      <c r="X279" s="561"/>
      <c r="Y279" s="561"/>
      <c r="Z279" s="561"/>
      <c r="AA279" s="561"/>
      <c r="AB279" s="561"/>
      <c r="AC279" s="561"/>
      <c r="AD279" s="561"/>
      <c r="AE279" s="561"/>
      <c r="AF279" s="561"/>
      <c r="AG279" s="561"/>
      <c r="AH279" s="561"/>
      <c r="AI279" s="561"/>
      <c r="AJ279" s="561"/>
      <c r="AK279" s="561"/>
      <c r="AL279" s="561"/>
      <c r="AM279" s="561"/>
      <c r="AN279" s="561"/>
    </row>
    <row r="280" spans="1:40" ht="40.15" hidden="1" customHeight="1" outlineLevel="1" collapsed="1">
      <c r="A280" s="561"/>
      <c r="B280" s="561"/>
      <c r="C280" s="561"/>
      <c r="D280" s="561"/>
      <c r="E280" s="561"/>
      <c r="F280" s="561"/>
      <c r="G280" s="561"/>
      <c r="H280" s="561"/>
      <c r="I280" s="561"/>
      <c r="J280" s="561"/>
      <c r="K280" s="561"/>
      <c r="L280" s="561"/>
      <c r="M280" s="561"/>
      <c r="N280" s="561"/>
      <c r="O280" s="561"/>
      <c r="P280" s="561"/>
      <c r="Q280" s="561"/>
      <c r="R280" s="561"/>
      <c r="S280" s="561"/>
      <c r="T280" s="561"/>
      <c r="U280" s="561"/>
      <c r="V280" s="561"/>
      <c r="W280" s="561"/>
      <c r="X280" s="561"/>
      <c r="Y280" s="561"/>
      <c r="Z280" s="561"/>
      <c r="AA280" s="561"/>
      <c r="AB280" s="561"/>
      <c r="AC280" s="561"/>
      <c r="AD280" s="561"/>
      <c r="AE280" s="561"/>
      <c r="AF280" s="561"/>
      <c r="AG280" s="561"/>
      <c r="AH280" s="561"/>
      <c r="AI280" s="561"/>
      <c r="AJ280" s="561"/>
      <c r="AK280" s="561"/>
      <c r="AL280" s="561"/>
      <c r="AM280" s="561"/>
      <c r="AN280" s="561"/>
    </row>
    <row r="281" spans="1:40" ht="40.15" hidden="1" customHeight="1" outlineLevel="1" collapsed="1">
      <c r="A281" s="561"/>
      <c r="B281" s="561"/>
      <c r="C281" s="561"/>
      <c r="D281" s="561"/>
      <c r="E281" s="561"/>
      <c r="F281" s="561"/>
      <c r="G281" s="561"/>
      <c r="H281" s="561"/>
      <c r="I281" s="561"/>
      <c r="J281" s="561"/>
      <c r="K281" s="561"/>
      <c r="L281" s="561"/>
      <c r="M281" s="561"/>
      <c r="N281" s="561"/>
      <c r="O281" s="561"/>
      <c r="P281" s="561"/>
      <c r="Q281" s="561"/>
      <c r="R281" s="561"/>
      <c r="S281" s="561"/>
      <c r="T281" s="561"/>
      <c r="U281" s="561"/>
      <c r="V281" s="561"/>
      <c r="W281" s="561"/>
      <c r="X281" s="561"/>
      <c r="Y281" s="561"/>
      <c r="Z281" s="561"/>
      <c r="AA281" s="561"/>
      <c r="AB281" s="561"/>
      <c r="AC281" s="561"/>
      <c r="AD281" s="561"/>
      <c r="AE281" s="561"/>
      <c r="AF281" s="561"/>
      <c r="AG281" s="561"/>
      <c r="AH281" s="561"/>
      <c r="AI281" s="561"/>
      <c r="AJ281" s="561"/>
      <c r="AK281" s="561"/>
      <c r="AL281" s="561"/>
      <c r="AM281" s="561"/>
      <c r="AN281" s="561"/>
    </row>
    <row r="282" spans="1:40" ht="40.15" hidden="1" customHeight="1" outlineLevel="1" collapsed="1">
      <c r="A282" s="561"/>
      <c r="B282" s="561"/>
      <c r="C282" s="561"/>
      <c r="D282" s="561"/>
      <c r="E282" s="561"/>
      <c r="F282" s="561"/>
      <c r="G282" s="561"/>
      <c r="H282" s="561"/>
      <c r="I282" s="561"/>
      <c r="J282" s="561"/>
      <c r="K282" s="561"/>
      <c r="L282" s="561"/>
      <c r="M282" s="561"/>
      <c r="N282" s="561"/>
      <c r="O282" s="561"/>
      <c r="P282" s="561"/>
      <c r="Q282" s="561"/>
      <c r="R282" s="561"/>
      <c r="S282" s="561"/>
      <c r="T282" s="561"/>
      <c r="U282" s="561"/>
      <c r="V282" s="561"/>
      <c r="W282" s="561"/>
      <c r="X282" s="561"/>
      <c r="Y282" s="561"/>
      <c r="Z282" s="561"/>
      <c r="AA282" s="561"/>
      <c r="AB282" s="561"/>
      <c r="AC282" s="561"/>
      <c r="AD282" s="561"/>
      <c r="AE282" s="561"/>
      <c r="AF282" s="561"/>
      <c r="AG282" s="561"/>
      <c r="AH282" s="561"/>
      <c r="AI282" s="561"/>
      <c r="AJ282" s="561"/>
      <c r="AK282" s="561"/>
      <c r="AL282" s="561"/>
      <c r="AM282" s="561"/>
      <c r="AN282" s="561"/>
    </row>
    <row r="283" spans="1:40" ht="40.15" hidden="1" customHeight="1" outlineLevel="1" collapsed="1">
      <c r="A283" s="561"/>
      <c r="B283" s="561"/>
      <c r="C283" s="561"/>
      <c r="D283" s="561"/>
      <c r="E283" s="561"/>
      <c r="F283" s="561"/>
      <c r="G283" s="561"/>
      <c r="H283" s="561"/>
      <c r="I283" s="561"/>
      <c r="J283" s="561"/>
      <c r="K283" s="561"/>
      <c r="L283" s="561"/>
      <c r="M283" s="561"/>
      <c r="N283" s="561"/>
      <c r="O283" s="561"/>
      <c r="P283" s="561"/>
      <c r="Q283" s="561"/>
      <c r="R283" s="561"/>
      <c r="S283" s="561"/>
      <c r="T283" s="561"/>
      <c r="U283" s="561"/>
      <c r="V283" s="561"/>
      <c r="W283" s="561"/>
      <c r="X283" s="561"/>
      <c r="Y283" s="561"/>
      <c r="Z283" s="561"/>
      <c r="AA283" s="561"/>
      <c r="AB283" s="561"/>
      <c r="AC283" s="561"/>
      <c r="AD283" s="561"/>
      <c r="AE283" s="561"/>
      <c r="AF283" s="561"/>
      <c r="AG283" s="561"/>
      <c r="AH283" s="561"/>
      <c r="AI283" s="561"/>
      <c r="AJ283" s="561"/>
      <c r="AK283" s="561"/>
      <c r="AL283" s="561"/>
      <c r="AM283" s="561"/>
      <c r="AN283" s="561"/>
    </row>
    <row r="284" spans="1:40" ht="40.15" hidden="1" customHeight="1" outlineLevel="1" collapsed="1">
      <c r="A284" s="561"/>
      <c r="B284" s="561"/>
      <c r="C284" s="561"/>
      <c r="D284" s="561"/>
      <c r="E284" s="561"/>
      <c r="F284" s="561"/>
      <c r="G284" s="561"/>
      <c r="H284" s="561"/>
      <c r="I284" s="561"/>
      <c r="J284" s="561"/>
      <c r="K284" s="561"/>
      <c r="L284" s="561"/>
      <c r="M284" s="561"/>
      <c r="N284" s="561"/>
      <c r="O284" s="561"/>
      <c r="P284" s="561"/>
      <c r="Q284" s="561"/>
      <c r="R284" s="561"/>
      <c r="S284" s="561"/>
      <c r="T284" s="561"/>
      <c r="U284" s="561"/>
      <c r="V284" s="561"/>
      <c r="W284" s="561"/>
      <c r="X284" s="561"/>
      <c r="Y284" s="561"/>
      <c r="Z284" s="561"/>
      <c r="AA284" s="561"/>
      <c r="AB284" s="561"/>
      <c r="AC284" s="561"/>
      <c r="AD284" s="561"/>
      <c r="AE284" s="561"/>
      <c r="AF284" s="561"/>
      <c r="AG284" s="561"/>
      <c r="AH284" s="561"/>
      <c r="AI284" s="561"/>
      <c r="AJ284" s="561"/>
      <c r="AK284" s="561"/>
      <c r="AL284" s="561"/>
      <c r="AM284" s="561"/>
      <c r="AN284" s="561"/>
    </row>
    <row r="285" spans="1:40" ht="40.15" hidden="1" customHeight="1" outlineLevel="1" collapsed="1">
      <c r="A285" s="561"/>
      <c r="B285" s="561"/>
      <c r="C285" s="561"/>
      <c r="D285" s="561"/>
      <c r="E285" s="561"/>
      <c r="F285" s="561"/>
      <c r="G285" s="561"/>
      <c r="H285" s="561"/>
      <c r="I285" s="561"/>
      <c r="J285" s="561"/>
      <c r="K285" s="561"/>
      <c r="L285" s="561"/>
      <c r="M285" s="561"/>
      <c r="N285" s="561"/>
      <c r="O285" s="561"/>
      <c r="P285" s="561"/>
      <c r="Q285" s="561"/>
      <c r="R285" s="561"/>
      <c r="S285" s="561"/>
      <c r="T285" s="561"/>
      <c r="U285" s="561"/>
      <c r="V285" s="561"/>
      <c r="W285" s="561"/>
      <c r="X285" s="561"/>
      <c r="Y285" s="561"/>
      <c r="Z285" s="561"/>
      <c r="AA285" s="561"/>
      <c r="AB285" s="561"/>
      <c r="AC285" s="561"/>
      <c r="AD285" s="561"/>
      <c r="AE285" s="561"/>
      <c r="AF285" s="561"/>
      <c r="AG285" s="561"/>
      <c r="AH285" s="561"/>
      <c r="AI285" s="561"/>
      <c r="AJ285" s="561"/>
      <c r="AK285" s="561"/>
      <c r="AL285" s="561"/>
      <c r="AM285" s="561"/>
      <c r="AN285" s="561"/>
    </row>
    <row r="286" spans="1:40" ht="40.15" hidden="1" customHeight="1" outlineLevel="1" collapsed="1">
      <c r="A286" s="561"/>
      <c r="B286" s="561"/>
      <c r="C286" s="561"/>
      <c r="D286" s="561"/>
      <c r="E286" s="561"/>
      <c r="F286" s="561"/>
      <c r="G286" s="561"/>
      <c r="H286" s="561"/>
      <c r="I286" s="561"/>
      <c r="J286" s="561"/>
      <c r="K286" s="561"/>
      <c r="L286" s="561"/>
      <c r="M286" s="561"/>
      <c r="N286" s="561"/>
      <c r="O286" s="561"/>
      <c r="P286" s="561"/>
      <c r="Q286" s="561"/>
      <c r="R286" s="561"/>
      <c r="S286" s="561"/>
      <c r="T286" s="561"/>
      <c r="U286" s="561"/>
      <c r="V286" s="561"/>
      <c r="W286" s="561"/>
      <c r="X286" s="561"/>
      <c r="Y286" s="561"/>
      <c r="Z286" s="561"/>
      <c r="AA286" s="561"/>
      <c r="AB286" s="561"/>
      <c r="AC286" s="561"/>
      <c r="AD286" s="561"/>
      <c r="AE286" s="561"/>
      <c r="AF286" s="561"/>
      <c r="AG286" s="561"/>
      <c r="AH286" s="561"/>
      <c r="AI286" s="561"/>
      <c r="AJ286" s="561"/>
      <c r="AK286" s="561"/>
      <c r="AL286" s="561"/>
      <c r="AM286" s="561"/>
      <c r="AN286" s="561"/>
    </row>
    <row r="287" spans="1:40" ht="40.15" hidden="1" customHeight="1" outlineLevel="1" collapsed="1">
      <c r="A287" s="561"/>
      <c r="B287" s="561"/>
      <c r="C287" s="561"/>
      <c r="D287" s="561"/>
      <c r="E287" s="561"/>
      <c r="F287" s="561"/>
      <c r="G287" s="561"/>
      <c r="H287" s="561"/>
      <c r="I287" s="561"/>
      <c r="J287" s="561"/>
      <c r="K287" s="561"/>
      <c r="L287" s="561"/>
      <c r="M287" s="561"/>
      <c r="N287" s="561"/>
      <c r="O287" s="561"/>
      <c r="P287" s="561"/>
      <c r="Q287" s="561"/>
      <c r="R287" s="561"/>
      <c r="S287" s="561"/>
      <c r="T287" s="561"/>
      <c r="U287" s="561"/>
      <c r="V287" s="561"/>
      <c r="W287" s="561"/>
      <c r="X287" s="561"/>
      <c r="Y287" s="561"/>
      <c r="Z287" s="561"/>
      <c r="AA287" s="561"/>
      <c r="AB287" s="561"/>
      <c r="AC287" s="561"/>
      <c r="AD287" s="561"/>
      <c r="AE287" s="561"/>
      <c r="AF287" s="561"/>
      <c r="AG287" s="561"/>
      <c r="AH287" s="561"/>
      <c r="AI287" s="561"/>
      <c r="AJ287" s="561"/>
      <c r="AK287" s="561"/>
      <c r="AL287" s="561"/>
      <c r="AM287" s="561"/>
      <c r="AN287" s="561"/>
    </row>
    <row r="288" spans="1:40" ht="40.15" hidden="1" customHeight="1" outlineLevel="1" collapsed="1">
      <c r="A288" s="561"/>
      <c r="B288" s="561"/>
      <c r="C288" s="561"/>
      <c r="D288" s="561"/>
      <c r="E288" s="561"/>
      <c r="F288" s="561"/>
      <c r="G288" s="561"/>
      <c r="H288" s="561"/>
      <c r="I288" s="561"/>
      <c r="J288" s="561"/>
      <c r="K288" s="561"/>
      <c r="L288" s="561"/>
      <c r="M288" s="561"/>
      <c r="N288" s="561"/>
      <c r="O288" s="561"/>
      <c r="P288" s="561"/>
      <c r="Q288" s="561"/>
      <c r="R288" s="561"/>
      <c r="S288" s="561"/>
      <c r="T288" s="561"/>
      <c r="U288" s="561"/>
      <c r="V288" s="561"/>
      <c r="W288" s="561"/>
      <c r="X288" s="561"/>
      <c r="Y288" s="561"/>
      <c r="Z288" s="561"/>
      <c r="AA288" s="561"/>
      <c r="AB288" s="561"/>
      <c r="AC288" s="561"/>
      <c r="AD288" s="561"/>
      <c r="AE288" s="561"/>
      <c r="AF288" s="561"/>
      <c r="AG288" s="561"/>
      <c r="AH288" s="561"/>
      <c r="AI288" s="561"/>
      <c r="AJ288" s="561"/>
      <c r="AK288" s="561"/>
      <c r="AL288" s="561"/>
      <c r="AM288" s="561"/>
      <c r="AN288" s="561"/>
    </row>
    <row r="289" spans="1:40" ht="40.15" hidden="1" customHeight="1" outlineLevel="1" collapsed="1">
      <c r="A289" s="561"/>
      <c r="B289" s="561"/>
      <c r="C289" s="561"/>
      <c r="D289" s="561"/>
      <c r="E289" s="561"/>
      <c r="F289" s="561"/>
      <c r="G289" s="561"/>
      <c r="H289" s="561"/>
      <c r="I289" s="561"/>
      <c r="J289" s="561"/>
      <c r="K289" s="561"/>
      <c r="L289" s="561"/>
      <c r="M289" s="561"/>
      <c r="N289" s="561"/>
      <c r="O289" s="561"/>
      <c r="P289" s="561"/>
      <c r="Q289" s="561"/>
      <c r="R289" s="561"/>
      <c r="S289" s="561"/>
      <c r="T289" s="561"/>
      <c r="U289" s="561"/>
      <c r="V289" s="561"/>
      <c r="W289" s="561"/>
      <c r="X289" s="561"/>
      <c r="Y289" s="561"/>
      <c r="Z289" s="561"/>
      <c r="AA289" s="561"/>
      <c r="AB289" s="561"/>
      <c r="AC289" s="561"/>
      <c r="AD289" s="561"/>
      <c r="AE289" s="561"/>
      <c r="AF289" s="561"/>
      <c r="AG289" s="561"/>
      <c r="AH289" s="561"/>
      <c r="AI289" s="561"/>
      <c r="AJ289" s="561"/>
      <c r="AK289" s="561"/>
      <c r="AL289" s="561"/>
      <c r="AM289" s="561"/>
      <c r="AN289" s="561"/>
    </row>
    <row r="290" spans="1:40" ht="40.15" hidden="1" customHeight="1" outlineLevel="1" collapsed="1">
      <c r="A290" s="561"/>
      <c r="B290" s="561"/>
      <c r="C290" s="561"/>
      <c r="D290" s="561"/>
      <c r="E290" s="561"/>
      <c r="F290" s="561"/>
      <c r="G290" s="561"/>
      <c r="H290" s="561"/>
      <c r="I290" s="561"/>
      <c r="J290" s="561"/>
      <c r="K290" s="561"/>
      <c r="L290" s="561"/>
      <c r="M290" s="561"/>
      <c r="N290" s="561"/>
      <c r="O290" s="561"/>
      <c r="P290" s="561"/>
      <c r="Q290" s="561"/>
      <c r="R290" s="561"/>
      <c r="S290" s="561"/>
      <c r="T290" s="561"/>
      <c r="U290" s="561"/>
      <c r="V290" s="561"/>
      <c r="W290" s="561"/>
      <c r="X290" s="561"/>
      <c r="Y290" s="561"/>
      <c r="Z290" s="561"/>
      <c r="AA290" s="561"/>
      <c r="AB290" s="561"/>
      <c r="AC290" s="561"/>
      <c r="AD290" s="561"/>
      <c r="AE290" s="561"/>
      <c r="AF290" s="561"/>
      <c r="AG290" s="561"/>
      <c r="AH290" s="561"/>
      <c r="AI290" s="561"/>
      <c r="AJ290" s="561"/>
      <c r="AK290" s="561"/>
      <c r="AL290" s="561"/>
      <c r="AM290" s="561"/>
      <c r="AN290" s="561"/>
    </row>
    <row r="291" spans="1:40" ht="40.15" hidden="1" customHeight="1" outlineLevel="1" collapsed="1">
      <c r="A291" s="561"/>
      <c r="B291" s="561"/>
      <c r="C291" s="561"/>
      <c r="D291" s="561"/>
      <c r="E291" s="561"/>
      <c r="F291" s="561"/>
      <c r="G291" s="561"/>
      <c r="H291" s="561"/>
      <c r="I291" s="561"/>
      <c r="J291" s="561"/>
      <c r="K291" s="561"/>
      <c r="L291" s="561"/>
      <c r="M291" s="561"/>
      <c r="N291" s="561"/>
      <c r="O291" s="561"/>
      <c r="P291" s="561"/>
      <c r="Q291" s="561"/>
      <c r="R291" s="561"/>
      <c r="S291" s="561"/>
      <c r="T291" s="561"/>
      <c r="U291" s="561"/>
      <c r="V291" s="561"/>
      <c r="W291" s="561"/>
      <c r="X291" s="561"/>
      <c r="Y291" s="561"/>
      <c r="Z291" s="561"/>
      <c r="AA291" s="561"/>
      <c r="AB291" s="561"/>
      <c r="AC291" s="561"/>
      <c r="AD291" s="561"/>
      <c r="AE291" s="561"/>
      <c r="AF291" s="561"/>
      <c r="AG291" s="561"/>
      <c r="AH291" s="561"/>
      <c r="AI291" s="561"/>
      <c r="AJ291" s="561"/>
      <c r="AK291" s="561"/>
      <c r="AL291" s="561"/>
      <c r="AM291" s="561"/>
      <c r="AN291" s="561"/>
    </row>
    <row r="292" spans="1:40" ht="40.15" hidden="1" customHeight="1" outlineLevel="1" collapsed="1">
      <c r="A292" s="561"/>
      <c r="B292" s="561"/>
      <c r="C292" s="561"/>
      <c r="D292" s="561"/>
      <c r="E292" s="561"/>
      <c r="F292" s="561"/>
      <c r="G292" s="561"/>
      <c r="H292" s="561"/>
      <c r="I292" s="561"/>
      <c r="J292" s="561"/>
      <c r="K292" s="561"/>
      <c r="L292" s="561"/>
      <c r="M292" s="561"/>
      <c r="N292" s="561"/>
      <c r="O292" s="561"/>
      <c r="P292" s="561"/>
      <c r="Q292" s="561"/>
      <c r="R292" s="561"/>
      <c r="S292" s="561"/>
      <c r="T292" s="561"/>
      <c r="U292" s="561"/>
      <c r="V292" s="561"/>
      <c r="W292" s="561"/>
      <c r="X292" s="561"/>
      <c r="Y292" s="561"/>
      <c r="Z292" s="561"/>
      <c r="AA292" s="561"/>
      <c r="AB292" s="561"/>
      <c r="AC292" s="561"/>
      <c r="AD292" s="561"/>
      <c r="AE292" s="561"/>
      <c r="AF292" s="561"/>
      <c r="AG292" s="561"/>
      <c r="AH292" s="561"/>
      <c r="AI292" s="561"/>
      <c r="AJ292" s="561"/>
      <c r="AK292" s="561"/>
      <c r="AL292" s="561"/>
      <c r="AM292" s="561"/>
      <c r="AN292" s="561"/>
    </row>
    <row r="293" spans="1:40" ht="40.15" hidden="1" customHeight="1" outlineLevel="1" collapsed="1">
      <c r="A293" s="561"/>
      <c r="B293" s="561"/>
      <c r="C293" s="561"/>
      <c r="D293" s="561"/>
      <c r="E293" s="561"/>
      <c r="F293" s="561"/>
      <c r="G293" s="561"/>
      <c r="H293" s="561"/>
      <c r="I293" s="561"/>
      <c r="J293" s="561"/>
      <c r="K293" s="561"/>
      <c r="L293" s="561"/>
      <c r="M293" s="561"/>
      <c r="N293" s="561"/>
      <c r="O293" s="561"/>
      <c r="P293" s="561"/>
      <c r="Q293" s="561"/>
      <c r="R293" s="561"/>
      <c r="S293" s="561"/>
      <c r="T293" s="561"/>
      <c r="U293" s="561"/>
      <c r="V293" s="561"/>
      <c r="W293" s="561"/>
      <c r="X293" s="561"/>
      <c r="Y293" s="561"/>
      <c r="Z293" s="561"/>
      <c r="AA293" s="561"/>
      <c r="AB293" s="561"/>
      <c r="AC293" s="561"/>
      <c r="AD293" s="561"/>
      <c r="AE293" s="561"/>
      <c r="AF293" s="561"/>
      <c r="AG293" s="561"/>
      <c r="AH293" s="561"/>
      <c r="AI293" s="561"/>
      <c r="AJ293" s="561"/>
      <c r="AK293" s="561"/>
      <c r="AL293" s="561"/>
      <c r="AM293" s="561"/>
      <c r="AN293" s="561"/>
    </row>
    <row r="294" spans="1:40" ht="40.15" hidden="1" customHeight="1" outlineLevel="1" collapsed="1">
      <c r="A294" s="561"/>
      <c r="B294" s="561"/>
      <c r="C294" s="561"/>
      <c r="D294" s="561"/>
      <c r="E294" s="561"/>
      <c r="F294" s="561"/>
      <c r="G294" s="561"/>
      <c r="H294" s="561"/>
      <c r="I294" s="561"/>
      <c r="J294" s="561"/>
      <c r="K294" s="561"/>
      <c r="L294" s="561"/>
      <c r="M294" s="561"/>
      <c r="N294" s="561"/>
      <c r="O294" s="561"/>
      <c r="P294" s="561"/>
      <c r="Q294" s="561"/>
      <c r="R294" s="561"/>
      <c r="S294" s="561"/>
      <c r="T294" s="561"/>
      <c r="U294" s="561"/>
      <c r="V294" s="561"/>
      <c r="W294" s="561"/>
      <c r="X294" s="561"/>
      <c r="Y294" s="561"/>
      <c r="Z294" s="561"/>
      <c r="AA294" s="561"/>
      <c r="AB294" s="561"/>
      <c r="AC294" s="561"/>
      <c r="AD294" s="561"/>
      <c r="AE294" s="561"/>
      <c r="AF294" s="561"/>
      <c r="AG294" s="561"/>
      <c r="AH294" s="561"/>
      <c r="AI294" s="561"/>
      <c r="AJ294" s="561"/>
      <c r="AK294" s="561"/>
      <c r="AL294" s="561"/>
      <c r="AM294" s="561"/>
      <c r="AN294" s="561"/>
    </row>
    <row r="295" spans="1:40" ht="40.15" hidden="1" customHeight="1" outlineLevel="1" collapsed="1">
      <c r="A295" s="561"/>
      <c r="B295" s="561"/>
      <c r="C295" s="561"/>
      <c r="D295" s="561"/>
      <c r="E295" s="561"/>
      <c r="F295" s="561"/>
      <c r="G295" s="561"/>
      <c r="H295" s="561"/>
      <c r="I295" s="561"/>
      <c r="J295" s="561"/>
      <c r="K295" s="561"/>
      <c r="L295" s="561"/>
      <c r="M295" s="561"/>
      <c r="N295" s="561"/>
      <c r="O295" s="561"/>
      <c r="P295" s="561"/>
      <c r="Q295" s="561"/>
      <c r="R295" s="561"/>
      <c r="S295" s="561"/>
      <c r="T295" s="561"/>
      <c r="U295" s="561"/>
      <c r="V295" s="561"/>
      <c r="W295" s="561"/>
      <c r="X295" s="561"/>
      <c r="Y295" s="561"/>
      <c r="Z295" s="561"/>
      <c r="AA295" s="561"/>
      <c r="AB295" s="561"/>
      <c r="AC295" s="561"/>
      <c r="AD295" s="561"/>
      <c r="AE295" s="561"/>
      <c r="AF295" s="561"/>
      <c r="AG295" s="561"/>
      <c r="AH295" s="561"/>
      <c r="AI295" s="561"/>
      <c r="AJ295" s="561"/>
      <c r="AK295" s="561"/>
      <c r="AL295" s="561"/>
      <c r="AM295" s="561"/>
      <c r="AN295" s="561"/>
    </row>
    <row r="296" spans="1:40" ht="40.15" hidden="1" customHeight="1" outlineLevel="1" collapsed="1">
      <c r="A296" s="561"/>
      <c r="B296" s="561"/>
      <c r="C296" s="561"/>
      <c r="D296" s="561"/>
      <c r="E296" s="561"/>
      <c r="F296" s="561"/>
      <c r="G296" s="561"/>
      <c r="H296" s="561"/>
      <c r="I296" s="561"/>
      <c r="J296" s="561"/>
      <c r="K296" s="561"/>
      <c r="L296" s="561"/>
      <c r="M296" s="561"/>
      <c r="N296" s="561"/>
      <c r="O296" s="561"/>
      <c r="P296" s="561"/>
      <c r="Q296" s="561"/>
      <c r="R296" s="561"/>
      <c r="S296" s="561"/>
      <c r="T296" s="561"/>
      <c r="U296" s="561"/>
      <c r="V296" s="561"/>
      <c r="W296" s="561"/>
      <c r="X296" s="561"/>
      <c r="Y296" s="561"/>
      <c r="Z296" s="561"/>
      <c r="AA296" s="561"/>
      <c r="AB296" s="561"/>
      <c r="AC296" s="561"/>
      <c r="AD296" s="561"/>
      <c r="AE296" s="561"/>
      <c r="AF296" s="561"/>
      <c r="AG296" s="561"/>
      <c r="AH296" s="561"/>
      <c r="AI296" s="561"/>
      <c r="AJ296" s="561"/>
      <c r="AK296" s="561"/>
      <c r="AL296" s="561"/>
      <c r="AM296" s="561"/>
      <c r="AN296" s="561"/>
    </row>
    <row r="297" spans="1:40" ht="40.15" hidden="1" customHeight="1" outlineLevel="1" collapsed="1">
      <c r="A297" s="561"/>
      <c r="B297" s="561"/>
      <c r="C297" s="561"/>
      <c r="D297" s="561"/>
      <c r="E297" s="561"/>
      <c r="F297" s="561"/>
      <c r="G297" s="561"/>
      <c r="H297" s="561"/>
      <c r="I297" s="561"/>
      <c r="J297" s="561"/>
      <c r="K297" s="561"/>
      <c r="L297" s="561"/>
      <c r="M297" s="561"/>
      <c r="N297" s="561"/>
      <c r="O297" s="561"/>
      <c r="P297" s="561"/>
      <c r="Q297" s="561"/>
      <c r="R297" s="561"/>
      <c r="S297" s="561"/>
      <c r="T297" s="561"/>
      <c r="U297" s="561"/>
      <c r="V297" s="561"/>
      <c r="W297" s="561"/>
      <c r="X297" s="561"/>
      <c r="Y297" s="561"/>
      <c r="Z297" s="561"/>
      <c r="AA297" s="561"/>
      <c r="AB297" s="561"/>
      <c r="AC297" s="561"/>
      <c r="AD297" s="561"/>
      <c r="AE297" s="561"/>
      <c r="AF297" s="561"/>
      <c r="AG297" s="561"/>
      <c r="AH297" s="561"/>
      <c r="AI297" s="561"/>
      <c r="AJ297" s="561"/>
      <c r="AK297" s="561"/>
      <c r="AL297" s="561"/>
      <c r="AM297" s="561"/>
      <c r="AN297" s="561"/>
    </row>
    <row r="298" spans="1:40" ht="40.15" hidden="1" customHeight="1" outlineLevel="1" collapsed="1">
      <c r="A298" s="561"/>
      <c r="B298" s="561"/>
      <c r="C298" s="561"/>
      <c r="D298" s="561"/>
      <c r="E298" s="561"/>
      <c r="F298" s="561"/>
      <c r="G298" s="561"/>
      <c r="H298" s="561"/>
      <c r="I298" s="561"/>
      <c r="J298" s="561"/>
      <c r="K298" s="561"/>
      <c r="L298" s="561"/>
      <c r="M298" s="561"/>
      <c r="N298" s="561"/>
      <c r="O298" s="561"/>
      <c r="P298" s="561"/>
      <c r="Q298" s="561"/>
      <c r="R298" s="561"/>
      <c r="S298" s="561"/>
      <c r="T298" s="561"/>
      <c r="U298" s="561"/>
      <c r="V298" s="561"/>
      <c r="W298" s="561"/>
      <c r="X298" s="561"/>
      <c r="Y298" s="561"/>
      <c r="Z298" s="561"/>
      <c r="AA298" s="561"/>
      <c r="AB298" s="561"/>
      <c r="AC298" s="561"/>
      <c r="AD298" s="561"/>
      <c r="AE298" s="561"/>
      <c r="AF298" s="561"/>
      <c r="AG298" s="561"/>
      <c r="AH298" s="561"/>
      <c r="AI298" s="561"/>
      <c r="AJ298" s="561"/>
      <c r="AK298" s="561"/>
      <c r="AL298" s="561"/>
      <c r="AM298" s="561"/>
      <c r="AN298" s="561"/>
    </row>
    <row r="299" spans="1:40" ht="40.15" hidden="1" customHeight="1" outlineLevel="1" collapsed="1">
      <c r="A299" s="561"/>
      <c r="B299" s="561"/>
      <c r="C299" s="561"/>
      <c r="D299" s="561"/>
      <c r="E299" s="561"/>
      <c r="F299" s="561"/>
      <c r="G299" s="561"/>
      <c r="H299" s="561"/>
      <c r="I299" s="561"/>
      <c r="J299" s="561"/>
      <c r="K299" s="561"/>
      <c r="L299" s="561"/>
      <c r="M299" s="561"/>
      <c r="N299" s="561"/>
      <c r="O299" s="561"/>
      <c r="P299" s="561"/>
      <c r="Q299" s="561"/>
      <c r="R299" s="561"/>
      <c r="S299" s="561"/>
      <c r="T299" s="561"/>
      <c r="U299" s="561"/>
      <c r="V299" s="561"/>
      <c r="W299" s="561"/>
      <c r="X299" s="561"/>
      <c r="Y299" s="561"/>
      <c r="Z299" s="561"/>
      <c r="AA299" s="561"/>
      <c r="AB299" s="561"/>
      <c r="AC299" s="561"/>
      <c r="AD299" s="561"/>
      <c r="AE299" s="561"/>
      <c r="AF299" s="561"/>
      <c r="AG299" s="561"/>
      <c r="AH299" s="561"/>
      <c r="AI299" s="561"/>
      <c r="AJ299" s="561"/>
      <c r="AK299" s="561"/>
      <c r="AL299" s="561"/>
      <c r="AM299" s="561"/>
      <c r="AN299" s="561"/>
    </row>
    <row r="300" spans="1:40" ht="40.15" hidden="1" customHeight="1" outlineLevel="1" collapsed="1">
      <c r="A300" s="561"/>
      <c r="B300" s="561"/>
      <c r="C300" s="561"/>
      <c r="D300" s="561"/>
      <c r="E300" s="561"/>
      <c r="F300" s="561"/>
      <c r="G300" s="561"/>
      <c r="H300" s="561"/>
      <c r="I300" s="561"/>
      <c r="J300" s="561"/>
      <c r="K300" s="561"/>
      <c r="L300" s="561"/>
      <c r="M300" s="561"/>
      <c r="N300" s="561"/>
      <c r="O300" s="561"/>
      <c r="P300" s="561"/>
      <c r="Q300" s="561"/>
      <c r="R300" s="561"/>
      <c r="S300" s="561"/>
      <c r="T300" s="561"/>
      <c r="U300" s="561"/>
      <c r="V300" s="561"/>
      <c r="W300" s="561"/>
      <c r="X300" s="561"/>
      <c r="Y300" s="561"/>
      <c r="Z300" s="561"/>
      <c r="AA300" s="561"/>
      <c r="AB300" s="561"/>
      <c r="AC300" s="561"/>
      <c r="AD300" s="561"/>
      <c r="AE300" s="561"/>
      <c r="AF300" s="561"/>
      <c r="AG300" s="561"/>
      <c r="AH300" s="561"/>
      <c r="AI300" s="561"/>
      <c r="AJ300" s="561"/>
      <c r="AK300" s="561"/>
      <c r="AL300" s="561"/>
      <c r="AM300" s="561"/>
      <c r="AN300" s="561"/>
    </row>
    <row r="301" spans="1:40" ht="40.15" hidden="1" customHeight="1" outlineLevel="1" collapsed="1">
      <c r="A301" s="561"/>
      <c r="B301" s="561"/>
      <c r="C301" s="561"/>
      <c r="D301" s="561"/>
      <c r="E301" s="561"/>
      <c r="F301" s="561"/>
      <c r="G301" s="561"/>
      <c r="H301" s="561"/>
      <c r="I301" s="561"/>
      <c r="J301" s="561"/>
      <c r="K301" s="561"/>
      <c r="L301" s="561"/>
      <c r="M301" s="561"/>
      <c r="N301" s="561"/>
      <c r="O301" s="561"/>
      <c r="P301" s="561"/>
      <c r="Q301" s="561"/>
      <c r="R301" s="561"/>
      <c r="S301" s="561"/>
      <c r="T301" s="561"/>
      <c r="U301" s="561"/>
      <c r="V301" s="561"/>
      <c r="W301" s="561"/>
      <c r="X301" s="561"/>
      <c r="Y301" s="561"/>
      <c r="Z301" s="561"/>
      <c r="AA301" s="561"/>
      <c r="AB301" s="561"/>
      <c r="AC301" s="561"/>
      <c r="AD301" s="561"/>
      <c r="AE301" s="561"/>
      <c r="AF301" s="561"/>
      <c r="AG301" s="561"/>
      <c r="AH301" s="561"/>
      <c r="AI301" s="561"/>
      <c r="AJ301" s="561"/>
      <c r="AK301" s="561"/>
      <c r="AL301" s="561"/>
      <c r="AM301" s="561"/>
      <c r="AN301" s="561"/>
    </row>
    <row r="302" spans="1:40" ht="40.15" hidden="1" customHeight="1" outlineLevel="1" collapsed="1">
      <c r="A302" s="561"/>
      <c r="B302" s="561"/>
      <c r="C302" s="561"/>
      <c r="D302" s="561"/>
      <c r="E302" s="561"/>
      <c r="F302" s="561"/>
      <c r="G302" s="561"/>
      <c r="H302" s="561"/>
      <c r="I302" s="561"/>
      <c r="J302" s="561"/>
      <c r="K302" s="561"/>
      <c r="L302" s="561"/>
      <c r="M302" s="561"/>
      <c r="N302" s="561"/>
      <c r="O302" s="561"/>
      <c r="P302" s="561"/>
      <c r="Q302" s="561"/>
      <c r="R302" s="561"/>
      <c r="S302" s="561"/>
      <c r="T302" s="561"/>
      <c r="U302" s="561"/>
      <c r="V302" s="561"/>
      <c r="W302" s="561"/>
      <c r="X302" s="561"/>
      <c r="Y302" s="561"/>
      <c r="Z302" s="561"/>
      <c r="AA302" s="561"/>
      <c r="AB302" s="561"/>
      <c r="AC302" s="561"/>
      <c r="AD302" s="561"/>
      <c r="AE302" s="561"/>
      <c r="AF302" s="561"/>
      <c r="AG302" s="561"/>
      <c r="AH302" s="561"/>
      <c r="AI302" s="561"/>
      <c r="AJ302" s="561"/>
      <c r="AK302" s="561"/>
      <c r="AL302" s="561"/>
      <c r="AM302" s="561"/>
      <c r="AN302" s="561"/>
    </row>
    <row r="303" spans="1:40" ht="40.15" hidden="1" customHeight="1" outlineLevel="1" collapsed="1">
      <c r="A303" s="561"/>
      <c r="B303" s="561"/>
      <c r="C303" s="561"/>
      <c r="D303" s="561"/>
      <c r="E303" s="561"/>
      <c r="F303" s="561"/>
      <c r="G303" s="561"/>
      <c r="H303" s="561"/>
      <c r="I303" s="561"/>
      <c r="J303" s="561"/>
      <c r="K303" s="561"/>
      <c r="L303" s="561"/>
      <c r="M303" s="561"/>
      <c r="N303" s="561"/>
      <c r="O303" s="561"/>
      <c r="P303" s="561"/>
      <c r="Q303" s="561"/>
      <c r="R303" s="561"/>
      <c r="S303" s="561"/>
      <c r="T303" s="561"/>
      <c r="U303" s="561"/>
      <c r="V303" s="561"/>
      <c r="W303" s="561"/>
      <c r="X303" s="561"/>
      <c r="Y303" s="561"/>
      <c r="Z303" s="561"/>
      <c r="AA303" s="561"/>
      <c r="AB303" s="561"/>
      <c r="AC303" s="561"/>
      <c r="AD303" s="561"/>
      <c r="AE303" s="561"/>
      <c r="AF303" s="561"/>
      <c r="AG303" s="561"/>
      <c r="AH303" s="561"/>
      <c r="AI303" s="561"/>
      <c r="AJ303" s="561"/>
      <c r="AK303" s="561"/>
      <c r="AL303" s="561"/>
      <c r="AM303" s="561"/>
      <c r="AN303" s="561"/>
    </row>
    <row r="304" spans="1:40" ht="40.15" hidden="1" customHeight="1" outlineLevel="1" collapsed="1">
      <c r="A304" s="561"/>
      <c r="B304" s="561"/>
      <c r="C304" s="561"/>
      <c r="D304" s="561"/>
      <c r="E304" s="561"/>
      <c r="F304" s="561"/>
      <c r="G304" s="561"/>
      <c r="H304" s="561"/>
      <c r="I304" s="561"/>
      <c r="J304" s="561"/>
      <c r="K304" s="561"/>
      <c r="L304" s="561"/>
      <c r="M304" s="561"/>
      <c r="N304" s="561"/>
      <c r="O304" s="561"/>
      <c r="P304" s="561"/>
      <c r="Q304" s="561"/>
      <c r="R304" s="561"/>
      <c r="S304" s="561"/>
      <c r="T304" s="561"/>
      <c r="U304" s="561"/>
      <c r="V304" s="561"/>
      <c r="W304" s="561"/>
      <c r="X304" s="561"/>
      <c r="Y304" s="561"/>
      <c r="Z304" s="561"/>
      <c r="AA304" s="561"/>
      <c r="AB304" s="561"/>
      <c r="AC304" s="561"/>
      <c r="AD304" s="561"/>
      <c r="AE304" s="561"/>
      <c r="AF304" s="561"/>
      <c r="AG304" s="561"/>
      <c r="AH304" s="561"/>
      <c r="AI304" s="561"/>
      <c r="AJ304" s="561"/>
      <c r="AK304" s="561"/>
      <c r="AL304" s="561"/>
      <c r="AM304" s="561"/>
      <c r="AN304" s="561"/>
    </row>
    <row r="305" spans="1:40" ht="40.15" hidden="1" customHeight="1" outlineLevel="1" collapsed="1">
      <c r="A305" s="561"/>
      <c r="B305" s="561"/>
      <c r="C305" s="561"/>
      <c r="D305" s="561"/>
      <c r="E305" s="561"/>
      <c r="F305" s="561"/>
      <c r="G305" s="561"/>
      <c r="H305" s="561"/>
      <c r="I305" s="561"/>
      <c r="J305" s="561"/>
      <c r="K305" s="561"/>
      <c r="L305" s="561"/>
      <c r="M305" s="561"/>
      <c r="N305" s="561"/>
      <c r="O305" s="561"/>
      <c r="P305" s="561"/>
      <c r="Q305" s="561"/>
      <c r="R305" s="561"/>
      <c r="S305" s="561"/>
      <c r="T305" s="561"/>
      <c r="U305" s="561"/>
      <c r="V305" s="561"/>
      <c r="W305" s="561"/>
      <c r="X305" s="561"/>
      <c r="Y305" s="561"/>
      <c r="Z305" s="561"/>
      <c r="AA305" s="561"/>
      <c r="AB305" s="561"/>
      <c r="AC305" s="561"/>
      <c r="AD305" s="561"/>
      <c r="AE305" s="561"/>
      <c r="AF305" s="561"/>
      <c r="AG305" s="561"/>
      <c r="AH305" s="561"/>
      <c r="AI305" s="561"/>
      <c r="AJ305" s="561"/>
      <c r="AK305" s="561"/>
      <c r="AL305" s="561"/>
      <c r="AM305" s="561"/>
      <c r="AN305" s="561"/>
    </row>
    <row r="306" spans="1:40" ht="40.15" hidden="1" customHeight="1" outlineLevel="1" collapsed="1">
      <c r="A306" s="561"/>
      <c r="B306" s="561"/>
      <c r="C306" s="561"/>
      <c r="D306" s="561"/>
      <c r="E306" s="561"/>
      <c r="F306" s="561"/>
      <c r="G306" s="561"/>
      <c r="H306" s="561"/>
      <c r="I306" s="561"/>
      <c r="J306" s="561"/>
      <c r="K306" s="561"/>
      <c r="L306" s="561"/>
      <c r="M306" s="561"/>
      <c r="N306" s="561"/>
      <c r="O306" s="561"/>
      <c r="P306" s="561"/>
      <c r="Q306" s="561"/>
      <c r="R306" s="561"/>
      <c r="S306" s="561"/>
      <c r="T306" s="561"/>
      <c r="U306" s="561"/>
      <c r="V306" s="561"/>
      <c r="W306" s="561"/>
      <c r="X306" s="561"/>
      <c r="Y306" s="561"/>
      <c r="Z306" s="561"/>
      <c r="AA306" s="561"/>
      <c r="AB306" s="561"/>
      <c r="AC306" s="561"/>
      <c r="AD306" s="561"/>
      <c r="AE306" s="561"/>
      <c r="AF306" s="561"/>
      <c r="AG306" s="561"/>
      <c r="AH306" s="561"/>
      <c r="AI306" s="561"/>
      <c r="AJ306" s="561"/>
      <c r="AK306" s="561"/>
      <c r="AL306" s="561"/>
      <c r="AM306" s="561"/>
      <c r="AN306" s="561"/>
    </row>
    <row r="307" spans="1:40" ht="40.15" hidden="1" customHeight="1" outlineLevel="1" collapsed="1">
      <c r="A307" s="561"/>
      <c r="B307" s="561"/>
      <c r="C307" s="561"/>
      <c r="D307" s="561"/>
      <c r="E307" s="561"/>
      <c r="F307" s="561"/>
      <c r="G307" s="561"/>
      <c r="H307" s="561"/>
      <c r="I307" s="561"/>
      <c r="J307" s="561"/>
      <c r="K307" s="561"/>
      <c r="L307" s="561"/>
      <c r="M307" s="561"/>
      <c r="N307" s="561"/>
      <c r="O307" s="561"/>
      <c r="P307" s="561"/>
      <c r="Q307" s="561"/>
      <c r="R307" s="561"/>
      <c r="S307" s="561"/>
      <c r="T307" s="561"/>
      <c r="U307" s="561"/>
      <c r="V307" s="561"/>
      <c r="W307" s="561"/>
      <c r="X307" s="561"/>
      <c r="Y307" s="561"/>
      <c r="Z307" s="561"/>
      <c r="AA307" s="561"/>
      <c r="AB307" s="561"/>
      <c r="AC307" s="561"/>
      <c r="AD307" s="561"/>
      <c r="AE307" s="561"/>
      <c r="AF307" s="561"/>
      <c r="AG307" s="561"/>
      <c r="AH307" s="561"/>
      <c r="AI307" s="561"/>
      <c r="AJ307" s="561"/>
      <c r="AK307" s="561"/>
      <c r="AL307" s="561"/>
      <c r="AM307" s="561"/>
      <c r="AN307" s="561"/>
    </row>
    <row r="308" spans="1:40" ht="40.15" hidden="1" customHeight="1" outlineLevel="1" collapsed="1">
      <c r="A308" s="561"/>
      <c r="B308" s="561"/>
      <c r="C308" s="561"/>
      <c r="D308" s="561"/>
      <c r="E308" s="561"/>
      <c r="F308" s="561"/>
      <c r="G308" s="561"/>
      <c r="H308" s="561"/>
      <c r="I308" s="561"/>
      <c r="J308" s="561"/>
      <c r="K308" s="561"/>
      <c r="L308" s="561"/>
      <c r="M308" s="561"/>
      <c r="N308" s="561"/>
      <c r="O308" s="561"/>
      <c r="P308" s="561"/>
      <c r="Q308" s="561"/>
      <c r="R308" s="561"/>
      <c r="S308" s="561"/>
      <c r="T308" s="561"/>
      <c r="U308" s="561"/>
      <c r="V308" s="561"/>
      <c r="W308" s="561"/>
      <c r="X308" s="561"/>
      <c r="Y308" s="561"/>
      <c r="Z308" s="561"/>
      <c r="AA308" s="561"/>
      <c r="AB308" s="561"/>
      <c r="AC308" s="561"/>
      <c r="AD308" s="561"/>
      <c r="AE308" s="561"/>
      <c r="AF308" s="561"/>
      <c r="AG308" s="561"/>
      <c r="AH308" s="561"/>
      <c r="AI308" s="561"/>
      <c r="AJ308" s="561"/>
      <c r="AK308" s="561"/>
      <c r="AL308" s="561"/>
      <c r="AM308" s="561"/>
      <c r="AN308" s="561"/>
    </row>
    <row r="309" spans="1:40" ht="40.15" hidden="1" customHeight="1" outlineLevel="1" collapsed="1">
      <c r="A309" s="561"/>
      <c r="B309" s="561"/>
      <c r="C309" s="561"/>
      <c r="D309" s="561"/>
      <c r="E309" s="561"/>
      <c r="F309" s="561"/>
      <c r="G309" s="561"/>
      <c r="H309" s="561"/>
      <c r="I309" s="561"/>
      <c r="J309" s="561"/>
      <c r="K309" s="561"/>
      <c r="L309" s="561"/>
      <c r="M309" s="561"/>
      <c r="N309" s="561"/>
      <c r="O309" s="561"/>
      <c r="P309" s="561"/>
      <c r="Q309" s="561"/>
      <c r="R309" s="561"/>
      <c r="S309" s="561"/>
      <c r="T309" s="561"/>
      <c r="U309" s="561"/>
      <c r="V309" s="561"/>
      <c r="W309" s="561"/>
      <c r="X309" s="561"/>
      <c r="Y309" s="561"/>
      <c r="Z309" s="561"/>
      <c r="AA309" s="561"/>
      <c r="AB309" s="561"/>
      <c r="AC309" s="561"/>
      <c r="AD309" s="561"/>
      <c r="AE309" s="561"/>
      <c r="AF309" s="561"/>
      <c r="AG309" s="561"/>
      <c r="AH309" s="561"/>
      <c r="AI309" s="561"/>
      <c r="AJ309" s="561"/>
      <c r="AK309" s="561"/>
      <c r="AL309" s="561"/>
      <c r="AM309" s="561"/>
      <c r="AN309" s="561"/>
    </row>
    <row r="310" spans="1:40" ht="40.15" hidden="1" customHeight="1" outlineLevel="1" collapsed="1">
      <c r="A310" s="561"/>
      <c r="B310" s="561"/>
      <c r="C310" s="561"/>
      <c r="D310" s="561"/>
      <c r="E310" s="561"/>
      <c r="F310" s="561"/>
      <c r="G310" s="561"/>
      <c r="H310" s="561"/>
      <c r="I310" s="561"/>
      <c r="J310" s="561"/>
      <c r="K310" s="561"/>
      <c r="L310" s="561"/>
      <c r="M310" s="561"/>
      <c r="N310" s="561"/>
      <c r="O310" s="561"/>
      <c r="P310" s="561"/>
      <c r="Q310" s="561"/>
      <c r="R310" s="561"/>
      <c r="S310" s="561"/>
      <c r="T310" s="561"/>
      <c r="U310" s="561"/>
      <c r="V310" s="561"/>
      <c r="W310" s="561"/>
      <c r="X310" s="561"/>
      <c r="Y310" s="561"/>
      <c r="Z310" s="561"/>
      <c r="AA310" s="561"/>
      <c r="AB310" s="561"/>
      <c r="AC310" s="561"/>
      <c r="AD310" s="561"/>
      <c r="AE310" s="561"/>
      <c r="AF310" s="561"/>
      <c r="AG310" s="561"/>
      <c r="AH310" s="561"/>
      <c r="AI310" s="561"/>
      <c r="AJ310" s="561"/>
      <c r="AK310" s="561"/>
      <c r="AL310" s="561"/>
      <c r="AM310" s="561"/>
      <c r="AN310" s="561"/>
    </row>
    <row r="311" spans="1:40" ht="40.15" hidden="1" customHeight="1" outlineLevel="1" collapsed="1">
      <c r="A311" s="561"/>
      <c r="B311" s="561"/>
      <c r="C311" s="561"/>
      <c r="D311" s="561"/>
      <c r="E311" s="561"/>
      <c r="F311" s="561"/>
      <c r="G311" s="561"/>
      <c r="H311" s="561"/>
      <c r="I311" s="561"/>
      <c r="J311" s="561"/>
      <c r="K311" s="561"/>
      <c r="L311" s="561"/>
      <c r="M311" s="561"/>
      <c r="N311" s="561"/>
      <c r="O311" s="561"/>
      <c r="P311" s="561"/>
      <c r="Q311" s="561"/>
      <c r="R311" s="561"/>
      <c r="S311" s="561"/>
      <c r="T311" s="561"/>
      <c r="U311" s="561"/>
      <c r="V311" s="561"/>
      <c r="W311" s="561"/>
      <c r="X311" s="561"/>
      <c r="Y311" s="561"/>
      <c r="Z311" s="561"/>
      <c r="AA311" s="561"/>
      <c r="AB311" s="561"/>
      <c r="AC311" s="561"/>
      <c r="AD311" s="561"/>
      <c r="AE311" s="561"/>
      <c r="AF311" s="561"/>
      <c r="AG311" s="561"/>
      <c r="AH311" s="561"/>
      <c r="AI311" s="561"/>
      <c r="AJ311" s="561"/>
      <c r="AK311" s="561"/>
      <c r="AL311" s="561"/>
      <c r="AM311" s="561"/>
      <c r="AN311" s="561"/>
    </row>
    <row r="312" spans="1:40" ht="40.15" hidden="1" customHeight="1" outlineLevel="1" collapsed="1">
      <c r="A312" s="561"/>
      <c r="B312" s="561"/>
      <c r="C312" s="561"/>
      <c r="D312" s="561"/>
      <c r="E312" s="561"/>
      <c r="F312" s="561"/>
      <c r="G312" s="561"/>
      <c r="H312" s="561"/>
      <c r="I312" s="561"/>
      <c r="J312" s="561"/>
      <c r="K312" s="561"/>
      <c r="L312" s="561"/>
      <c r="M312" s="561"/>
      <c r="N312" s="561"/>
      <c r="O312" s="561"/>
      <c r="P312" s="561"/>
      <c r="Q312" s="561"/>
      <c r="R312" s="561"/>
      <c r="S312" s="561"/>
      <c r="T312" s="561"/>
      <c r="U312" s="561"/>
      <c r="V312" s="561"/>
      <c r="W312" s="561"/>
      <c r="X312" s="561"/>
      <c r="Y312" s="561"/>
      <c r="Z312" s="561"/>
      <c r="AA312" s="561"/>
      <c r="AB312" s="561"/>
      <c r="AC312" s="561"/>
      <c r="AD312" s="561"/>
      <c r="AE312" s="561"/>
      <c r="AF312" s="561"/>
      <c r="AG312" s="561"/>
      <c r="AH312" s="561"/>
      <c r="AI312" s="561"/>
      <c r="AJ312" s="561"/>
      <c r="AK312" s="561"/>
      <c r="AL312" s="561"/>
      <c r="AM312" s="561"/>
      <c r="AN312" s="561"/>
    </row>
    <row r="313" spans="1:40" ht="40.15" hidden="1" customHeight="1" outlineLevel="1" collapsed="1">
      <c r="A313" s="561"/>
      <c r="B313" s="561"/>
      <c r="C313" s="561"/>
      <c r="D313" s="561"/>
      <c r="E313" s="561"/>
      <c r="F313" s="561"/>
      <c r="G313" s="561"/>
      <c r="H313" s="561"/>
      <c r="I313" s="561"/>
      <c r="J313" s="561"/>
      <c r="K313" s="561"/>
      <c r="L313" s="561"/>
      <c r="M313" s="561"/>
      <c r="N313" s="561"/>
      <c r="O313" s="561"/>
      <c r="P313" s="561"/>
      <c r="Q313" s="561"/>
      <c r="R313" s="561"/>
      <c r="S313" s="561"/>
      <c r="T313" s="561"/>
      <c r="U313" s="561"/>
      <c r="V313" s="561"/>
      <c r="W313" s="561"/>
      <c r="X313" s="561"/>
      <c r="Y313" s="561"/>
      <c r="Z313" s="561"/>
      <c r="AA313" s="561"/>
      <c r="AB313" s="561"/>
      <c r="AC313" s="561"/>
      <c r="AD313" s="561"/>
      <c r="AE313" s="561"/>
      <c r="AF313" s="561"/>
      <c r="AG313" s="561"/>
      <c r="AH313" s="561"/>
      <c r="AI313" s="561"/>
      <c r="AJ313" s="561"/>
      <c r="AK313" s="561"/>
      <c r="AL313" s="561"/>
      <c r="AM313" s="561"/>
      <c r="AN313" s="561"/>
    </row>
    <row r="314" spans="1:40" ht="40.15" hidden="1" customHeight="1" outlineLevel="1" collapsed="1">
      <c r="A314" s="561"/>
      <c r="B314" s="561"/>
      <c r="C314" s="561"/>
      <c r="D314" s="561"/>
      <c r="E314" s="561"/>
      <c r="F314" s="561"/>
      <c r="G314" s="561"/>
      <c r="H314" s="561"/>
      <c r="I314" s="561"/>
      <c r="J314" s="561"/>
      <c r="K314" s="561"/>
      <c r="L314" s="561"/>
      <c r="M314" s="561"/>
      <c r="N314" s="561"/>
      <c r="O314" s="561"/>
      <c r="P314" s="561"/>
      <c r="Q314" s="561"/>
      <c r="R314" s="561"/>
      <c r="S314" s="561"/>
      <c r="T314" s="561"/>
      <c r="U314" s="561"/>
      <c r="V314" s="561"/>
      <c r="W314" s="561"/>
      <c r="X314" s="561"/>
      <c r="Y314" s="561"/>
      <c r="Z314" s="561"/>
      <c r="AA314" s="561"/>
      <c r="AB314" s="561"/>
      <c r="AC314" s="561"/>
      <c r="AD314" s="561"/>
      <c r="AE314" s="561"/>
      <c r="AF314" s="561"/>
      <c r="AG314" s="561"/>
      <c r="AH314" s="561"/>
      <c r="AI314" s="561"/>
      <c r="AJ314" s="561"/>
      <c r="AK314" s="561"/>
      <c r="AL314" s="561"/>
      <c r="AM314" s="561"/>
      <c r="AN314" s="561"/>
    </row>
    <row r="315" spans="1:40" ht="40.15" hidden="1" customHeight="1" outlineLevel="1" collapsed="1">
      <c r="A315" s="561"/>
      <c r="B315" s="561"/>
      <c r="C315" s="561"/>
      <c r="D315" s="561"/>
      <c r="E315" s="561"/>
      <c r="F315" s="561"/>
      <c r="G315" s="561"/>
      <c r="H315" s="561"/>
      <c r="I315" s="561"/>
      <c r="J315" s="561"/>
      <c r="K315" s="561"/>
      <c r="L315" s="561"/>
      <c r="M315" s="561"/>
      <c r="N315" s="561"/>
      <c r="O315" s="561"/>
      <c r="P315" s="561"/>
      <c r="Q315" s="561"/>
      <c r="R315" s="561"/>
      <c r="S315" s="561"/>
      <c r="T315" s="561"/>
      <c r="U315" s="561"/>
      <c r="V315" s="561"/>
      <c r="W315" s="561"/>
      <c r="X315" s="561"/>
      <c r="Y315" s="561"/>
      <c r="Z315" s="561"/>
      <c r="AA315" s="561"/>
      <c r="AB315" s="561"/>
      <c r="AC315" s="561"/>
      <c r="AD315" s="561"/>
      <c r="AE315" s="561"/>
      <c r="AF315" s="561"/>
      <c r="AG315" s="561"/>
      <c r="AH315" s="561"/>
      <c r="AI315" s="561"/>
      <c r="AJ315" s="561"/>
      <c r="AK315" s="561"/>
      <c r="AL315" s="561"/>
      <c r="AM315" s="561"/>
      <c r="AN315" s="561"/>
    </row>
    <row r="316" spans="1:40" ht="40.15" hidden="1" customHeight="1" outlineLevel="1" collapsed="1">
      <c r="A316" s="561"/>
      <c r="B316" s="561"/>
      <c r="C316" s="561"/>
      <c r="D316" s="561"/>
      <c r="E316" s="561"/>
      <c r="F316" s="561"/>
      <c r="G316" s="561"/>
      <c r="H316" s="561"/>
      <c r="I316" s="561"/>
      <c r="J316" s="561"/>
      <c r="K316" s="561"/>
      <c r="L316" s="561"/>
      <c r="M316" s="561"/>
      <c r="N316" s="561"/>
      <c r="O316" s="561"/>
      <c r="P316" s="561"/>
      <c r="Q316" s="561"/>
      <c r="R316" s="561"/>
      <c r="S316" s="561"/>
      <c r="T316" s="561"/>
      <c r="U316" s="561"/>
      <c r="V316" s="561"/>
      <c r="W316" s="561"/>
      <c r="X316" s="561"/>
      <c r="Y316" s="561"/>
      <c r="Z316" s="561"/>
      <c r="AA316" s="561"/>
      <c r="AB316" s="561"/>
      <c r="AC316" s="561"/>
      <c r="AD316" s="561"/>
      <c r="AE316" s="561"/>
      <c r="AF316" s="561"/>
      <c r="AG316" s="561"/>
      <c r="AH316" s="561"/>
      <c r="AI316" s="561"/>
      <c r="AJ316" s="561"/>
      <c r="AK316" s="561"/>
      <c r="AL316" s="561"/>
      <c r="AM316" s="561"/>
      <c r="AN316" s="561"/>
    </row>
    <row r="317" spans="1:40" ht="40.15" hidden="1" customHeight="1" outlineLevel="1" collapsed="1">
      <c r="A317" s="561"/>
      <c r="B317" s="561"/>
      <c r="C317" s="561"/>
      <c r="D317" s="561"/>
      <c r="E317" s="561"/>
      <c r="F317" s="561"/>
      <c r="G317" s="561"/>
      <c r="H317" s="561"/>
      <c r="I317" s="561"/>
      <c r="J317" s="561"/>
      <c r="K317" s="561"/>
      <c r="L317" s="561"/>
      <c r="M317" s="561"/>
      <c r="N317" s="561"/>
      <c r="O317" s="561"/>
      <c r="P317" s="561"/>
      <c r="Q317" s="561"/>
      <c r="R317" s="561"/>
      <c r="S317" s="561"/>
      <c r="T317" s="561"/>
      <c r="U317" s="561"/>
      <c r="V317" s="561"/>
      <c r="W317" s="561"/>
      <c r="X317" s="561"/>
      <c r="Y317" s="561"/>
      <c r="Z317" s="561"/>
      <c r="AA317" s="561"/>
      <c r="AB317" s="561"/>
      <c r="AC317" s="561"/>
      <c r="AD317" s="561"/>
      <c r="AE317" s="561"/>
      <c r="AF317" s="561"/>
      <c r="AG317" s="561"/>
      <c r="AH317" s="561"/>
      <c r="AI317" s="561"/>
      <c r="AJ317" s="561"/>
      <c r="AK317" s="561"/>
      <c r="AL317" s="561"/>
      <c r="AM317" s="561"/>
      <c r="AN317" s="561"/>
    </row>
    <row r="318" spans="1:40" ht="40.15" hidden="1" customHeight="1" outlineLevel="1" collapsed="1">
      <c r="A318" s="561"/>
      <c r="B318" s="561"/>
      <c r="C318" s="561"/>
      <c r="D318" s="561"/>
      <c r="E318" s="561"/>
      <c r="F318" s="561"/>
      <c r="G318" s="561"/>
      <c r="H318" s="561"/>
      <c r="I318" s="561"/>
      <c r="J318" s="561"/>
      <c r="K318" s="561"/>
      <c r="L318" s="561"/>
      <c r="M318" s="561"/>
      <c r="N318" s="561"/>
      <c r="O318" s="561"/>
      <c r="P318" s="561"/>
      <c r="Q318" s="561"/>
      <c r="R318" s="561"/>
      <c r="S318" s="561"/>
      <c r="T318" s="561"/>
      <c r="U318" s="561"/>
      <c r="V318" s="561"/>
      <c r="W318" s="561"/>
      <c r="X318" s="561"/>
      <c r="Y318" s="561"/>
      <c r="Z318" s="561"/>
      <c r="AA318" s="561"/>
      <c r="AB318" s="561"/>
      <c r="AC318" s="561"/>
      <c r="AD318" s="561"/>
      <c r="AE318" s="561"/>
      <c r="AF318" s="561"/>
      <c r="AG318" s="561"/>
      <c r="AH318" s="561"/>
      <c r="AI318" s="561"/>
      <c r="AJ318" s="561"/>
      <c r="AK318" s="561"/>
      <c r="AL318" s="561"/>
      <c r="AM318" s="561"/>
      <c r="AN318" s="561"/>
    </row>
    <row r="319" spans="1:40" ht="40.15" hidden="1" customHeight="1" outlineLevel="1" collapsed="1">
      <c r="A319" s="561"/>
      <c r="B319" s="561"/>
      <c r="C319" s="561"/>
      <c r="D319" s="561"/>
      <c r="E319" s="561"/>
      <c r="F319" s="561"/>
      <c r="G319" s="561"/>
      <c r="H319" s="561"/>
      <c r="I319" s="561"/>
      <c r="J319" s="561"/>
      <c r="K319" s="561"/>
      <c r="L319" s="561"/>
      <c r="M319" s="561"/>
      <c r="N319" s="561"/>
      <c r="O319" s="561"/>
      <c r="P319" s="561"/>
      <c r="Q319" s="561"/>
      <c r="R319" s="561"/>
      <c r="S319" s="561"/>
      <c r="T319" s="561"/>
      <c r="U319" s="561"/>
      <c r="V319" s="561"/>
      <c r="W319" s="561"/>
      <c r="X319" s="561"/>
      <c r="Y319" s="561"/>
      <c r="Z319" s="561"/>
      <c r="AA319" s="561"/>
      <c r="AB319" s="561"/>
      <c r="AC319" s="561"/>
      <c r="AD319" s="561"/>
      <c r="AE319" s="561"/>
      <c r="AF319" s="561"/>
      <c r="AG319" s="561"/>
      <c r="AH319" s="561"/>
      <c r="AI319" s="561"/>
      <c r="AJ319" s="561"/>
      <c r="AK319" s="561"/>
      <c r="AL319" s="561"/>
      <c r="AM319" s="561"/>
      <c r="AN319" s="561"/>
    </row>
    <row r="320" spans="1:40" ht="40.15" hidden="1" customHeight="1" outlineLevel="1" collapsed="1">
      <c r="A320" s="561"/>
      <c r="B320" s="561"/>
      <c r="C320" s="561"/>
      <c r="D320" s="561"/>
      <c r="E320" s="561"/>
      <c r="F320" s="561"/>
      <c r="G320" s="561"/>
      <c r="H320" s="561"/>
      <c r="I320" s="561"/>
      <c r="J320" s="561"/>
      <c r="K320" s="561"/>
      <c r="L320" s="561"/>
      <c r="M320" s="561"/>
      <c r="N320" s="561"/>
      <c r="O320" s="561"/>
      <c r="P320" s="561"/>
      <c r="Q320" s="561"/>
      <c r="R320" s="561"/>
      <c r="S320" s="561"/>
      <c r="T320" s="561"/>
      <c r="U320" s="561"/>
      <c r="V320" s="561"/>
      <c r="W320" s="561"/>
      <c r="X320" s="561"/>
      <c r="Y320" s="561"/>
      <c r="Z320" s="561"/>
      <c r="AA320" s="561"/>
      <c r="AB320" s="561"/>
      <c r="AC320" s="561"/>
      <c r="AD320" s="561"/>
      <c r="AE320" s="561"/>
      <c r="AF320" s="561"/>
      <c r="AG320" s="561"/>
      <c r="AH320" s="561"/>
      <c r="AI320" s="561"/>
      <c r="AJ320" s="561"/>
      <c r="AK320" s="561"/>
      <c r="AL320" s="561"/>
      <c r="AM320" s="561"/>
      <c r="AN320" s="561"/>
    </row>
    <row r="321" spans="1:40" ht="40.15" hidden="1" customHeight="1" outlineLevel="1" collapsed="1">
      <c r="A321" s="561"/>
      <c r="B321" s="561"/>
      <c r="C321" s="561"/>
      <c r="D321" s="561"/>
      <c r="E321" s="561"/>
      <c r="F321" s="561"/>
      <c r="G321" s="561"/>
      <c r="H321" s="561"/>
      <c r="I321" s="561"/>
      <c r="J321" s="561"/>
      <c r="K321" s="561"/>
      <c r="L321" s="561"/>
      <c r="M321" s="561"/>
      <c r="N321" s="561"/>
      <c r="O321" s="561"/>
      <c r="P321" s="561"/>
      <c r="Q321" s="561"/>
      <c r="R321" s="561"/>
      <c r="S321" s="561"/>
      <c r="T321" s="561"/>
      <c r="U321" s="561"/>
      <c r="V321" s="561"/>
      <c r="W321" s="561"/>
      <c r="X321" s="561"/>
      <c r="Y321" s="561"/>
      <c r="Z321" s="561"/>
      <c r="AA321" s="561"/>
      <c r="AB321" s="561"/>
      <c r="AC321" s="561"/>
      <c r="AD321" s="561"/>
      <c r="AE321" s="561"/>
      <c r="AF321" s="561"/>
      <c r="AG321" s="561"/>
      <c r="AH321" s="561"/>
      <c r="AI321" s="561"/>
      <c r="AJ321" s="561"/>
      <c r="AK321" s="561"/>
      <c r="AL321" s="561"/>
      <c r="AM321" s="561"/>
      <c r="AN321" s="561"/>
    </row>
    <row r="322" spans="1:40" ht="40.15" hidden="1" customHeight="1" outlineLevel="1" collapsed="1">
      <c r="A322" s="561"/>
      <c r="B322" s="561"/>
      <c r="C322" s="561"/>
      <c r="D322" s="561"/>
      <c r="E322" s="561"/>
      <c r="F322" s="561"/>
      <c r="G322" s="561"/>
      <c r="H322" s="561"/>
      <c r="I322" s="561"/>
      <c r="J322" s="561"/>
      <c r="K322" s="561"/>
      <c r="L322" s="561"/>
      <c r="M322" s="561"/>
      <c r="N322" s="561"/>
      <c r="O322" s="561"/>
      <c r="P322" s="561"/>
      <c r="Q322" s="561"/>
      <c r="R322" s="561"/>
      <c r="S322" s="561"/>
      <c r="T322" s="561"/>
      <c r="U322" s="561"/>
      <c r="V322" s="561"/>
      <c r="W322" s="561"/>
      <c r="X322" s="561"/>
      <c r="Y322" s="561"/>
      <c r="Z322" s="561"/>
      <c r="AA322" s="561"/>
      <c r="AB322" s="561"/>
      <c r="AC322" s="561"/>
      <c r="AD322" s="561"/>
      <c r="AE322" s="561"/>
      <c r="AF322" s="561"/>
      <c r="AG322" s="561"/>
      <c r="AH322" s="561"/>
      <c r="AI322" s="561"/>
      <c r="AJ322" s="561"/>
      <c r="AK322" s="561"/>
      <c r="AL322" s="561"/>
      <c r="AM322" s="561"/>
      <c r="AN322" s="561"/>
    </row>
    <row r="323" spans="1:40" ht="40.15" hidden="1" customHeight="1" outlineLevel="1" collapsed="1">
      <c r="A323" s="561"/>
      <c r="B323" s="561"/>
      <c r="C323" s="561"/>
      <c r="D323" s="561"/>
      <c r="E323" s="561"/>
      <c r="F323" s="561"/>
      <c r="G323" s="561"/>
      <c r="H323" s="561"/>
      <c r="I323" s="561"/>
      <c r="J323" s="561"/>
      <c r="K323" s="561"/>
      <c r="L323" s="561"/>
      <c r="M323" s="561"/>
      <c r="N323" s="561"/>
      <c r="O323" s="561"/>
      <c r="P323" s="561"/>
      <c r="Q323" s="561"/>
      <c r="R323" s="561"/>
      <c r="S323" s="561"/>
      <c r="T323" s="561"/>
      <c r="U323" s="561"/>
      <c r="V323" s="561"/>
      <c r="W323" s="561"/>
      <c r="X323" s="561"/>
      <c r="Y323" s="561"/>
      <c r="Z323" s="561"/>
      <c r="AA323" s="561"/>
      <c r="AB323" s="561"/>
      <c r="AC323" s="561"/>
      <c r="AD323" s="561"/>
      <c r="AE323" s="561"/>
      <c r="AF323" s="561"/>
      <c r="AG323" s="561"/>
      <c r="AH323" s="561"/>
      <c r="AI323" s="561"/>
      <c r="AJ323" s="561"/>
      <c r="AK323" s="561"/>
      <c r="AL323" s="561"/>
      <c r="AM323" s="561"/>
      <c r="AN323" s="561"/>
    </row>
    <row r="324" spans="1:40" ht="40.15" hidden="1" customHeight="1" outlineLevel="1" collapsed="1">
      <c r="A324" s="561"/>
      <c r="B324" s="561"/>
      <c r="C324" s="561"/>
      <c r="D324" s="561"/>
      <c r="E324" s="561"/>
      <c r="F324" s="561"/>
      <c r="G324" s="561"/>
      <c r="H324" s="561"/>
      <c r="I324" s="561"/>
      <c r="J324" s="561"/>
      <c r="K324" s="561"/>
      <c r="L324" s="561"/>
      <c r="M324" s="561"/>
      <c r="N324" s="561"/>
      <c r="O324" s="561"/>
      <c r="P324" s="561"/>
      <c r="Q324" s="561"/>
      <c r="R324" s="561"/>
      <c r="S324" s="561"/>
      <c r="T324" s="561"/>
      <c r="U324" s="561"/>
      <c r="V324" s="561"/>
      <c r="W324" s="561"/>
      <c r="X324" s="561"/>
      <c r="Y324" s="561"/>
      <c r="Z324" s="561"/>
      <c r="AA324" s="561"/>
      <c r="AB324" s="561"/>
      <c r="AC324" s="561"/>
      <c r="AD324" s="561"/>
      <c r="AE324" s="561"/>
      <c r="AF324" s="561"/>
      <c r="AG324" s="561"/>
      <c r="AH324" s="561"/>
      <c r="AI324" s="561"/>
      <c r="AJ324" s="561"/>
      <c r="AK324" s="561"/>
      <c r="AL324" s="561"/>
      <c r="AM324" s="561"/>
      <c r="AN324" s="561"/>
    </row>
    <row r="325" spans="1:40" ht="40.15" hidden="1" customHeight="1" outlineLevel="1" collapsed="1">
      <c r="A325" s="561"/>
      <c r="B325" s="561"/>
      <c r="C325" s="561"/>
      <c r="D325" s="561"/>
      <c r="E325" s="561"/>
      <c r="F325" s="561"/>
      <c r="G325" s="561"/>
      <c r="H325" s="561"/>
      <c r="I325" s="561"/>
      <c r="J325" s="561"/>
      <c r="K325" s="561"/>
      <c r="L325" s="561"/>
      <c r="M325" s="561"/>
      <c r="N325" s="561"/>
      <c r="O325" s="561"/>
      <c r="P325" s="561"/>
      <c r="Q325" s="561"/>
      <c r="R325" s="561"/>
      <c r="S325" s="561"/>
      <c r="T325" s="561"/>
      <c r="U325" s="561"/>
      <c r="V325" s="561"/>
      <c r="W325" s="561"/>
      <c r="X325" s="561"/>
      <c r="Y325" s="561"/>
      <c r="Z325" s="561"/>
      <c r="AA325" s="561"/>
      <c r="AB325" s="561"/>
      <c r="AC325" s="561"/>
      <c r="AD325" s="561"/>
      <c r="AE325" s="561"/>
      <c r="AF325" s="561"/>
      <c r="AG325" s="561"/>
      <c r="AH325" s="561"/>
      <c r="AI325" s="561"/>
      <c r="AJ325" s="561"/>
      <c r="AK325" s="561"/>
      <c r="AL325" s="561"/>
      <c r="AM325" s="561"/>
      <c r="AN325" s="561"/>
    </row>
    <row r="326" spans="1:40" ht="40.15" hidden="1" customHeight="1" outlineLevel="1" collapsed="1">
      <c r="A326" s="561"/>
      <c r="B326" s="563"/>
      <c r="C326" s="563"/>
      <c r="D326" s="561"/>
      <c r="E326" s="561"/>
      <c r="F326" s="561"/>
      <c r="G326" s="561"/>
      <c r="H326" s="561"/>
      <c r="I326" s="561"/>
      <c r="J326" s="561"/>
      <c r="K326" s="561"/>
      <c r="L326" s="561"/>
      <c r="M326" s="561"/>
      <c r="N326" s="561"/>
      <c r="O326" s="561"/>
      <c r="P326" s="561"/>
      <c r="Q326" s="561"/>
      <c r="R326" s="561"/>
      <c r="S326" s="561"/>
      <c r="T326" s="561"/>
      <c r="U326" s="561"/>
      <c r="V326" s="561"/>
      <c r="W326" s="561"/>
      <c r="X326" s="561"/>
      <c r="Y326" s="561"/>
      <c r="Z326" s="561"/>
      <c r="AA326" s="561"/>
      <c r="AB326" s="561"/>
      <c r="AC326" s="561"/>
      <c r="AD326" s="561"/>
      <c r="AE326" s="561"/>
      <c r="AF326" s="561"/>
      <c r="AG326" s="561"/>
      <c r="AH326" s="561"/>
      <c r="AI326" s="561"/>
      <c r="AJ326" s="561"/>
      <c r="AK326" s="561"/>
      <c r="AL326" s="561"/>
    </row>
    <row r="327" spans="1:40" ht="40.15" hidden="1" customHeight="1" outlineLevel="1" collapsed="1">
      <c r="A327" s="561"/>
      <c r="B327" s="563"/>
      <c r="C327" s="563"/>
      <c r="D327" s="561"/>
      <c r="E327" s="561"/>
      <c r="F327" s="561"/>
      <c r="G327" s="561"/>
      <c r="H327" s="561"/>
      <c r="I327" s="561"/>
      <c r="J327" s="561"/>
      <c r="K327" s="561"/>
      <c r="L327" s="561"/>
      <c r="M327" s="561"/>
      <c r="N327" s="561"/>
      <c r="O327" s="561"/>
      <c r="P327" s="561"/>
      <c r="Q327" s="561"/>
      <c r="R327" s="561"/>
      <c r="S327" s="561"/>
      <c r="T327" s="561"/>
      <c r="U327" s="561"/>
      <c r="V327" s="561"/>
      <c r="W327" s="561"/>
      <c r="X327" s="561"/>
      <c r="Y327" s="561"/>
      <c r="Z327" s="561"/>
      <c r="AA327" s="561"/>
      <c r="AB327" s="561"/>
      <c r="AC327" s="561"/>
      <c r="AD327" s="561"/>
      <c r="AE327" s="561"/>
      <c r="AF327" s="561"/>
      <c r="AG327" s="561"/>
      <c r="AH327" s="561"/>
      <c r="AI327" s="561"/>
      <c r="AJ327" s="561"/>
      <c r="AK327" s="561"/>
      <c r="AL327" s="561"/>
    </row>
    <row r="328" spans="1:40" ht="40.15" hidden="1" customHeight="1" outlineLevel="1" collapsed="1">
      <c r="A328" s="561"/>
      <c r="B328" s="563"/>
      <c r="C328" s="563"/>
      <c r="D328" s="561"/>
      <c r="E328" s="561"/>
      <c r="F328" s="561"/>
      <c r="G328" s="561"/>
      <c r="H328" s="561"/>
      <c r="I328" s="561"/>
      <c r="J328" s="561"/>
      <c r="K328" s="561"/>
      <c r="L328" s="561"/>
      <c r="M328" s="561"/>
      <c r="N328" s="561"/>
      <c r="O328" s="561"/>
      <c r="P328" s="561"/>
      <c r="Q328" s="561"/>
      <c r="R328" s="561"/>
      <c r="S328" s="561"/>
      <c r="T328" s="561"/>
      <c r="U328" s="561"/>
      <c r="V328" s="561"/>
      <c r="W328" s="561"/>
      <c r="X328" s="561"/>
      <c r="Y328" s="561"/>
      <c r="Z328" s="561"/>
      <c r="AA328" s="561"/>
      <c r="AB328" s="561"/>
      <c r="AC328" s="561"/>
      <c r="AD328" s="561"/>
      <c r="AE328" s="561"/>
      <c r="AF328" s="561"/>
      <c r="AG328" s="561"/>
      <c r="AH328" s="561"/>
      <c r="AI328" s="561"/>
      <c r="AJ328" s="561"/>
      <c r="AK328" s="561"/>
      <c r="AL328" s="561"/>
    </row>
    <row r="329" spans="1:40" ht="40.15" hidden="1" customHeight="1" outlineLevel="1" collapsed="1">
      <c r="A329" s="561"/>
      <c r="B329" s="563"/>
      <c r="C329" s="563"/>
      <c r="D329" s="561"/>
      <c r="E329" s="561"/>
      <c r="F329" s="561"/>
      <c r="G329" s="561"/>
      <c r="H329" s="561"/>
      <c r="I329" s="561"/>
      <c r="J329" s="561"/>
      <c r="K329" s="561"/>
      <c r="L329" s="561"/>
      <c r="M329" s="561"/>
      <c r="N329" s="561"/>
      <c r="O329" s="561"/>
      <c r="P329" s="561"/>
      <c r="Q329" s="561"/>
      <c r="R329" s="561"/>
      <c r="S329" s="561"/>
      <c r="T329" s="561"/>
      <c r="U329" s="561"/>
      <c r="V329" s="561"/>
      <c r="W329" s="561"/>
      <c r="X329" s="561"/>
      <c r="Y329" s="561"/>
      <c r="Z329" s="561"/>
      <c r="AA329" s="561"/>
      <c r="AB329" s="561"/>
      <c r="AC329" s="561"/>
      <c r="AD329" s="561"/>
      <c r="AE329" s="561"/>
      <c r="AF329" s="561"/>
      <c r="AG329" s="561"/>
      <c r="AH329" s="561"/>
      <c r="AI329" s="561"/>
      <c r="AJ329" s="561"/>
      <c r="AK329" s="561"/>
      <c r="AL329" s="561"/>
    </row>
    <row r="330" spans="1:40" ht="40.15" hidden="1" customHeight="1" outlineLevel="1" collapsed="1">
      <c r="A330" s="561"/>
      <c r="B330" s="563"/>
      <c r="C330" s="563"/>
      <c r="D330" s="561"/>
      <c r="E330" s="561"/>
      <c r="F330" s="561"/>
      <c r="G330" s="561"/>
      <c r="H330" s="561"/>
      <c r="I330" s="561"/>
      <c r="J330" s="561"/>
      <c r="K330" s="561"/>
      <c r="L330" s="561"/>
      <c r="M330" s="561"/>
      <c r="N330" s="561"/>
      <c r="O330" s="561"/>
      <c r="P330" s="561"/>
      <c r="Q330" s="561"/>
      <c r="R330" s="561"/>
      <c r="S330" s="561"/>
      <c r="T330" s="561"/>
      <c r="U330" s="561"/>
      <c r="V330" s="561"/>
      <c r="W330" s="561"/>
      <c r="X330" s="561"/>
      <c r="Y330" s="561"/>
      <c r="Z330" s="561"/>
      <c r="AA330" s="561"/>
      <c r="AB330" s="561"/>
      <c r="AC330" s="561"/>
      <c r="AD330" s="561"/>
      <c r="AE330" s="561"/>
      <c r="AF330" s="561"/>
      <c r="AG330" s="561"/>
      <c r="AH330" s="561"/>
      <c r="AI330" s="561"/>
      <c r="AJ330" s="561"/>
      <c r="AK330" s="561"/>
      <c r="AL330" s="561"/>
    </row>
    <row r="331" spans="1:40" ht="40.15" hidden="1" customHeight="1" outlineLevel="1" collapsed="1">
      <c r="A331" s="561"/>
      <c r="B331" s="563"/>
      <c r="C331" s="563"/>
      <c r="D331" s="561"/>
      <c r="E331" s="561"/>
      <c r="F331" s="561"/>
      <c r="G331" s="561"/>
      <c r="H331" s="561"/>
      <c r="I331" s="561"/>
      <c r="J331" s="561"/>
      <c r="K331" s="561"/>
      <c r="L331" s="561"/>
      <c r="M331" s="561"/>
      <c r="N331" s="561"/>
      <c r="O331" s="561"/>
      <c r="P331" s="561"/>
      <c r="Q331" s="561"/>
      <c r="R331" s="561"/>
      <c r="S331" s="561"/>
      <c r="T331" s="561"/>
      <c r="U331" s="561"/>
      <c r="V331" s="561"/>
      <c r="W331" s="561"/>
      <c r="X331" s="561"/>
      <c r="Y331" s="561"/>
      <c r="Z331" s="561"/>
      <c r="AA331" s="561"/>
      <c r="AB331" s="561"/>
      <c r="AC331" s="561"/>
      <c r="AD331" s="561"/>
      <c r="AE331" s="561"/>
      <c r="AF331" s="561"/>
      <c r="AG331" s="561"/>
      <c r="AH331" s="561"/>
      <c r="AI331" s="561"/>
      <c r="AJ331" s="561"/>
      <c r="AK331" s="561"/>
      <c r="AL331" s="561"/>
    </row>
    <row r="332" spans="1:40" ht="40.15" hidden="1" customHeight="1" outlineLevel="1" collapsed="1">
      <c r="A332" s="561"/>
      <c r="B332" s="563"/>
      <c r="C332" s="563"/>
      <c r="D332" s="561"/>
      <c r="E332" s="561"/>
      <c r="F332" s="561"/>
      <c r="G332" s="561"/>
      <c r="H332" s="561"/>
      <c r="I332" s="561"/>
      <c r="J332" s="561"/>
      <c r="K332" s="561"/>
      <c r="L332" s="561"/>
      <c r="M332" s="561"/>
      <c r="N332" s="561"/>
      <c r="O332" s="561"/>
      <c r="P332" s="561"/>
      <c r="Q332" s="561"/>
      <c r="R332" s="561"/>
      <c r="S332" s="561"/>
      <c r="T332" s="561"/>
      <c r="U332" s="561"/>
      <c r="V332" s="561"/>
      <c r="W332" s="561"/>
      <c r="X332" s="561"/>
      <c r="Y332" s="561"/>
      <c r="Z332" s="561"/>
      <c r="AA332" s="561"/>
      <c r="AB332" s="561"/>
      <c r="AC332" s="561"/>
      <c r="AD332" s="561"/>
      <c r="AE332" s="561"/>
      <c r="AF332" s="561"/>
      <c r="AG332" s="561"/>
      <c r="AH332" s="561"/>
      <c r="AI332" s="561"/>
      <c r="AJ332" s="561"/>
      <c r="AK332" s="561"/>
      <c r="AL332" s="561"/>
    </row>
    <row r="333" spans="1:40" ht="40.15" hidden="1" customHeight="1" outlineLevel="1" collapsed="1">
      <c r="A333" s="561"/>
      <c r="B333" s="563"/>
      <c r="C333" s="563"/>
      <c r="D333" s="561"/>
      <c r="E333" s="561"/>
      <c r="F333" s="561"/>
      <c r="G333" s="561"/>
      <c r="H333" s="561"/>
      <c r="I333" s="561"/>
      <c r="J333" s="561"/>
      <c r="K333" s="561"/>
      <c r="L333" s="561"/>
      <c r="M333" s="561"/>
      <c r="N333" s="561"/>
      <c r="O333" s="561"/>
      <c r="P333" s="561"/>
      <c r="Q333" s="561"/>
      <c r="R333" s="561"/>
      <c r="S333" s="561"/>
      <c r="T333" s="561"/>
      <c r="U333" s="561"/>
      <c r="V333" s="561"/>
      <c r="W333" s="561"/>
      <c r="X333" s="561"/>
      <c r="Y333" s="561"/>
      <c r="Z333" s="561"/>
      <c r="AA333" s="561"/>
      <c r="AB333" s="561"/>
      <c r="AC333" s="561"/>
      <c r="AD333" s="561"/>
      <c r="AE333" s="561"/>
      <c r="AF333" s="561"/>
      <c r="AG333" s="561"/>
      <c r="AH333" s="561"/>
      <c r="AI333" s="561"/>
      <c r="AJ333" s="561"/>
      <c r="AK333" s="561"/>
      <c r="AL333" s="561"/>
    </row>
    <row r="334" spans="1:40" ht="40.15" hidden="1" customHeight="1" outlineLevel="1" collapsed="1">
      <c r="A334" s="561"/>
      <c r="B334" s="563"/>
      <c r="C334" s="563"/>
      <c r="D334" s="561"/>
      <c r="E334" s="561"/>
      <c r="F334" s="561"/>
      <c r="G334" s="561"/>
      <c r="H334" s="561"/>
      <c r="I334" s="561"/>
      <c r="J334" s="561"/>
      <c r="K334" s="561"/>
      <c r="L334" s="561"/>
      <c r="M334" s="561"/>
      <c r="N334" s="561"/>
      <c r="O334" s="561"/>
      <c r="P334" s="561"/>
      <c r="Q334" s="561"/>
      <c r="R334" s="561"/>
      <c r="S334" s="561"/>
      <c r="T334" s="561"/>
      <c r="U334" s="561"/>
      <c r="V334" s="561"/>
      <c r="W334" s="561"/>
      <c r="X334" s="561"/>
      <c r="Y334" s="561"/>
      <c r="Z334" s="561"/>
      <c r="AA334" s="561"/>
      <c r="AB334" s="561"/>
      <c r="AC334" s="561"/>
      <c r="AD334" s="561"/>
      <c r="AE334" s="561"/>
      <c r="AF334" s="561"/>
      <c r="AG334" s="561"/>
      <c r="AH334" s="561"/>
      <c r="AI334" s="561"/>
      <c r="AJ334" s="561"/>
      <c r="AK334" s="561"/>
      <c r="AL334" s="561"/>
    </row>
    <row r="335" spans="1:40" ht="40.15" hidden="1" customHeight="1" outlineLevel="1" collapsed="1">
      <c r="A335" s="561"/>
      <c r="B335" s="563"/>
      <c r="C335" s="563"/>
      <c r="D335" s="561"/>
      <c r="E335" s="561"/>
      <c r="F335" s="561"/>
      <c r="G335" s="561"/>
      <c r="H335" s="561"/>
      <c r="I335" s="561"/>
      <c r="J335" s="561"/>
      <c r="K335" s="561"/>
      <c r="L335" s="561"/>
      <c r="M335" s="561"/>
      <c r="N335" s="561"/>
      <c r="O335" s="561"/>
      <c r="P335" s="561"/>
      <c r="Q335" s="561"/>
      <c r="R335" s="561"/>
      <c r="S335" s="561"/>
      <c r="T335" s="561"/>
      <c r="U335" s="561"/>
      <c r="V335" s="561"/>
      <c r="W335" s="561"/>
      <c r="X335" s="561"/>
      <c r="Y335" s="561"/>
      <c r="Z335" s="561"/>
      <c r="AA335" s="561"/>
      <c r="AB335" s="561"/>
      <c r="AC335" s="561"/>
      <c r="AD335" s="561"/>
      <c r="AE335" s="561"/>
      <c r="AF335" s="561"/>
      <c r="AG335" s="561"/>
      <c r="AH335" s="561"/>
      <c r="AI335" s="561"/>
      <c r="AJ335" s="561"/>
      <c r="AK335" s="561"/>
      <c r="AL335" s="561"/>
    </row>
    <row r="336" spans="1:40" ht="40.15" hidden="1" customHeight="1" outlineLevel="1" collapsed="1">
      <c r="A336" s="561"/>
      <c r="B336" s="563"/>
      <c r="C336" s="563"/>
      <c r="D336" s="561"/>
      <c r="E336" s="561"/>
      <c r="F336" s="561"/>
      <c r="G336" s="561"/>
      <c r="H336" s="561"/>
      <c r="I336" s="561"/>
      <c r="J336" s="561"/>
      <c r="K336" s="561"/>
      <c r="L336" s="561"/>
      <c r="M336" s="561"/>
      <c r="N336" s="561"/>
      <c r="O336" s="561"/>
      <c r="P336" s="561"/>
      <c r="Q336" s="561"/>
      <c r="R336" s="561"/>
      <c r="S336" s="561"/>
      <c r="T336" s="561"/>
      <c r="U336" s="561"/>
      <c r="V336" s="561"/>
      <c r="W336" s="561"/>
      <c r="X336" s="561"/>
      <c r="Y336" s="561"/>
      <c r="Z336" s="561"/>
      <c r="AA336" s="561"/>
      <c r="AB336" s="561"/>
      <c r="AC336" s="561"/>
      <c r="AD336" s="561"/>
      <c r="AE336" s="561"/>
      <c r="AF336" s="561"/>
      <c r="AG336" s="561"/>
      <c r="AH336" s="561"/>
      <c r="AI336" s="561"/>
      <c r="AJ336" s="561"/>
      <c r="AK336" s="561"/>
      <c r="AL336" s="561"/>
    </row>
    <row r="337" spans="1:38" ht="40.15" hidden="1" customHeight="1" outlineLevel="1" collapsed="1">
      <c r="A337" s="561"/>
      <c r="B337" s="563"/>
      <c r="C337" s="563"/>
      <c r="D337" s="561"/>
      <c r="E337" s="561"/>
      <c r="F337" s="561"/>
      <c r="G337" s="561"/>
      <c r="H337" s="561"/>
      <c r="I337" s="561"/>
      <c r="J337" s="561"/>
      <c r="K337" s="561"/>
      <c r="L337" s="561"/>
      <c r="M337" s="561"/>
      <c r="N337" s="561"/>
      <c r="O337" s="561"/>
      <c r="P337" s="561"/>
      <c r="Q337" s="561"/>
      <c r="R337" s="561"/>
      <c r="S337" s="561"/>
      <c r="T337" s="561"/>
      <c r="U337" s="561"/>
      <c r="V337" s="561"/>
      <c r="W337" s="561"/>
      <c r="X337" s="561"/>
      <c r="Y337" s="561"/>
      <c r="Z337" s="561"/>
      <c r="AA337" s="561"/>
      <c r="AB337" s="561"/>
      <c r="AC337" s="561"/>
      <c r="AD337" s="561"/>
      <c r="AE337" s="561"/>
      <c r="AF337" s="561"/>
      <c r="AG337" s="561"/>
      <c r="AH337" s="561"/>
      <c r="AI337" s="561"/>
      <c r="AJ337" s="561"/>
      <c r="AK337" s="561"/>
      <c r="AL337" s="561"/>
    </row>
    <row r="338" spans="1:38" ht="40.15" hidden="1" customHeight="1" outlineLevel="1" collapsed="1">
      <c r="A338" s="561"/>
      <c r="B338" s="563"/>
      <c r="C338" s="563"/>
      <c r="D338" s="561"/>
      <c r="E338" s="561"/>
      <c r="F338" s="561"/>
      <c r="G338" s="561"/>
      <c r="H338" s="561"/>
      <c r="I338" s="561"/>
      <c r="J338" s="561"/>
      <c r="K338" s="561"/>
      <c r="L338" s="561"/>
      <c r="M338" s="561"/>
      <c r="N338" s="561"/>
      <c r="O338" s="561"/>
      <c r="P338" s="561"/>
      <c r="Q338" s="561"/>
      <c r="R338" s="561"/>
      <c r="S338" s="561"/>
      <c r="T338" s="561"/>
      <c r="U338" s="561"/>
      <c r="V338" s="561"/>
      <c r="W338" s="561"/>
      <c r="X338" s="561"/>
      <c r="Y338" s="561"/>
      <c r="Z338" s="561"/>
      <c r="AA338" s="561"/>
      <c r="AB338" s="561"/>
      <c r="AC338" s="561"/>
      <c r="AD338" s="561"/>
      <c r="AE338" s="561"/>
      <c r="AF338" s="561"/>
      <c r="AG338" s="561"/>
      <c r="AH338" s="561"/>
      <c r="AI338" s="561"/>
      <c r="AJ338" s="561"/>
      <c r="AK338" s="561"/>
      <c r="AL338" s="561"/>
    </row>
    <row r="339" spans="1:38" ht="40.15" hidden="1" customHeight="1" outlineLevel="1" collapsed="1">
      <c r="A339" s="561"/>
      <c r="B339" s="563"/>
      <c r="C339" s="563"/>
      <c r="D339" s="561"/>
      <c r="E339" s="561"/>
      <c r="F339" s="561"/>
      <c r="G339" s="561"/>
      <c r="H339" s="561"/>
      <c r="I339" s="561"/>
      <c r="J339" s="561"/>
      <c r="K339" s="561"/>
      <c r="L339" s="561"/>
      <c r="M339" s="561"/>
      <c r="N339" s="561"/>
      <c r="O339" s="561"/>
      <c r="P339" s="561"/>
      <c r="Q339" s="561"/>
      <c r="R339" s="561"/>
      <c r="S339" s="561"/>
      <c r="T339" s="561"/>
      <c r="U339" s="561"/>
      <c r="V339" s="561"/>
      <c r="W339" s="561"/>
      <c r="X339" s="561"/>
      <c r="Y339" s="561"/>
      <c r="Z339" s="561"/>
      <c r="AA339" s="561"/>
      <c r="AB339" s="561"/>
      <c r="AC339" s="561"/>
      <c r="AD339" s="561"/>
      <c r="AE339" s="561"/>
      <c r="AF339" s="561"/>
      <c r="AG339" s="561"/>
      <c r="AH339" s="561"/>
      <c r="AI339" s="561"/>
      <c r="AJ339" s="561"/>
      <c r="AK339" s="561"/>
      <c r="AL339" s="561"/>
    </row>
    <row r="340" spans="1:38" ht="40.15" hidden="1" customHeight="1" outlineLevel="1" collapsed="1">
      <c r="A340" s="561"/>
      <c r="B340" s="563"/>
      <c r="C340" s="563"/>
      <c r="D340" s="561"/>
      <c r="E340" s="561"/>
      <c r="F340" s="561"/>
      <c r="G340" s="561"/>
      <c r="H340" s="561"/>
      <c r="I340" s="561"/>
      <c r="J340" s="561"/>
      <c r="K340" s="561"/>
      <c r="L340" s="561"/>
      <c r="M340" s="561"/>
      <c r="N340" s="561"/>
      <c r="O340" s="561"/>
      <c r="P340" s="561"/>
      <c r="Q340" s="561"/>
      <c r="R340" s="561"/>
      <c r="S340" s="561"/>
      <c r="T340" s="561"/>
      <c r="U340" s="561"/>
      <c r="V340" s="561"/>
      <c r="W340" s="561"/>
      <c r="X340" s="561"/>
      <c r="Y340" s="561"/>
      <c r="Z340" s="561"/>
      <c r="AA340" s="561"/>
      <c r="AB340" s="561"/>
      <c r="AC340" s="561"/>
      <c r="AD340" s="561"/>
      <c r="AE340" s="561"/>
      <c r="AF340" s="561"/>
      <c r="AG340" s="561"/>
      <c r="AH340" s="561"/>
      <c r="AI340" s="561"/>
      <c r="AJ340" s="561"/>
      <c r="AK340" s="561"/>
      <c r="AL340" s="561"/>
    </row>
    <row r="341" spans="1:38" ht="40.15" hidden="1" customHeight="1" outlineLevel="1" collapsed="1">
      <c r="A341" s="561"/>
      <c r="B341" s="563"/>
      <c r="C341" s="563"/>
      <c r="D341" s="561"/>
      <c r="E341" s="561"/>
      <c r="F341" s="561"/>
      <c r="G341" s="561"/>
      <c r="H341" s="561"/>
      <c r="I341" s="561"/>
      <c r="J341" s="561"/>
      <c r="K341" s="561"/>
      <c r="L341" s="561"/>
      <c r="M341" s="561"/>
      <c r="N341" s="561"/>
      <c r="O341" s="561"/>
      <c r="P341" s="561"/>
      <c r="Q341" s="561"/>
      <c r="R341" s="561"/>
      <c r="S341" s="561"/>
      <c r="T341" s="561"/>
      <c r="U341" s="561"/>
      <c r="V341" s="561"/>
      <c r="W341" s="561"/>
      <c r="X341" s="561"/>
      <c r="Y341" s="561"/>
      <c r="Z341" s="561"/>
      <c r="AA341" s="561"/>
      <c r="AB341" s="561"/>
      <c r="AC341" s="561"/>
      <c r="AD341" s="561"/>
      <c r="AE341" s="561"/>
      <c r="AF341" s="561"/>
      <c r="AG341" s="561"/>
      <c r="AH341" s="561"/>
      <c r="AI341" s="561"/>
      <c r="AJ341" s="561"/>
      <c r="AK341" s="561"/>
      <c r="AL341" s="561"/>
    </row>
    <row r="342" spans="1:38" ht="40.15" hidden="1" customHeight="1" outlineLevel="1" collapsed="1">
      <c r="A342" s="561"/>
      <c r="B342" s="563"/>
      <c r="C342" s="563"/>
      <c r="D342" s="561"/>
      <c r="E342" s="561"/>
      <c r="F342" s="561"/>
      <c r="G342" s="561"/>
      <c r="H342" s="561"/>
      <c r="I342" s="561"/>
      <c r="J342" s="561"/>
      <c r="K342" s="561"/>
      <c r="L342" s="561"/>
      <c r="M342" s="561"/>
      <c r="N342" s="561"/>
      <c r="O342" s="561"/>
      <c r="P342" s="561"/>
      <c r="Q342" s="561"/>
      <c r="R342" s="561"/>
      <c r="S342" s="561"/>
      <c r="T342" s="561"/>
      <c r="U342" s="561"/>
      <c r="V342" s="561"/>
      <c r="W342" s="561"/>
      <c r="X342" s="561"/>
      <c r="Y342" s="561"/>
      <c r="Z342" s="561"/>
      <c r="AA342" s="561"/>
      <c r="AB342" s="561"/>
      <c r="AC342" s="561"/>
      <c r="AD342" s="561"/>
      <c r="AE342" s="561"/>
      <c r="AF342" s="561"/>
      <c r="AG342" s="561"/>
      <c r="AH342" s="561"/>
      <c r="AI342" s="561"/>
      <c r="AJ342" s="561"/>
      <c r="AK342" s="561"/>
      <c r="AL342" s="561"/>
    </row>
    <row r="343" spans="1:38" ht="40.15" hidden="1" customHeight="1" outlineLevel="1" collapsed="1">
      <c r="A343" s="561"/>
      <c r="B343" s="563"/>
      <c r="C343" s="563"/>
      <c r="D343" s="561"/>
      <c r="E343" s="561"/>
      <c r="F343" s="561"/>
      <c r="G343" s="561"/>
      <c r="H343" s="561"/>
      <c r="I343" s="561"/>
      <c r="J343" s="561"/>
      <c r="K343" s="561"/>
      <c r="L343" s="561"/>
      <c r="M343" s="561"/>
      <c r="N343" s="561"/>
      <c r="O343" s="561"/>
      <c r="P343" s="561"/>
      <c r="Q343" s="561"/>
      <c r="R343" s="561"/>
      <c r="S343" s="561"/>
      <c r="T343" s="561"/>
      <c r="U343" s="561"/>
      <c r="V343" s="561"/>
      <c r="W343" s="561"/>
      <c r="X343" s="561"/>
      <c r="Y343" s="561"/>
      <c r="Z343" s="561"/>
      <c r="AA343" s="561"/>
      <c r="AB343" s="561"/>
      <c r="AC343" s="561"/>
      <c r="AD343" s="561"/>
      <c r="AE343" s="561"/>
      <c r="AF343" s="561"/>
      <c r="AG343" s="561"/>
      <c r="AH343" s="561"/>
      <c r="AI343" s="561"/>
      <c r="AJ343" s="561"/>
      <c r="AK343" s="561"/>
      <c r="AL343" s="561"/>
    </row>
    <row r="344" spans="1:38" ht="40.15" hidden="1" customHeight="1" outlineLevel="1" collapsed="1">
      <c r="A344" s="561"/>
      <c r="B344" s="563"/>
      <c r="C344" s="563"/>
      <c r="D344" s="561"/>
      <c r="E344" s="561"/>
      <c r="F344" s="561"/>
      <c r="G344" s="561"/>
      <c r="H344" s="561"/>
      <c r="I344" s="561"/>
      <c r="J344" s="561"/>
      <c r="K344" s="561"/>
      <c r="L344" s="561"/>
      <c r="M344" s="561"/>
      <c r="N344" s="561"/>
      <c r="O344" s="561"/>
      <c r="P344" s="561"/>
      <c r="Q344" s="561"/>
      <c r="R344" s="561"/>
      <c r="S344" s="561"/>
      <c r="T344" s="561"/>
      <c r="U344" s="561"/>
      <c r="V344" s="561"/>
      <c r="W344" s="561"/>
      <c r="X344" s="561"/>
      <c r="Y344" s="561"/>
      <c r="Z344" s="561"/>
      <c r="AA344" s="561"/>
      <c r="AB344" s="561"/>
      <c r="AC344" s="561"/>
      <c r="AD344" s="561"/>
      <c r="AE344" s="561"/>
      <c r="AF344" s="561"/>
      <c r="AG344" s="561"/>
      <c r="AH344" s="561"/>
      <c r="AI344" s="561"/>
      <c r="AJ344" s="561"/>
      <c r="AK344" s="561"/>
      <c r="AL344" s="561"/>
    </row>
    <row r="345" spans="1:38" ht="40.15" hidden="1" customHeight="1" outlineLevel="1" collapsed="1">
      <c r="A345" s="561"/>
      <c r="B345" s="563"/>
      <c r="C345" s="563"/>
      <c r="D345" s="561"/>
      <c r="E345" s="561"/>
      <c r="F345" s="561"/>
      <c r="G345" s="561"/>
      <c r="H345" s="561"/>
      <c r="I345" s="561"/>
      <c r="J345" s="561"/>
      <c r="K345" s="561"/>
      <c r="L345" s="561"/>
      <c r="M345" s="561"/>
      <c r="N345" s="561"/>
      <c r="O345" s="561"/>
      <c r="P345" s="561"/>
      <c r="Q345" s="561"/>
      <c r="R345" s="561"/>
      <c r="S345" s="561"/>
      <c r="T345" s="561"/>
      <c r="U345" s="561"/>
      <c r="V345" s="561"/>
      <c r="W345" s="561"/>
      <c r="X345" s="561"/>
      <c r="Y345" s="561"/>
      <c r="Z345" s="561"/>
      <c r="AA345" s="561"/>
      <c r="AB345" s="561"/>
      <c r="AC345" s="561"/>
      <c r="AD345" s="561"/>
      <c r="AE345" s="561"/>
      <c r="AF345" s="561"/>
      <c r="AG345" s="561"/>
      <c r="AH345" s="561"/>
      <c r="AI345" s="561"/>
      <c r="AJ345" s="561"/>
      <c r="AK345" s="561"/>
      <c r="AL345" s="561"/>
    </row>
    <row r="346" spans="1:38" ht="40.15" hidden="1" customHeight="1" outlineLevel="1" collapsed="1">
      <c r="A346" s="561"/>
      <c r="B346" s="563"/>
      <c r="C346" s="563"/>
      <c r="D346" s="561"/>
      <c r="E346" s="561"/>
      <c r="F346" s="561"/>
      <c r="G346" s="561"/>
      <c r="H346" s="561"/>
      <c r="I346" s="561"/>
      <c r="J346" s="561"/>
      <c r="K346" s="561"/>
      <c r="L346" s="561"/>
      <c r="M346" s="561"/>
      <c r="N346" s="561"/>
      <c r="O346" s="561"/>
      <c r="P346" s="561"/>
      <c r="Q346" s="561"/>
      <c r="R346" s="561"/>
      <c r="S346" s="561"/>
      <c r="T346" s="561"/>
      <c r="U346" s="561"/>
      <c r="V346" s="561"/>
      <c r="W346" s="561"/>
      <c r="X346" s="561"/>
      <c r="Y346" s="561"/>
      <c r="Z346" s="561"/>
      <c r="AA346" s="561"/>
      <c r="AB346" s="561"/>
      <c r="AC346" s="561"/>
      <c r="AD346" s="561"/>
      <c r="AE346" s="561"/>
      <c r="AF346" s="561"/>
      <c r="AG346" s="561"/>
      <c r="AH346" s="561"/>
      <c r="AI346" s="561"/>
      <c r="AJ346" s="561"/>
      <c r="AK346" s="561"/>
      <c r="AL346" s="561"/>
    </row>
    <row r="347" spans="1:38" ht="40.15" hidden="1" customHeight="1" outlineLevel="1" collapsed="1">
      <c r="A347" s="561"/>
      <c r="B347" s="563"/>
      <c r="C347" s="563"/>
      <c r="D347" s="561"/>
      <c r="E347" s="561"/>
      <c r="F347" s="561"/>
      <c r="G347" s="561"/>
      <c r="H347" s="561"/>
      <c r="I347" s="561"/>
      <c r="J347" s="561"/>
      <c r="K347" s="561"/>
      <c r="L347" s="561"/>
      <c r="M347" s="561"/>
      <c r="N347" s="561"/>
      <c r="O347" s="561"/>
      <c r="P347" s="561"/>
      <c r="Q347" s="561"/>
      <c r="R347" s="561"/>
      <c r="S347" s="561"/>
      <c r="T347" s="561"/>
      <c r="U347" s="561"/>
      <c r="V347" s="561"/>
      <c r="W347" s="561"/>
      <c r="X347" s="561"/>
      <c r="Y347" s="561"/>
      <c r="Z347" s="561"/>
      <c r="AA347" s="561"/>
      <c r="AB347" s="561"/>
      <c r="AC347" s="561"/>
      <c r="AD347" s="561"/>
      <c r="AE347" s="561"/>
      <c r="AF347" s="561"/>
      <c r="AG347" s="561"/>
      <c r="AH347" s="561"/>
      <c r="AI347" s="561"/>
      <c r="AJ347" s="561"/>
      <c r="AK347" s="561"/>
      <c r="AL347" s="561"/>
    </row>
    <row r="348" spans="1:38" ht="40.15" hidden="1" customHeight="1" outlineLevel="1" collapsed="1">
      <c r="A348" s="561"/>
      <c r="B348" s="563"/>
      <c r="C348" s="563"/>
      <c r="D348" s="561"/>
      <c r="E348" s="561"/>
      <c r="F348" s="561"/>
      <c r="G348" s="561"/>
      <c r="H348" s="561"/>
      <c r="I348" s="561"/>
      <c r="J348" s="561"/>
      <c r="K348" s="561"/>
      <c r="L348" s="561"/>
      <c r="M348" s="561"/>
      <c r="N348" s="561"/>
      <c r="O348" s="561"/>
      <c r="P348" s="561"/>
      <c r="Q348" s="561"/>
      <c r="R348" s="561"/>
      <c r="S348" s="561"/>
      <c r="T348" s="561"/>
      <c r="U348" s="561"/>
      <c r="V348" s="561"/>
      <c r="W348" s="561"/>
      <c r="X348" s="561"/>
      <c r="Y348" s="561"/>
      <c r="Z348" s="561"/>
      <c r="AA348" s="561"/>
      <c r="AB348" s="561"/>
      <c r="AC348" s="561"/>
      <c r="AD348" s="561"/>
      <c r="AE348" s="561"/>
      <c r="AF348" s="561"/>
      <c r="AG348" s="561"/>
      <c r="AH348" s="561"/>
      <c r="AI348" s="561"/>
      <c r="AJ348" s="561"/>
      <c r="AK348" s="561"/>
      <c r="AL348" s="561"/>
    </row>
    <row r="349" spans="1:38" ht="40.15" hidden="1" customHeight="1" outlineLevel="1" collapsed="1">
      <c r="A349" s="561"/>
      <c r="B349" s="563"/>
      <c r="C349" s="563"/>
      <c r="D349" s="561"/>
      <c r="E349" s="561"/>
      <c r="F349" s="561"/>
      <c r="G349" s="561"/>
      <c r="H349" s="561"/>
      <c r="I349" s="561"/>
      <c r="J349" s="561"/>
      <c r="K349" s="561"/>
      <c r="L349" s="561"/>
      <c r="M349" s="561"/>
      <c r="N349" s="561"/>
      <c r="O349" s="561"/>
      <c r="P349" s="561"/>
      <c r="Q349" s="561"/>
      <c r="R349" s="561"/>
      <c r="S349" s="561"/>
      <c r="T349" s="561"/>
      <c r="U349" s="561"/>
      <c r="V349" s="561"/>
      <c r="W349" s="561"/>
      <c r="X349" s="561"/>
      <c r="Y349" s="561"/>
      <c r="Z349" s="561"/>
      <c r="AA349" s="561"/>
      <c r="AB349" s="561"/>
      <c r="AC349" s="561"/>
      <c r="AD349" s="561"/>
      <c r="AE349" s="561"/>
      <c r="AF349" s="561"/>
      <c r="AG349" s="561"/>
      <c r="AH349" s="561"/>
      <c r="AI349" s="561"/>
      <c r="AJ349" s="561"/>
      <c r="AK349" s="561"/>
      <c r="AL349" s="561"/>
    </row>
    <row r="350" spans="1:38" ht="40.15" hidden="1" customHeight="1" outlineLevel="1" collapsed="1">
      <c r="A350" s="561"/>
      <c r="B350" s="563"/>
      <c r="C350" s="563"/>
      <c r="D350" s="561"/>
      <c r="E350" s="561"/>
      <c r="F350" s="561"/>
      <c r="G350" s="561"/>
      <c r="H350" s="561"/>
      <c r="I350" s="561"/>
      <c r="J350" s="561"/>
      <c r="K350" s="561"/>
      <c r="L350" s="561"/>
      <c r="M350" s="561"/>
      <c r="N350" s="561"/>
      <c r="O350" s="561"/>
      <c r="P350" s="561"/>
      <c r="Q350" s="561"/>
      <c r="R350" s="561"/>
      <c r="S350" s="561"/>
      <c r="T350" s="561"/>
      <c r="U350" s="561"/>
      <c r="V350" s="561"/>
      <c r="W350" s="561"/>
      <c r="X350" s="561"/>
      <c r="Y350" s="561"/>
      <c r="Z350" s="561"/>
      <c r="AA350" s="561"/>
      <c r="AB350" s="561"/>
      <c r="AC350" s="561"/>
      <c r="AD350" s="561"/>
      <c r="AE350" s="561"/>
      <c r="AF350" s="561"/>
      <c r="AG350" s="561"/>
      <c r="AH350" s="561"/>
      <c r="AI350" s="561"/>
      <c r="AJ350" s="561"/>
      <c r="AK350" s="561"/>
      <c r="AL350" s="561"/>
    </row>
    <row r="351" spans="1:38" ht="40.15" hidden="1" customHeight="1" outlineLevel="1" collapsed="1">
      <c r="A351" s="561"/>
      <c r="B351" s="563"/>
      <c r="C351" s="563"/>
      <c r="D351" s="561"/>
      <c r="E351" s="561"/>
      <c r="F351" s="561"/>
      <c r="G351" s="561"/>
      <c r="H351" s="561"/>
      <c r="I351" s="561"/>
      <c r="J351" s="561"/>
      <c r="K351" s="561"/>
      <c r="L351" s="561"/>
      <c r="M351" s="561"/>
      <c r="N351" s="561"/>
      <c r="O351" s="561"/>
      <c r="P351" s="561"/>
      <c r="Q351" s="561"/>
      <c r="R351" s="561"/>
      <c r="S351" s="561"/>
      <c r="T351" s="561"/>
      <c r="U351" s="561"/>
      <c r="V351" s="561"/>
      <c r="W351" s="561"/>
      <c r="X351" s="561"/>
      <c r="Y351" s="561"/>
      <c r="Z351" s="561"/>
      <c r="AA351" s="561"/>
      <c r="AB351" s="561"/>
      <c r="AC351" s="561"/>
      <c r="AD351" s="561"/>
      <c r="AE351" s="561"/>
      <c r="AF351" s="561"/>
      <c r="AG351" s="561"/>
      <c r="AH351" s="561"/>
      <c r="AI351" s="561"/>
      <c r="AJ351" s="561"/>
      <c r="AK351" s="561"/>
      <c r="AL351" s="561"/>
    </row>
    <row r="352" spans="1:38" ht="40.15" hidden="1" customHeight="1" outlineLevel="1" collapsed="1">
      <c r="A352" s="561"/>
      <c r="B352" s="563"/>
      <c r="C352" s="563"/>
      <c r="D352" s="561"/>
      <c r="E352" s="561"/>
      <c r="F352" s="561"/>
      <c r="G352" s="561"/>
      <c r="H352" s="561"/>
      <c r="I352" s="561"/>
      <c r="J352" s="561"/>
      <c r="K352" s="561"/>
      <c r="L352" s="561"/>
      <c r="M352" s="561"/>
      <c r="N352" s="561"/>
      <c r="O352" s="561"/>
      <c r="P352" s="561"/>
      <c r="Q352" s="561"/>
      <c r="R352" s="561"/>
      <c r="S352" s="561"/>
      <c r="T352" s="561"/>
      <c r="U352" s="561"/>
      <c r="V352" s="561"/>
      <c r="W352" s="561"/>
      <c r="X352" s="561"/>
      <c r="Y352" s="561"/>
      <c r="Z352" s="561"/>
      <c r="AA352" s="561"/>
      <c r="AB352" s="561"/>
      <c r="AC352" s="561"/>
      <c r="AD352" s="561"/>
      <c r="AE352" s="561"/>
      <c r="AF352" s="561"/>
      <c r="AG352" s="561"/>
      <c r="AH352" s="561"/>
      <c r="AI352" s="561"/>
      <c r="AJ352" s="561"/>
      <c r="AK352" s="561"/>
      <c r="AL352" s="561"/>
    </row>
    <row r="353" spans="1:38" ht="40.15" hidden="1" customHeight="1" outlineLevel="1" collapsed="1">
      <c r="A353" s="561"/>
      <c r="B353" s="563"/>
      <c r="C353" s="563"/>
      <c r="D353" s="561"/>
      <c r="E353" s="561"/>
      <c r="F353" s="561"/>
      <c r="G353" s="561"/>
      <c r="H353" s="561"/>
      <c r="I353" s="561"/>
      <c r="J353" s="561"/>
      <c r="K353" s="561"/>
      <c r="L353" s="561"/>
      <c r="M353" s="561"/>
      <c r="N353" s="561"/>
      <c r="O353" s="561"/>
      <c r="P353" s="561"/>
      <c r="Q353" s="561"/>
      <c r="R353" s="561"/>
      <c r="S353" s="561"/>
      <c r="T353" s="561"/>
      <c r="U353" s="561"/>
      <c r="V353" s="561"/>
      <c r="W353" s="561"/>
      <c r="X353" s="561"/>
      <c r="Y353" s="561"/>
      <c r="Z353" s="561"/>
      <c r="AA353" s="561"/>
      <c r="AB353" s="561"/>
      <c r="AC353" s="561"/>
      <c r="AD353" s="561"/>
      <c r="AE353" s="561"/>
      <c r="AF353" s="561"/>
      <c r="AG353" s="561"/>
      <c r="AH353" s="561"/>
      <c r="AI353" s="561"/>
      <c r="AJ353" s="561"/>
      <c r="AK353" s="561"/>
      <c r="AL353" s="561"/>
    </row>
    <row r="354" spans="1:38" ht="40.15" hidden="1" customHeight="1" outlineLevel="1" collapsed="1">
      <c r="A354" s="561"/>
      <c r="B354" s="563"/>
      <c r="C354" s="563"/>
      <c r="D354" s="561"/>
      <c r="E354" s="561"/>
      <c r="F354" s="561"/>
      <c r="G354" s="561"/>
      <c r="H354" s="561"/>
      <c r="I354" s="561"/>
      <c r="J354" s="561"/>
      <c r="K354" s="561"/>
      <c r="L354" s="561"/>
      <c r="M354" s="561"/>
      <c r="N354" s="561"/>
      <c r="O354" s="561"/>
      <c r="P354" s="561"/>
      <c r="Q354" s="561"/>
      <c r="R354" s="561"/>
      <c r="S354" s="561"/>
      <c r="T354" s="561"/>
      <c r="U354" s="561"/>
      <c r="V354" s="561"/>
      <c r="W354" s="561"/>
      <c r="X354" s="561"/>
      <c r="Y354" s="561"/>
      <c r="Z354" s="561"/>
      <c r="AA354" s="561"/>
      <c r="AB354" s="561"/>
      <c r="AC354" s="561"/>
      <c r="AD354" s="561"/>
      <c r="AE354" s="561"/>
      <c r="AF354" s="561"/>
      <c r="AG354" s="561"/>
      <c r="AH354" s="561"/>
      <c r="AI354" s="561"/>
      <c r="AJ354" s="561"/>
      <c r="AK354" s="561"/>
      <c r="AL354" s="561"/>
    </row>
    <row r="355" spans="1:38" ht="40.15" hidden="1" customHeight="1" outlineLevel="1" collapsed="1">
      <c r="A355" s="561"/>
      <c r="B355" s="563"/>
      <c r="C355" s="563"/>
      <c r="D355" s="561"/>
      <c r="E355" s="561"/>
      <c r="F355" s="561"/>
      <c r="G355" s="561"/>
      <c r="H355" s="561"/>
      <c r="I355" s="561"/>
      <c r="J355" s="561"/>
      <c r="K355" s="561"/>
      <c r="L355" s="561"/>
      <c r="M355" s="561"/>
      <c r="N355" s="561"/>
      <c r="O355" s="561"/>
      <c r="P355" s="561"/>
      <c r="Q355" s="561"/>
      <c r="R355" s="561"/>
      <c r="S355" s="561"/>
      <c r="T355" s="561"/>
      <c r="U355" s="561"/>
      <c r="V355" s="561"/>
      <c r="W355" s="561"/>
      <c r="X355" s="561"/>
      <c r="Y355" s="561"/>
      <c r="Z355" s="561"/>
      <c r="AA355" s="561"/>
      <c r="AB355" s="561"/>
      <c r="AC355" s="561"/>
      <c r="AD355" s="561"/>
      <c r="AE355" s="561"/>
      <c r="AF355" s="561"/>
      <c r="AG355" s="561"/>
      <c r="AH355" s="561"/>
      <c r="AI355" s="561"/>
      <c r="AJ355" s="561"/>
      <c r="AK355" s="561"/>
      <c r="AL355" s="561"/>
    </row>
    <row r="356" spans="1:38" ht="40.15" hidden="1" customHeight="1" outlineLevel="1" collapsed="1">
      <c r="A356" s="561"/>
      <c r="B356" s="563"/>
      <c r="C356" s="563"/>
      <c r="D356" s="561"/>
      <c r="E356" s="561"/>
      <c r="F356" s="561"/>
      <c r="G356" s="561"/>
      <c r="H356" s="561"/>
      <c r="I356" s="561"/>
      <c r="J356" s="561"/>
      <c r="K356" s="561"/>
      <c r="L356" s="561"/>
      <c r="M356" s="561"/>
      <c r="N356" s="561"/>
      <c r="O356" s="561"/>
      <c r="P356" s="561"/>
      <c r="Q356" s="561"/>
      <c r="R356" s="561"/>
      <c r="S356" s="561"/>
      <c r="T356" s="561"/>
      <c r="U356" s="561"/>
      <c r="V356" s="561"/>
      <c r="W356" s="561"/>
      <c r="X356" s="561"/>
      <c r="Y356" s="561"/>
      <c r="Z356" s="561"/>
      <c r="AA356" s="561"/>
      <c r="AB356" s="561"/>
      <c r="AC356" s="561"/>
      <c r="AD356" s="561"/>
      <c r="AE356" s="561"/>
      <c r="AF356" s="561"/>
      <c r="AG356" s="561"/>
      <c r="AH356" s="561"/>
      <c r="AI356" s="561"/>
      <c r="AJ356" s="561"/>
      <c r="AK356" s="561"/>
      <c r="AL356" s="561"/>
    </row>
    <row r="357" spans="1:38" ht="40.15" hidden="1" customHeight="1" outlineLevel="1" collapsed="1">
      <c r="A357" s="561"/>
      <c r="B357" s="563"/>
      <c r="C357" s="563"/>
      <c r="D357" s="561"/>
      <c r="E357" s="561"/>
      <c r="F357" s="561"/>
      <c r="G357" s="561"/>
      <c r="H357" s="561"/>
      <c r="I357" s="561"/>
      <c r="J357" s="561"/>
      <c r="K357" s="561"/>
      <c r="L357" s="561"/>
      <c r="M357" s="561"/>
      <c r="N357" s="561"/>
      <c r="O357" s="561"/>
      <c r="P357" s="561"/>
      <c r="Q357" s="561"/>
      <c r="R357" s="561"/>
      <c r="S357" s="561"/>
      <c r="T357" s="561"/>
      <c r="U357" s="561"/>
      <c r="V357" s="561"/>
      <c r="W357" s="561"/>
      <c r="X357" s="561"/>
      <c r="Y357" s="561"/>
      <c r="Z357" s="561"/>
      <c r="AA357" s="561"/>
      <c r="AB357" s="561"/>
      <c r="AC357" s="561"/>
      <c r="AD357" s="561"/>
      <c r="AE357" s="561"/>
      <c r="AF357" s="561"/>
      <c r="AG357" s="561"/>
      <c r="AH357" s="561"/>
      <c r="AI357" s="561"/>
      <c r="AJ357" s="561"/>
      <c r="AK357" s="561"/>
      <c r="AL357" s="561"/>
    </row>
    <row r="358" spans="1:38" ht="40.15" hidden="1" customHeight="1" outlineLevel="1" collapsed="1">
      <c r="A358" s="561"/>
      <c r="B358" s="563"/>
      <c r="C358" s="563"/>
      <c r="D358" s="561"/>
      <c r="E358" s="561"/>
      <c r="F358" s="561"/>
      <c r="G358" s="561"/>
      <c r="H358" s="561"/>
      <c r="I358" s="561"/>
      <c r="J358" s="561"/>
      <c r="K358" s="561"/>
      <c r="L358" s="561"/>
      <c r="M358" s="561"/>
      <c r="N358" s="561"/>
      <c r="O358" s="561"/>
      <c r="P358" s="561"/>
      <c r="Q358" s="561"/>
      <c r="R358" s="561"/>
      <c r="S358" s="561"/>
      <c r="T358" s="561"/>
      <c r="U358" s="561"/>
      <c r="V358" s="561"/>
      <c r="W358" s="561"/>
      <c r="X358" s="561"/>
      <c r="Y358" s="561"/>
      <c r="Z358" s="561"/>
      <c r="AA358" s="561"/>
      <c r="AB358" s="561"/>
      <c r="AC358" s="561"/>
      <c r="AD358" s="561"/>
      <c r="AE358" s="561"/>
      <c r="AF358" s="561"/>
      <c r="AG358" s="561"/>
      <c r="AH358" s="561"/>
      <c r="AI358" s="561"/>
      <c r="AJ358" s="561"/>
      <c r="AK358" s="561"/>
      <c r="AL358" s="561"/>
    </row>
    <row r="359" spans="1:38" ht="40.15" hidden="1" customHeight="1" outlineLevel="1" collapsed="1">
      <c r="A359" s="561"/>
      <c r="B359" s="563"/>
      <c r="C359" s="563"/>
      <c r="D359" s="561"/>
      <c r="E359" s="561"/>
      <c r="F359" s="561"/>
      <c r="G359" s="561"/>
      <c r="H359" s="561"/>
      <c r="I359" s="561"/>
      <c r="J359" s="561"/>
      <c r="K359" s="561"/>
      <c r="L359" s="561"/>
      <c r="M359" s="561"/>
      <c r="N359" s="561"/>
      <c r="O359" s="561"/>
      <c r="P359" s="561"/>
      <c r="Q359" s="561"/>
      <c r="R359" s="561"/>
      <c r="S359" s="561"/>
      <c r="T359" s="561"/>
      <c r="U359" s="561"/>
      <c r="V359" s="561"/>
      <c r="W359" s="561"/>
      <c r="X359" s="561"/>
      <c r="Y359" s="561"/>
      <c r="Z359" s="561"/>
      <c r="AA359" s="561"/>
      <c r="AB359" s="561"/>
      <c r="AC359" s="561"/>
      <c r="AD359" s="561"/>
      <c r="AE359" s="561"/>
      <c r="AF359" s="561"/>
      <c r="AG359" s="561"/>
      <c r="AH359" s="561"/>
      <c r="AI359" s="561"/>
      <c r="AJ359" s="561"/>
      <c r="AK359" s="561"/>
      <c r="AL359" s="561"/>
    </row>
    <row r="360" spans="1:38" ht="40.15" hidden="1" customHeight="1" outlineLevel="1" collapsed="1">
      <c r="A360" s="561"/>
      <c r="B360" s="563"/>
      <c r="C360" s="563"/>
      <c r="D360" s="561"/>
      <c r="E360" s="561"/>
      <c r="F360" s="561"/>
      <c r="G360" s="561"/>
      <c r="H360" s="561"/>
      <c r="I360" s="561"/>
      <c r="J360" s="561"/>
      <c r="K360" s="561"/>
      <c r="L360" s="561"/>
      <c r="M360" s="561"/>
      <c r="N360" s="561"/>
      <c r="O360" s="561"/>
      <c r="P360" s="561"/>
      <c r="Q360" s="561"/>
      <c r="R360" s="561"/>
      <c r="S360" s="561"/>
      <c r="T360" s="561"/>
      <c r="U360" s="561"/>
      <c r="V360" s="561"/>
      <c r="W360" s="561"/>
      <c r="X360" s="561"/>
      <c r="Y360" s="561"/>
      <c r="Z360" s="561"/>
      <c r="AA360" s="561"/>
      <c r="AB360" s="561"/>
      <c r="AC360" s="561"/>
      <c r="AD360" s="561"/>
      <c r="AE360" s="561"/>
      <c r="AF360" s="561"/>
      <c r="AG360" s="561"/>
      <c r="AH360" s="561"/>
      <c r="AI360" s="561"/>
      <c r="AJ360" s="561"/>
      <c r="AK360" s="561"/>
      <c r="AL360" s="561"/>
    </row>
    <row r="361" spans="1:38" ht="40.15" hidden="1" customHeight="1" outlineLevel="1" collapsed="1">
      <c r="A361" s="561"/>
      <c r="B361" s="563"/>
      <c r="C361" s="563"/>
      <c r="D361" s="561"/>
      <c r="E361" s="561"/>
      <c r="F361" s="561"/>
      <c r="G361" s="561"/>
      <c r="H361" s="561"/>
      <c r="I361" s="561"/>
      <c r="J361" s="561"/>
      <c r="K361" s="561"/>
      <c r="L361" s="561"/>
      <c r="M361" s="561"/>
      <c r="N361" s="561"/>
      <c r="O361" s="561"/>
      <c r="P361" s="561"/>
      <c r="Q361" s="561"/>
      <c r="R361" s="561"/>
      <c r="S361" s="561"/>
      <c r="T361" s="561"/>
      <c r="U361" s="561"/>
      <c r="V361" s="561"/>
      <c r="W361" s="561"/>
      <c r="X361" s="561"/>
      <c r="Y361" s="561"/>
      <c r="Z361" s="561"/>
      <c r="AA361" s="561"/>
      <c r="AB361" s="561"/>
      <c r="AC361" s="561"/>
      <c r="AD361" s="561"/>
      <c r="AE361" s="561"/>
      <c r="AF361" s="561"/>
      <c r="AG361" s="561"/>
      <c r="AH361" s="561"/>
      <c r="AI361" s="561"/>
      <c r="AJ361" s="561"/>
      <c r="AK361" s="561"/>
      <c r="AL361" s="561"/>
    </row>
    <row r="362" spans="1:38" ht="40.15" hidden="1" customHeight="1" outlineLevel="1" collapsed="1">
      <c r="A362" s="561"/>
      <c r="B362" s="563"/>
      <c r="C362" s="563"/>
      <c r="D362" s="561"/>
      <c r="E362" s="561"/>
      <c r="F362" s="561"/>
      <c r="G362" s="561"/>
      <c r="H362" s="561"/>
      <c r="I362" s="561"/>
      <c r="J362" s="561"/>
      <c r="K362" s="561"/>
      <c r="L362" s="561"/>
      <c r="M362" s="561"/>
      <c r="N362" s="561"/>
      <c r="O362" s="561"/>
      <c r="P362" s="561"/>
      <c r="Q362" s="561"/>
      <c r="R362" s="561"/>
      <c r="S362" s="561"/>
      <c r="T362" s="561"/>
      <c r="U362" s="561"/>
      <c r="V362" s="561"/>
      <c r="W362" s="561"/>
      <c r="X362" s="561"/>
      <c r="Y362" s="561"/>
      <c r="Z362" s="561"/>
      <c r="AA362" s="561"/>
      <c r="AB362" s="561"/>
      <c r="AC362" s="561"/>
      <c r="AD362" s="561"/>
      <c r="AE362" s="561"/>
      <c r="AF362" s="561"/>
      <c r="AG362" s="561"/>
      <c r="AH362" s="561"/>
      <c r="AI362" s="561"/>
      <c r="AJ362" s="561"/>
      <c r="AK362" s="561"/>
      <c r="AL362" s="561"/>
    </row>
    <row r="363" spans="1:38" ht="40.15" hidden="1" customHeight="1" outlineLevel="1" collapsed="1">
      <c r="A363" s="561"/>
      <c r="B363" s="563"/>
      <c r="C363" s="563"/>
      <c r="D363" s="561"/>
      <c r="E363" s="561"/>
      <c r="F363" s="561"/>
      <c r="G363" s="561"/>
      <c r="H363" s="561"/>
      <c r="I363" s="561"/>
      <c r="J363" s="561"/>
      <c r="K363" s="561"/>
      <c r="L363" s="561"/>
      <c r="M363" s="561"/>
      <c r="N363" s="561"/>
      <c r="O363" s="561"/>
      <c r="P363" s="561"/>
      <c r="Q363" s="561"/>
      <c r="R363" s="561"/>
      <c r="S363" s="561"/>
      <c r="T363" s="561"/>
      <c r="U363" s="561"/>
      <c r="V363" s="561"/>
      <c r="W363" s="561"/>
      <c r="X363" s="561"/>
      <c r="Y363" s="561"/>
      <c r="Z363" s="561"/>
      <c r="AA363" s="561"/>
      <c r="AB363" s="561"/>
      <c r="AC363" s="561"/>
      <c r="AD363" s="561"/>
      <c r="AE363" s="561"/>
      <c r="AF363" s="561"/>
      <c r="AG363" s="561"/>
      <c r="AH363" s="561"/>
      <c r="AI363" s="561"/>
      <c r="AJ363" s="561"/>
      <c r="AK363" s="561"/>
      <c r="AL363" s="561"/>
    </row>
    <row r="364" spans="1:38" ht="40.15" hidden="1" customHeight="1" outlineLevel="1" collapsed="1">
      <c r="A364" s="561"/>
      <c r="B364" s="563"/>
      <c r="C364" s="563"/>
      <c r="D364" s="561"/>
      <c r="E364" s="561"/>
      <c r="F364" s="561"/>
      <c r="G364" s="561"/>
      <c r="H364" s="561"/>
      <c r="I364" s="561"/>
      <c r="J364" s="561"/>
      <c r="K364" s="561"/>
      <c r="L364" s="561"/>
      <c r="M364" s="561"/>
      <c r="N364" s="561"/>
      <c r="O364" s="561"/>
      <c r="P364" s="561"/>
      <c r="Q364" s="561"/>
      <c r="R364" s="561"/>
      <c r="S364" s="561"/>
      <c r="T364" s="561"/>
      <c r="U364" s="561"/>
      <c r="V364" s="561"/>
      <c r="W364" s="561"/>
      <c r="X364" s="561"/>
      <c r="Y364" s="561"/>
      <c r="Z364" s="561"/>
      <c r="AA364" s="561"/>
      <c r="AB364" s="561"/>
      <c r="AC364" s="561"/>
      <c r="AD364" s="561"/>
      <c r="AE364" s="561"/>
      <c r="AF364" s="561"/>
      <c r="AG364" s="561"/>
      <c r="AH364" s="561"/>
      <c r="AI364" s="561"/>
      <c r="AJ364" s="561"/>
      <c r="AK364" s="561"/>
      <c r="AL364" s="561"/>
    </row>
    <row r="365" spans="1:38" ht="40.15" hidden="1" customHeight="1" outlineLevel="1" collapsed="1">
      <c r="A365" s="561"/>
      <c r="B365" s="563"/>
      <c r="C365" s="563"/>
      <c r="D365" s="561"/>
      <c r="E365" s="561"/>
      <c r="F365" s="561"/>
      <c r="G365" s="561"/>
      <c r="H365" s="561"/>
      <c r="I365" s="561"/>
      <c r="J365" s="561"/>
      <c r="K365" s="561"/>
      <c r="L365" s="561"/>
      <c r="M365" s="561"/>
      <c r="N365" s="561"/>
      <c r="O365" s="561"/>
      <c r="P365" s="561"/>
      <c r="Q365" s="561"/>
      <c r="R365" s="561"/>
      <c r="S365" s="561"/>
      <c r="T365" s="561"/>
      <c r="U365" s="561"/>
      <c r="V365" s="561"/>
      <c r="W365" s="561"/>
      <c r="X365" s="561"/>
      <c r="Y365" s="561"/>
      <c r="Z365" s="561"/>
      <c r="AA365" s="561"/>
      <c r="AB365" s="561"/>
      <c r="AC365" s="561"/>
      <c r="AD365" s="561"/>
      <c r="AE365" s="561"/>
      <c r="AF365" s="561"/>
      <c r="AG365" s="561"/>
      <c r="AH365" s="561"/>
      <c r="AI365" s="561"/>
      <c r="AJ365" s="561"/>
      <c r="AK365" s="561"/>
      <c r="AL365" s="561"/>
    </row>
    <row r="366" spans="1:38" ht="40.15" hidden="1" customHeight="1" outlineLevel="1" collapsed="1">
      <c r="A366" s="561"/>
      <c r="B366" s="563"/>
      <c r="C366" s="563"/>
      <c r="D366" s="561"/>
      <c r="E366" s="561"/>
      <c r="F366" s="561"/>
      <c r="G366" s="561"/>
      <c r="H366" s="561"/>
      <c r="I366" s="561"/>
      <c r="J366" s="561"/>
      <c r="K366" s="561"/>
      <c r="L366" s="561"/>
      <c r="M366" s="561"/>
      <c r="N366" s="561"/>
      <c r="O366" s="561"/>
      <c r="P366" s="561"/>
      <c r="Q366" s="561"/>
      <c r="R366" s="561"/>
      <c r="S366" s="561"/>
      <c r="T366" s="561"/>
      <c r="U366" s="561"/>
      <c r="V366" s="561"/>
      <c r="W366" s="561"/>
      <c r="X366" s="561"/>
      <c r="Y366" s="561"/>
      <c r="Z366" s="561"/>
      <c r="AA366" s="561"/>
      <c r="AB366" s="561"/>
      <c r="AC366" s="561"/>
      <c r="AD366" s="561"/>
      <c r="AE366" s="561"/>
      <c r="AF366" s="561"/>
      <c r="AG366" s="561"/>
      <c r="AH366" s="561"/>
      <c r="AI366" s="561"/>
      <c r="AJ366" s="561"/>
      <c r="AK366" s="561"/>
      <c r="AL366" s="561"/>
    </row>
    <row r="367" spans="1:38" ht="40.15" hidden="1" customHeight="1" outlineLevel="1" collapsed="1">
      <c r="A367" s="561"/>
      <c r="B367" s="563"/>
      <c r="C367" s="563"/>
      <c r="D367" s="561"/>
      <c r="E367" s="561"/>
      <c r="F367" s="561"/>
      <c r="G367" s="561"/>
      <c r="H367" s="561"/>
      <c r="I367" s="561"/>
      <c r="J367" s="561"/>
      <c r="K367" s="561"/>
      <c r="L367" s="561"/>
      <c r="M367" s="561"/>
      <c r="N367" s="561"/>
      <c r="O367" s="561"/>
      <c r="P367" s="561"/>
      <c r="Q367" s="561"/>
      <c r="R367" s="561"/>
      <c r="S367" s="561"/>
      <c r="T367" s="561"/>
      <c r="U367" s="561"/>
      <c r="V367" s="561"/>
      <c r="W367" s="561"/>
      <c r="X367" s="561"/>
      <c r="Y367" s="561"/>
      <c r="Z367" s="561"/>
      <c r="AA367" s="561"/>
      <c r="AB367" s="561"/>
      <c r="AC367" s="561"/>
      <c r="AD367" s="561"/>
      <c r="AE367" s="561"/>
      <c r="AF367" s="561"/>
      <c r="AG367" s="561"/>
      <c r="AH367" s="561"/>
      <c r="AI367" s="561"/>
      <c r="AJ367" s="561"/>
      <c r="AK367" s="561"/>
      <c r="AL367" s="561"/>
    </row>
    <row r="368" spans="1:38" ht="40.15" hidden="1" customHeight="1" outlineLevel="1" collapsed="1">
      <c r="A368" s="561"/>
      <c r="B368" s="563"/>
      <c r="C368" s="563"/>
      <c r="D368" s="561"/>
      <c r="E368" s="561"/>
      <c r="F368" s="561"/>
      <c r="G368" s="561"/>
      <c r="H368" s="561"/>
      <c r="I368" s="561"/>
      <c r="J368" s="561"/>
      <c r="K368" s="561"/>
      <c r="L368" s="561"/>
      <c r="M368" s="561"/>
      <c r="N368" s="561"/>
      <c r="O368" s="561"/>
      <c r="P368" s="561"/>
      <c r="Q368" s="561"/>
      <c r="R368" s="561"/>
      <c r="S368" s="561"/>
      <c r="T368" s="561"/>
      <c r="U368" s="561"/>
      <c r="V368" s="561"/>
      <c r="W368" s="561"/>
      <c r="X368" s="561"/>
      <c r="Y368" s="561"/>
      <c r="Z368" s="561"/>
      <c r="AA368" s="561"/>
      <c r="AB368" s="561"/>
      <c r="AC368" s="561"/>
      <c r="AD368" s="561"/>
      <c r="AE368" s="561"/>
      <c r="AF368" s="561"/>
      <c r="AG368" s="561"/>
      <c r="AH368" s="561"/>
      <c r="AI368" s="561"/>
      <c r="AJ368" s="561"/>
      <c r="AK368" s="561"/>
      <c r="AL368" s="561"/>
    </row>
    <row r="369" spans="1:38" ht="40.15" hidden="1" customHeight="1" outlineLevel="1" collapsed="1">
      <c r="A369" s="561"/>
      <c r="B369" s="563"/>
      <c r="C369" s="563"/>
      <c r="D369" s="561"/>
      <c r="E369" s="561"/>
      <c r="F369" s="561"/>
      <c r="G369" s="561"/>
      <c r="H369" s="561"/>
      <c r="I369" s="561"/>
      <c r="J369" s="561"/>
      <c r="K369" s="561"/>
      <c r="L369" s="561"/>
      <c r="M369" s="561"/>
      <c r="N369" s="561"/>
      <c r="O369" s="561"/>
      <c r="P369" s="561"/>
      <c r="Q369" s="561"/>
      <c r="R369" s="561"/>
      <c r="S369" s="561"/>
      <c r="T369" s="561"/>
      <c r="U369" s="561"/>
      <c r="V369" s="561"/>
      <c r="W369" s="561"/>
      <c r="X369" s="561"/>
      <c r="Y369" s="561"/>
      <c r="Z369" s="561"/>
      <c r="AA369" s="561"/>
      <c r="AB369" s="561"/>
      <c r="AC369" s="561"/>
      <c r="AD369" s="561"/>
      <c r="AE369" s="561"/>
      <c r="AF369" s="561"/>
      <c r="AG369" s="561"/>
      <c r="AH369" s="561"/>
      <c r="AI369" s="561"/>
      <c r="AJ369" s="561"/>
      <c r="AK369" s="561"/>
      <c r="AL369" s="561"/>
    </row>
    <row r="370" spans="1:38" ht="40.15" hidden="1" customHeight="1" outlineLevel="1" collapsed="1">
      <c r="A370" s="561"/>
      <c r="B370" s="563"/>
      <c r="C370" s="563"/>
      <c r="D370" s="561"/>
      <c r="E370" s="561"/>
      <c r="F370" s="561"/>
      <c r="G370" s="561"/>
      <c r="H370" s="561"/>
      <c r="I370" s="561"/>
      <c r="J370" s="561"/>
      <c r="K370" s="561"/>
      <c r="L370" s="561"/>
      <c r="M370" s="561"/>
      <c r="N370" s="561"/>
      <c r="O370" s="561"/>
      <c r="P370" s="561"/>
      <c r="Q370" s="561"/>
      <c r="R370" s="561"/>
      <c r="S370" s="561"/>
      <c r="T370" s="561"/>
      <c r="U370" s="561"/>
      <c r="V370" s="561"/>
      <c r="W370" s="561"/>
      <c r="X370" s="561"/>
      <c r="Y370" s="561"/>
      <c r="Z370" s="561"/>
      <c r="AA370" s="561"/>
      <c r="AB370" s="561"/>
      <c r="AC370" s="561"/>
      <c r="AD370" s="561"/>
      <c r="AE370" s="561"/>
      <c r="AF370" s="561"/>
      <c r="AG370" s="561"/>
      <c r="AH370" s="561"/>
      <c r="AI370" s="561"/>
      <c r="AJ370" s="561"/>
      <c r="AK370" s="561"/>
      <c r="AL370" s="561"/>
    </row>
    <row r="371" spans="1:38" ht="40.15" hidden="1" customHeight="1" outlineLevel="1" collapsed="1">
      <c r="A371" s="561"/>
      <c r="B371" s="563"/>
      <c r="C371" s="563"/>
      <c r="D371" s="561"/>
      <c r="E371" s="561"/>
      <c r="F371" s="561"/>
      <c r="G371" s="561"/>
      <c r="H371" s="561"/>
      <c r="I371" s="561"/>
      <c r="J371" s="561"/>
      <c r="K371" s="561"/>
      <c r="L371" s="561"/>
      <c r="M371" s="561"/>
      <c r="N371" s="561"/>
      <c r="O371" s="561"/>
      <c r="P371" s="561"/>
      <c r="Q371" s="561"/>
      <c r="R371" s="561"/>
      <c r="S371" s="561"/>
      <c r="T371" s="561"/>
      <c r="U371" s="561"/>
      <c r="V371" s="561"/>
      <c r="W371" s="561"/>
      <c r="X371" s="561"/>
      <c r="Y371" s="561"/>
      <c r="Z371" s="561"/>
      <c r="AA371" s="561"/>
      <c r="AB371" s="561"/>
      <c r="AC371" s="561"/>
      <c r="AD371" s="561"/>
      <c r="AE371" s="561"/>
      <c r="AF371" s="561"/>
      <c r="AG371" s="561"/>
      <c r="AH371" s="561"/>
      <c r="AI371" s="561"/>
      <c r="AJ371" s="561"/>
      <c r="AK371" s="561"/>
      <c r="AL371" s="561"/>
    </row>
    <row r="372" spans="1:38" ht="40.15" hidden="1" customHeight="1" outlineLevel="1" collapsed="1">
      <c r="A372" s="561"/>
      <c r="B372" s="563"/>
      <c r="C372" s="563"/>
      <c r="D372" s="561"/>
      <c r="E372" s="561"/>
      <c r="F372" s="561"/>
      <c r="G372" s="561"/>
      <c r="H372" s="561"/>
      <c r="I372" s="561"/>
      <c r="J372" s="561"/>
      <c r="K372" s="561"/>
      <c r="L372" s="561"/>
      <c r="M372" s="561"/>
      <c r="N372" s="561"/>
      <c r="O372" s="561"/>
      <c r="P372" s="561"/>
      <c r="Q372" s="561"/>
      <c r="R372" s="561"/>
      <c r="S372" s="561"/>
      <c r="T372" s="561"/>
      <c r="U372" s="561"/>
      <c r="V372" s="561"/>
      <c r="W372" s="561"/>
      <c r="X372" s="561"/>
      <c r="Y372" s="561"/>
      <c r="Z372" s="561"/>
      <c r="AA372" s="561"/>
      <c r="AB372" s="561"/>
      <c r="AC372" s="561"/>
      <c r="AD372" s="561"/>
      <c r="AE372" s="561"/>
      <c r="AF372" s="561"/>
      <c r="AG372" s="561"/>
      <c r="AH372" s="561"/>
      <c r="AI372" s="561"/>
      <c r="AJ372" s="561"/>
      <c r="AK372" s="561"/>
      <c r="AL372" s="561"/>
    </row>
    <row r="373" spans="1:38" ht="40.15" hidden="1" customHeight="1" outlineLevel="1" collapsed="1">
      <c r="A373" s="561"/>
      <c r="B373" s="563"/>
      <c r="C373" s="563"/>
      <c r="D373" s="561"/>
      <c r="E373" s="561"/>
      <c r="F373" s="561"/>
      <c r="G373" s="561"/>
      <c r="H373" s="561"/>
      <c r="I373" s="561"/>
      <c r="J373" s="561"/>
      <c r="K373" s="561"/>
      <c r="L373" s="561"/>
      <c r="M373" s="561"/>
      <c r="N373" s="561"/>
      <c r="O373" s="561"/>
      <c r="P373" s="561"/>
      <c r="Q373" s="561"/>
      <c r="R373" s="561"/>
      <c r="S373" s="561"/>
      <c r="T373" s="561"/>
      <c r="U373" s="561"/>
      <c r="V373" s="561"/>
      <c r="W373" s="561"/>
      <c r="X373" s="561"/>
      <c r="Y373" s="561"/>
      <c r="Z373" s="561"/>
      <c r="AA373" s="561"/>
      <c r="AB373" s="561"/>
      <c r="AC373" s="561"/>
      <c r="AD373" s="561"/>
      <c r="AE373" s="561"/>
      <c r="AF373" s="561"/>
      <c r="AG373" s="561"/>
      <c r="AH373" s="561"/>
      <c r="AI373" s="561"/>
      <c r="AJ373" s="561"/>
      <c r="AK373" s="561"/>
      <c r="AL373" s="561"/>
    </row>
    <row r="374" spans="1:38" ht="40.15" hidden="1" customHeight="1" outlineLevel="1" collapsed="1">
      <c r="A374" s="561"/>
      <c r="B374" s="563"/>
      <c r="C374" s="563"/>
      <c r="D374" s="561"/>
      <c r="E374" s="561"/>
      <c r="F374" s="561"/>
      <c r="G374" s="561"/>
      <c r="H374" s="561"/>
      <c r="I374" s="561"/>
      <c r="J374" s="561"/>
      <c r="K374" s="561"/>
      <c r="L374" s="561"/>
      <c r="M374" s="561"/>
      <c r="N374" s="561"/>
      <c r="O374" s="561"/>
      <c r="P374" s="561"/>
      <c r="Q374" s="561"/>
      <c r="R374" s="561"/>
      <c r="S374" s="561"/>
      <c r="T374" s="561"/>
      <c r="U374" s="561"/>
      <c r="V374" s="561"/>
      <c r="W374" s="561"/>
      <c r="X374" s="561"/>
      <c r="Y374" s="561"/>
      <c r="Z374" s="561"/>
      <c r="AA374" s="561"/>
      <c r="AB374" s="561"/>
      <c r="AC374" s="561"/>
      <c r="AD374" s="561"/>
      <c r="AE374" s="561"/>
      <c r="AF374" s="561"/>
      <c r="AG374" s="561"/>
      <c r="AH374" s="561"/>
      <c r="AI374" s="561"/>
      <c r="AJ374" s="561"/>
      <c r="AK374" s="561"/>
      <c r="AL374" s="561"/>
    </row>
    <row r="375" spans="1:38" ht="40.15" hidden="1" customHeight="1" outlineLevel="1" collapsed="1">
      <c r="A375" s="561"/>
      <c r="B375" s="563"/>
      <c r="C375" s="563"/>
      <c r="D375" s="561"/>
      <c r="E375" s="561"/>
      <c r="F375" s="561"/>
      <c r="G375" s="561"/>
      <c r="H375" s="561"/>
      <c r="I375" s="561"/>
      <c r="J375" s="561"/>
      <c r="K375" s="561"/>
      <c r="L375" s="561"/>
      <c r="M375" s="561"/>
      <c r="N375" s="561"/>
      <c r="O375" s="561"/>
      <c r="P375" s="561"/>
      <c r="Q375" s="561"/>
      <c r="R375" s="561"/>
      <c r="S375" s="561"/>
      <c r="T375" s="561"/>
      <c r="U375" s="561"/>
      <c r="V375" s="561"/>
      <c r="W375" s="561"/>
      <c r="X375" s="561"/>
      <c r="Y375" s="561"/>
      <c r="Z375" s="561"/>
      <c r="AA375" s="561"/>
      <c r="AB375" s="561"/>
      <c r="AC375" s="561"/>
      <c r="AD375" s="561"/>
      <c r="AE375" s="561"/>
      <c r="AF375" s="561"/>
      <c r="AG375" s="561"/>
      <c r="AH375" s="561"/>
      <c r="AI375" s="561"/>
      <c r="AJ375" s="561"/>
      <c r="AK375" s="561"/>
      <c r="AL375" s="561"/>
    </row>
    <row r="376" spans="1:38" ht="40.15" hidden="1" customHeight="1" outlineLevel="1" collapsed="1">
      <c r="A376" s="561"/>
      <c r="B376" s="563"/>
      <c r="C376" s="563"/>
      <c r="D376" s="561"/>
      <c r="E376" s="561"/>
      <c r="F376" s="561"/>
      <c r="G376" s="561"/>
      <c r="H376" s="561"/>
      <c r="I376" s="561"/>
      <c r="J376" s="561"/>
      <c r="K376" s="561"/>
      <c r="L376" s="561"/>
      <c r="M376" s="561"/>
      <c r="N376" s="561"/>
      <c r="O376" s="561"/>
      <c r="P376" s="561"/>
      <c r="Q376" s="561"/>
      <c r="R376" s="561"/>
      <c r="S376" s="561"/>
      <c r="T376" s="561"/>
      <c r="U376" s="561"/>
      <c r="V376" s="561"/>
      <c r="W376" s="561"/>
      <c r="X376" s="561"/>
      <c r="Y376" s="561"/>
      <c r="Z376" s="561"/>
      <c r="AA376" s="561"/>
      <c r="AB376" s="561"/>
      <c r="AC376" s="561"/>
      <c r="AD376" s="561"/>
      <c r="AE376" s="561"/>
      <c r="AF376" s="561"/>
      <c r="AG376" s="561"/>
      <c r="AH376" s="561"/>
      <c r="AI376" s="561"/>
      <c r="AJ376" s="561"/>
      <c r="AK376" s="561"/>
      <c r="AL376" s="561"/>
    </row>
    <row r="377" spans="1:38" ht="40.15" hidden="1" customHeight="1" outlineLevel="1" collapsed="1">
      <c r="A377" s="561"/>
      <c r="B377" s="563"/>
      <c r="C377" s="563"/>
      <c r="D377" s="561"/>
      <c r="E377" s="561"/>
      <c r="F377" s="561"/>
      <c r="G377" s="561"/>
      <c r="H377" s="561"/>
      <c r="I377" s="561"/>
      <c r="J377" s="561"/>
      <c r="K377" s="561"/>
      <c r="L377" s="561"/>
      <c r="M377" s="561"/>
      <c r="N377" s="561"/>
      <c r="O377" s="561"/>
      <c r="P377" s="561"/>
      <c r="Q377" s="561"/>
      <c r="R377" s="561"/>
      <c r="S377" s="561"/>
      <c r="T377" s="561"/>
      <c r="U377" s="561"/>
      <c r="V377" s="561"/>
      <c r="W377" s="561"/>
      <c r="X377" s="561"/>
      <c r="Y377" s="561"/>
      <c r="Z377" s="561"/>
      <c r="AA377" s="561"/>
      <c r="AB377" s="561"/>
      <c r="AC377" s="561"/>
      <c r="AD377" s="561"/>
      <c r="AE377" s="561"/>
      <c r="AF377" s="561"/>
      <c r="AG377" s="561"/>
      <c r="AH377" s="561"/>
      <c r="AI377" s="561"/>
      <c r="AJ377" s="561"/>
      <c r="AK377" s="561"/>
      <c r="AL377" s="561"/>
    </row>
    <row r="378" spans="1:38" ht="40.15" hidden="1" customHeight="1" outlineLevel="1" collapsed="1">
      <c r="A378" s="561"/>
      <c r="B378" s="563"/>
      <c r="C378" s="563"/>
      <c r="D378" s="561"/>
      <c r="E378" s="561"/>
      <c r="F378" s="561"/>
      <c r="G378" s="561"/>
      <c r="H378" s="561"/>
      <c r="I378" s="561"/>
      <c r="J378" s="561"/>
      <c r="K378" s="561"/>
      <c r="L378" s="561"/>
      <c r="M378" s="561"/>
      <c r="N378" s="561"/>
      <c r="O378" s="561"/>
      <c r="P378" s="561"/>
      <c r="Q378" s="561"/>
      <c r="R378" s="561"/>
      <c r="S378" s="561"/>
      <c r="T378" s="561"/>
      <c r="U378" s="561"/>
      <c r="V378" s="561"/>
      <c r="W378" s="561"/>
      <c r="X378" s="561"/>
      <c r="Y378" s="561"/>
      <c r="Z378" s="561"/>
      <c r="AA378" s="561"/>
      <c r="AB378" s="561"/>
      <c r="AC378" s="561"/>
      <c r="AD378" s="561"/>
      <c r="AE378" s="561"/>
      <c r="AF378" s="561"/>
      <c r="AG378" s="561"/>
      <c r="AH378" s="561"/>
      <c r="AI378" s="561"/>
      <c r="AJ378" s="561"/>
      <c r="AK378" s="561"/>
      <c r="AL378" s="561"/>
    </row>
    <row r="379" spans="1:38" ht="40.15" hidden="1" customHeight="1" outlineLevel="1" collapsed="1">
      <c r="A379" s="561"/>
      <c r="B379" s="563"/>
      <c r="C379" s="563"/>
      <c r="D379" s="561"/>
      <c r="E379" s="561"/>
      <c r="F379" s="561"/>
      <c r="G379" s="561"/>
      <c r="H379" s="561"/>
      <c r="I379" s="561"/>
      <c r="J379" s="561"/>
      <c r="K379" s="561"/>
      <c r="L379" s="561"/>
      <c r="M379" s="561"/>
      <c r="N379" s="561"/>
      <c r="O379" s="561"/>
      <c r="P379" s="561"/>
      <c r="Q379" s="561"/>
      <c r="R379" s="561"/>
      <c r="S379" s="561"/>
      <c r="T379" s="561"/>
      <c r="U379" s="561"/>
      <c r="V379" s="561"/>
      <c r="W379" s="561"/>
      <c r="X379" s="561"/>
      <c r="Y379" s="561"/>
      <c r="Z379" s="561"/>
      <c r="AA379" s="561"/>
      <c r="AB379" s="561"/>
      <c r="AC379" s="561"/>
      <c r="AD379" s="561"/>
      <c r="AE379" s="561"/>
      <c r="AF379" s="561"/>
      <c r="AG379" s="561"/>
      <c r="AH379" s="561"/>
      <c r="AI379" s="561"/>
      <c r="AJ379" s="561"/>
      <c r="AK379" s="561"/>
      <c r="AL379" s="561"/>
    </row>
    <row r="380" spans="1:38" ht="40.15" hidden="1" customHeight="1" outlineLevel="1" collapsed="1">
      <c r="A380" s="561"/>
      <c r="B380" s="563"/>
      <c r="C380" s="563"/>
      <c r="D380" s="561"/>
      <c r="E380" s="561"/>
      <c r="F380" s="561"/>
      <c r="G380" s="561"/>
      <c r="H380" s="561"/>
      <c r="I380" s="561"/>
      <c r="J380" s="561"/>
      <c r="K380" s="561"/>
      <c r="L380" s="561"/>
      <c r="M380" s="561"/>
      <c r="N380" s="561"/>
      <c r="O380" s="561"/>
      <c r="P380" s="561"/>
      <c r="Q380" s="561"/>
      <c r="R380" s="561"/>
      <c r="S380" s="561"/>
      <c r="T380" s="561"/>
      <c r="U380" s="561"/>
      <c r="V380" s="561"/>
      <c r="W380" s="561"/>
      <c r="X380" s="561"/>
      <c r="Y380" s="561"/>
      <c r="Z380" s="561"/>
      <c r="AA380" s="561"/>
      <c r="AB380" s="561"/>
      <c r="AC380" s="561"/>
      <c r="AD380" s="561"/>
      <c r="AE380" s="561"/>
      <c r="AF380" s="561"/>
      <c r="AG380" s="561"/>
      <c r="AH380" s="561"/>
      <c r="AI380" s="561"/>
      <c r="AJ380" s="561"/>
      <c r="AK380" s="561"/>
      <c r="AL380" s="561"/>
    </row>
    <row r="381" spans="1:38" ht="40.15" hidden="1" customHeight="1" outlineLevel="1" collapsed="1">
      <c r="A381" s="561"/>
      <c r="B381" s="563"/>
      <c r="C381" s="563"/>
      <c r="D381" s="561"/>
      <c r="E381" s="561"/>
      <c r="F381" s="561"/>
      <c r="G381" s="561"/>
      <c r="H381" s="561"/>
      <c r="I381" s="561"/>
      <c r="J381" s="561"/>
      <c r="K381" s="561"/>
      <c r="L381" s="561"/>
      <c r="M381" s="561"/>
      <c r="N381" s="561"/>
      <c r="O381" s="561"/>
      <c r="P381" s="561"/>
      <c r="Q381" s="561"/>
      <c r="R381" s="561"/>
      <c r="S381" s="561"/>
      <c r="T381" s="561"/>
      <c r="U381" s="561"/>
      <c r="V381" s="561"/>
      <c r="W381" s="561"/>
      <c r="X381" s="561"/>
      <c r="Y381" s="561"/>
      <c r="Z381" s="561"/>
      <c r="AA381" s="561"/>
      <c r="AB381" s="561"/>
      <c r="AC381" s="561"/>
      <c r="AD381" s="561"/>
      <c r="AE381" s="561"/>
      <c r="AF381" s="561"/>
      <c r="AG381" s="561"/>
      <c r="AH381" s="561"/>
      <c r="AI381" s="561"/>
      <c r="AJ381" s="561"/>
      <c r="AK381" s="561"/>
      <c r="AL381" s="561"/>
    </row>
    <row r="382" spans="1:38" ht="40.15" hidden="1" customHeight="1" outlineLevel="1" collapsed="1">
      <c r="A382" s="561"/>
      <c r="B382" s="563"/>
      <c r="C382" s="563"/>
      <c r="D382" s="561"/>
      <c r="E382" s="561"/>
      <c r="F382" s="561"/>
      <c r="G382" s="561"/>
      <c r="H382" s="561"/>
      <c r="I382" s="561"/>
      <c r="J382" s="561"/>
      <c r="K382" s="561"/>
      <c r="L382" s="561"/>
      <c r="M382" s="561"/>
      <c r="N382" s="561"/>
      <c r="O382" s="561"/>
      <c r="P382" s="561"/>
      <c r="Q382" s="561"/>
      <c r="R382" s="561"/>
      <c r="S382" s="561"/>
      <c r="T382" s="561"/>
      <c r="U382" s="561"/>
      <c r="V382" s="561"/>
      <c r="W382" s="561"/>
      <c r="X382" s="561"/>
      <c r="Y382" s="561"/>
      <c r="Z382" s="561"/>
      <c r="AA382" s="561"/>
      <c r="AB382" s="561"/>
      <c r="AC382" s="561"/>
      <c r="AD382" s="561"/>
      <c r="AE382" s="561"/>
      <c r="AF382" s="561"/>
      <c r="AG382" s="561"/>
      <c r="AH382" s="561"/>
      <c r="AI382" s="561"/>
      <c r="AJ382" s="561"/>
      <c r="AK382" s="561"/>
      <c r="AL382" s="561"/>
    </row>
    <row r="383" spans="1:38" ht="40.15" hidden="1" customHeight="1" outlineLevel="1" collapsed="1">
      <c r="A383" s="561"/>
      <c r="B383" s="563"/>
      <c r="C383" s="563"/>
      <c r="D383" s="561"/>
      <c r="E383" s="561"/>
      <c r="F383" s="561"/>
      <c r="G383" s="561"/>
      <c r="H383" s="561"/>
      <c r="I383" s="561"/>
      <c r="J383" s="561"/>
      <c r="K383" s="561"/>
      <c r="L383" s="561"/>
      <c r="M383" s="561"/>
      <c r="N383" s="561"/>
      <c r="O383" s="561"/>
      <c r="P383" s="561"/>
      <c r="Q383" s="561"/>
      <c r="R383" s="561"/>
      <c r="S383" s="561"/>
      <c r="T383" s="561"/>
      <c r="U383" s="561"/>
      <c r="V383" s="561"/>
      <c r="W383" s="561"/>
      <c r="X383" s="561"/>
      <c r="Y383" s="561"/>
      <c r="Z383" s="561"/>
      <c r="AA383" s="561"/>
      <c r="AB383" s="561"/>
      <c r="AC383" s="561"/>
      <c r="AD383" s="561"/>
      <c r="AE383" s="561"/>
      <c r="AF383" s="561"/>
      <c r="AG383" s="561"/>
      <c r="AH383" s="561"/>
      <c r="AI383" s="561"/>
      <c r="AJ383" s="561"/>
      <c r="AK383" s="561"/>
      <c r="AL383" s="561"/>
    </row>
    <row r="384" spans="1:38" ht="40.15" hidden="1" customHeight="1" outlineLevel="1" collapsed="1">
      <c r="A384" s="561"/>
      <c r="B384" s="563"/>
      <c r="C384" s="563"/>
      <c r="D384" s="561"/>
      <c r="E384" s="561"/>
      <c r="F384" s="561"/>
      <c r="G384" s="561"/>
      <c r="H384" s="561"/>
      <c r="I384" s="561"/>
      <c r="J384" s="561"/>
      <c r="K384" s="561"/>
      <c r="L384" s="561"/>
      <c r="M384" s="561"/>
      <c r="N384" s="561"/>
      <c r="O384" s="561"/>
      <c r="P384" s="561"/>
      <c r="Q384" s="561"/>
      <c r="R384" s="561"/>
      <c r="S384" s="561"/>
      <c r="T384" s="561"/>
      <c r="U384" s="561"/>
      <c r="V384" s="561"/>
      <c r="W384" s="561"/>
      <c r="X384" s="561"/>
      <c r="Y384" s="561"/>
      <c r="Z384" s="561"/>
      <c r="AA384" s="561"/>
      <c r="AB384" s="561"/>
      <c r="AC384" s="561"/>
      <c r="AD384" s="561"/>
      <c r="AE384" s="561"/>
      <c r="AF384" s="561"/>
      <c r="AG384" s="561"/>
      <c r="AH384" s="561"/>
      <c r="AI384" s="561"/>
      <c r="AJ384" s="561"/>
      <c r="AK384" s="561"/>
      <c r="AL384" s="561"/>
    </row>
    <row r="385" spans="1:38" ht="40.15" hidden="1" customHeight="1" outlineLevel="1" collapsed="1">
      <c r="A385" s="561"/>
      <c r="B385" s="563"/>
      <c r="C385" s="563"/>
      <c r="D385" s="561"/>
      <c r="E385" s="561"/>
      <c r="F385" s="561"/>
      <c r="G385" s="561"/>
      <c r="H385" s="561"/>
      <c r="I385" s="561"/>
      <c r="J385" s="561"/>
      <c r="K385" s="561"/>
      <c r="L385" s="561"/>
      <c r="M385" s="561"/>
      <c r="N385" s="561"/>
      <c r="O385" s="561"/>
      <c r="P385" s="561"/>
      <c r="Q385" s="561"/>
      <c r="R385" s="561"/>
      <c r="S385" s="561"/>
      <c r="T385" s="561"/>
      <c r="U385" s="561"/>
      <c r="V385" s="561"/>
      <c r="W385" s="561"/>
      <c r="X385" s="561"/>
      <c r="Y385" s="561"/>
      <c r="Z385" s="561"/>
      <c r="AA385" s="561"/>
      <c r="AB385" s="561"/>
      <c r="AC385" s="561"/>
      <c r="AD385" s="561"/>
      <c r="AE385" s="561"/>
      <c r="AF385" s="561"/>
      <c r="AG385" s="561"/>
      <c r="AH385" s="561"/>
      <c r="AI385" s="561"/>
      <c r="AJ385" s="561"/>
      <c r="AK385" s="561"/>
      <c r="AL385" s="561"/>
    </row>
    <row r="386" spans="1:38" ht="40.15" hidden="1" customHeight="1" outlineLevel="1" collapsed="1">
      <c r="A386" s="561"/>
      <c r="B386" s="563"/>
      <c r="C386" s="563"/>
      <c r="D386" s="561"/>
      <c r="E386" s="561"/>
      <c r="F386" s="561"/>
      <c r="G386" s="561"/>
      <c r="H386" s="561"/>
      <c r="I386" s="561"/>
      <c r="J386" s="561"/>
      <c r="K386" s="561"/>
      <c r="L386" s="561"/>
      <c r="M386" s="561"/>
      <c r="N386" s="561"/>
      <c r="O386" s="561"/>
      <c r="P386" s="561"/>
      <c r="Q386" s="561"/>
      <c r="R386" s="561"/>
      <c r="S386" s="561"/>
      <c r="T386" s="561"/>
      <c r="U386" s="561"/>
      <c r="V386" s="561"/>
      <c r="W386" s="561"/>
      <c r="X386" s="561"/>
      <c r="Y386" s="561"/>
      <c r="Z386" s="561"/>
      <c r="AA386" s="561"/>
      <c r="AB386" s="561"/>
      <c r="AC386" s="561"/>
      <c r="AD386" s="561"/>
      <c r="AE386" s="561"/>
      <c r="AF386" s="561"/>
      <c r="AG386" s="561"/>
      <c r="AH386" s="561"/>
      <c r="AI386" s="561"/>
      <c r="AJ386" s="561"/>
      <c r="AK386" s="561"/>
      <c r="AL386" s="561"/>
    </row>
    <row r="387" spans="1:38" ht="40.15" hidden="1" customHeight="1" outlineLevel="1" collapsed="1">
      <c r="A387" s="561"/>
      <c r="B387" s="563"/>
      <c r="C387" s="563"/>
      <c r="D387" s="561"/>
      <c r="E387" s="561"/>
      <c r="F387" s="561"/>
      <c r="G387" s="561"/>
      <c r="H387" s="561"/>
      <c r="I387" s="561"/>
      <c r="J387" s="561"/>
      <c r="K387" s="561"/>
      <c r="L387" s="561"/>
      <c r="M387" s="561"/>
      <c r="N387" s="561"/>
      <c r="O387" s="561"/>
      <c r="P387" s="561"/>
      <c r="Q387" s="561"/>
      <c r="R387" s="561"/>
      <c r="S387" s="561"/>
      <c r="T387" s="561"/>
      <c r="U387" s="561"/>
      <c r="V387" s="561"/>
      <c r="W387" s="561"/>
      <c r="X387" s="561"/>
      <c r="Y387" s="561"/>
      <c r="Z387" s="561"/>
      <c r="AA387" s="561"/>
      <c r="AB387" s="561"/>
      <c r="AC387" s="561"/>
      <c r="AD387" s="561"/>
      <c r="AE387" s="561"/>
      <c r="AF387" s="561"/>
      <c r="AG387" s="561"/>
      <c r="AH387" s="561"/>
      <c r="AI387" s="561"/>
      <c r="AJ387" s="561"/>
      <c r="AK387" s="561"/>
      <c r="AL387" s="561"/>
    </row>
    <row r="388" spans="1:38" ht="40.15" hidden="1" customHeight="1" outlineLevel="1" collapsed="1">
      <c r="A388" s="561"/>
      <c r="B388" s="563"/>
      <c r="C388" s="563"/>
      <c r="D388" s="561"/>
      <c r="E388" s="561"/>
      <c r="F388" s="561"/>
      <c r="G388" s="561"/>
      <c r="H388" s="561"/>
      <c r="I388" s="561"/>
      <c r="J388" s="561"/>
      <c r="K388" s="561"/>
      <c r="L388" s="561"/>
      <c r="M388" s="561"/>
      <c r="N388" s="561"/>
      <c r="O388" s="561"/>
      <c r="P388" s="561"/>
      <c r="Q388" s="561"/>
      <c r="R388" s="561"/>
      <c r="S388" s="561"/>
      <c r="T388" s="561"/>
      <c r="U388" s="561"/>
      <c r="V388" s="561"/>
      <c r="W388" s="561"/>
      <c r="X388" s="561"/>
      <c r="Y388" s="561"/>
      <c r="Z388" s="561"/>
      <c r="AA388" s="561"/>
      <c r="AB388" s="561"/>
      <c r="AC388" s="561"/>
      <c r="AD388" s="561"/>
      <c r="AE388" s="561"/>
      <c r="AF388" s="561"/>
      <c r="AG388" s="561"/>
      <c r="AH388" s="561"/>
      <c r="AI388" s="561"/>
      <c r="AJ388" s="561"/>
      <c r="AK388" s="561"/>
      <c r="AL388" s="561"/>
    </row>
    <row r="389" spans="1:38" ht="40.15" hidden="1" customHeight="1" outlineLevel="1" collapsed="1">
      <c r="A389" s="561"/>
      <c r="B389" s="563"/>
      <c r="C389" s="563"/>
      <c r="D389" s="561"/>
      <c r="E389" s="561"/>
      <c r="F389" s="561"/>
      <c r="G389" s="561"/>
      <c r="H389" s="561"/>
      <c r="I389" s="561"/>
      <c r="J389" s="561"/>
      <c r="K389" s="561"/>
      <c r="L389" s="561"/>
      <c r="M389" s="561"/>
      <c r="N389" s="561"/>
      <c r="O389" s="561"/>
      <c r="P389" s="561"/>
      <c r="Q389" s="561"/>
      <c r="R389" s="561"/>
      <c r="S389" s="561"/>
      <c r="T389" s="561"/>
      <c r="U389" s="561"/>
      <c r="V389" s="561"/>
      <c r="W389" s="561"/>
      <c r="X389" s="561"/>
      <c r="Y389" s="561"/>
      <c r="Z389" s="561"/>
      <c r="AA389" s="561"/>
      <c r="AB389" s="561"/>
      <c r="AC389" s="561"/>
      <c r="AD389" s="561"/>
      <c r="AE389" s="561"/>
      <c r="AF389" s="561"/>
      <c r="AG389" s="561"/>
      <c r="AH389" s="561"/>
      <c r="AI389" s="561"/>
      <c r="AJ389" s="561"/>
      <c r="AK389" s="561"/>
      <c r="AL389" s="561"/>
    </row>
    <row r="390" spans="1:38" ht="40.15" hidden="1" customHeight="1" outlineLevel="1" collapsed="1">
      <c r="A390" s="561"/>
      <c r="B390" s="563"/>
      <c r="C390" s="563"/>
      <c r="D390" s="561"/>
      <c r="E390" s="561"/>
      <c r="F390" s="561"/>
      <c r="G390" s="561"/>
      <c r="H390" s="561"/>
      <c r="I390" s="561"/>
      <c r="J390" s="561"/>
      <c r="K390" s="561"/>
      <c r="L390" s="561"/>
      <c r="M390" s="561"/>
      <c r="N390" s="561"/>
      <c r="O390" s="561"/>
      <c r="P390" s="561"/>
      <c r="Q390" s="561"/>
      <c r="R390" s="561"/>
      <c r="S390" s="561"/>
      <c r="T390" s="561"/>
      <c r="U390" s="561"/>
      <c r="V390" s="561"/>
      <c r="W390" s="561"/>
      <c r="X390" s="561"/>
      <c r="Y390" s="561"/>
      <c r="Z390" s="561"/>
      <c r="AA390" s="561"/>
      <c r="AB390" s="561"/>
      <c r="AC390" s="561"/>
      <c r="AD390" s="561"/>
      <c r="AE390" s="561"/>
      <c r="AF390" s="561"/>
      <c r="AG390" s="561"/>
      <c r="AH390" s="561"/>
      <c r="AI390" s="561"/>
      <c r="AJ390" s="561"/>
      <c r="AK390" s="561"/>
      <c r="AL390" s="561"/>
    </row>
    <row r="391" spans="1:38" ht="40.15" hidden="1" customHeight="1" outlineLevel="1" collapsed="1">
      <c r="A391" s="561"/>
      <c r="B391" s="563"/>
      <c r="C391" s="563"/>
      <c r="D391" s="561"/>
      <c r="E391" s="561"/>
      <c r="F391" s="561"/>
      <c r="G391" s="561"/>
      <c r="H391" s="561"/>
      <c r="I391" s="561"/>
      <c r="J391" s="561"/>
      <c r="K391" s="561"/>
      <c r="L391" s="561"/>
      <c r="M391" s="561"/>
      <c r="N391" s="561"/>
      <c r="O391" s="561"/>
      <c r="P391" s="561"/>
      <c r="Q391" s="561"/>
      <c r="R391" s="561"/>
      <c r="S391" s="561"/>
      <c r="T391" s="561"/>
      <c r="U391" s="561"/>
      <c r="V391" s="561"/>
      <c r="W391" s="561"/>
      <c r="X391" s="561"/>
      <c r="Y391" s="561"/>
      <c r="Z391" s="561"/>
      <c r="AA391" s="561"/>
      <c r="AB391" s="561"/>
      <c r="AC391" s="561"/>
      <c r="AD391" s="561"/>
      <c r="AE391" s="561"/>
      <c r="AF391" s="561"/>
      <c r="AG391" s="561"/>
      <c r="AH391" s="561"/>
      <c r="AI391" s="561"/>
      <c r="AJ391" s="561"/>
      <c r="AK391" s="561"/>
      <c r="AL391" s="561"/>
    </row>
    <row r="392" spans="1:38" ht="40.15" customHeight="1" collapsed="1">
      <c r="A392" s="561"/>
      <c r="B392" s="563"/>
      <c r="C392" s="563"/>
      <c r="D392" s="561"/>
      <c r="E392" s="561"/>
      <c r="F392" s="561"/>
      <c r="G392" s="561"/>
      <c r="H392" s="561"/>
      <c r="I392" s="561"/>
      <c r="J392" s="561"/>
      <c r="K392" s="561"/>
      <c r="L392" s="561"/>
      <c r="M392" s="561"/>
      <c r="N392" s="561"/>
      <c r="O392" s="561"/>
      <c r="P392" s="561"/>
      <c r="Q392" s="561"/>
      <c r="R392" s="561"/>
      <c r="S392" s="561"/>
      <c r="T392" s="561"/>
      <c r="U392" s="561"/>
      <c r="V392" s="561"/>
      <c r="W392" s="561"/>
      <c r="X392" s="561"/>
      <c r="Y392" s="561"/>
      <c r="Z392" s="561"/>
      <c r="AA392" s="561"/>
      <c r="AB392" s="561"/>
      <c r="AC392" s="561"/>
      <c r="AD392" s="561"/>
      <c r="AE392" s="561"/>
      <c r="AF392" s="561"/>
      <c r="AG392" s="561"/>
      <c r="AH392" s="561"/>
      <c r="AI392" s="561"/>
      <c r="AJ392" s="561"/>
      <c r="AK392" s="561"/>
      <c r="AL392" s="561"/>
    </row>
    <row r="393" spans="1:38" ht="40.15" customHeight="1">
      <c r="A393" s="561"/>
      <c r="B393" s="563"/>
      <c r="C393" s="563"/>
      <c r="D393" s="561"/>
      <c r="E393" s="561"/>
      <c r="F393" s="561"/>
      <c r="G393" s="561"/>
      <c r="H393" s="561"/>
      <c r="I393" s="561"/>
      <c r="J393" s="561"/>
      <c r="K393" s="561"/>
      <c r="L393" s="561"/>
      <c r="M393" s="561"/>
      <c r="N393" s="561"/>
      <c r="O393" s="561"/>
      <c r="P393" s="561"/>
      <c r="Q393" s="561"/>
      <c r="R393" s="561"/>
      <c r="S393" s="561"/>
      <c r="T393" s="561"/>
      <c r="U393" s="561"/>
      <c r="V393" s="561"/>
      <c r="W393" s="561"/>
      <c r="X393" s="561"/>
      <c r="Y393" s="561"/>
      <c r="Z393" s="561"/>
      <c r="AA393" s="561"/>
      <c r="AB393" s="561"/>
      <c r="AC393" s="561"/>
      <c r="AD393" s="561"/>
      <c r="AE393" s="561"/>
      <c r="AF393" s="561"/>
      <c r="AG393" s="561"/>
      <c r="AH393" s="561"/>
      <c r="AI393" s="561"/>
      <c r="AJ393" s="561"/>
      <c r="AK393" s="561"/>
      <c r="AL393" s="561"/>
    </row>
    <row r="394" spans="1:38" ht="40.15" customHeight="1">
      <c r="A394" s="561"/>
      <c r="B394" s="563"/>
      <c r="C394" s="563"/>
      <c r="D394" s="561"/>
      <c r="E394" s="561"/>
      <c r="F394" s="561"/>
      <c r="G394" s="561"/>
      <c r="H394" s="561"/>
      <c r="I394" s="561"/>
      <c r="J394" s="561"/>
      <c r="K394" s="561"/>
      <c r="L394" s="561"/>
      <c r="M394" s="561"/>
      <c r="N394" s="561"/>
      <c r="O394" s="561"/>
      <c r="P394" s="561"/>
      <c r="Q394" s="561"/>
      <c r="R394" s="561"/>
      <c r="S394" s="561"/>
      <c r="T394" s="561"/>
      <c r="U394" s="561"/>
      <c r="V394" s="561"/>
      <c r="W394" s="561"/>
      <c r="X394" s="561"/>
      <c r="Y394" s="561"/>
      <c r="Z394" s="561"/>
      <c r="AA394" s="561"/>
      <c r="AB394" s="561"/>
      <c r="AC394" s="561"/>
      <c r="AD394" s="561"/>
      <c r="AE394" s="561"/>
      <c r="AF394" s="561"/>
      <c r="AG394" s="561"/>
      <c r="AH394" s="561"/>
      <c r="AI394" s="561"/>
      <c r="AJ394" s="561"/>
      <c r="AK394" s="561"/>
      <c r="AL394" s="561"/>
    </row>
    <row r="395" spans="1:38" ht="40.15" customHeight="1">
      <c r="A395" s="561"/>
      <c r="B395" s="563"/>
      <c r="C395" s="563"/>
      <c r="D395" s="561"/>
      <c r="E395" s="561"/>
      <c r="F395" s="561"/>
      <c r="G395" s="561"/>
      <c r="H395" s="561"/>
      <c r="I395" s="561"/>
      <c r="J395" s="561"/>
      <c r="K395" s="561"/>
      <c r="L395" s="561"/>
      <c r="M395" s="561"/>
      <c r="N395" s="561"/>
      <c r="O395" s="561"/>
      <c r="P395" s="561"/>
      <c r="Q395" s="561"/>
      <c r="R395" s="561"/>
      <c r="S395" s="561"/>
      <c r="T395" s="561"/>
      <c r="U395" s="561"/>
      <c r="V395" s="561"/>
      <c r="W395" s="561"/>
      <c r="X395" s="561"/>
      <c r="Y395" s="561"/>
      <c r="Z395" s="561"/>
      <c r="AA395" s="561"/>
      <c r="AB395" s="561"/>
      <c r="AC395" s="561"/>
      <c r="AD395" s="561"/>
      <c r="AE395" s="561"/>
      <c r="AF395" s="561"/>
      <c r="AG395" s="561"/>
      <c r="AH395" s="561"/>
      <c r="AI395" s="561"/>
      <c r="AJ395" s="561"/>
      <c r="AK395" s="561"/>
      <c r="AL395" s="561"/>
    </row>
    <row r="396" spans="1:38" ht="40.15" customHeight="1">
      <c r="A396" s="561"/>
      <c r="B396" s="563"/>
      <c r="C396" s="563"/>
      <c r="D396" s="561"/>
      <c r="E396" s="561"/>
      <c r="F396" s="561"/>
      <c r="G396" s="561"/>
      <c r="H396" s="561"/>
      <c r="I396" s="561"/>
      <c r="J396" s="561"/>
      <c r="K396" s="561"/>
      <c r="L396" s="561"/>
      <c r="M396" s="561"/>
      <c r="N396" s="561"/>
      <c r="O396" s="561"/>
      <c r="P396" s="561"/>
      <c r="Q396" s="561"/>
      <c r="R396" s="561"/>
      <c r="S396" s="561"/>
      <c r="T396" s="561"/>
      <c r="U396" s="561"/>
      <c r="V396" s="561"/>
      <c r="W396" s="561"/>
      <c r="X396" s="561"/>
      <c r="Y396" s="561"/>
      <c r="Z396" s="561"/>
      <c r="AA396" s="561"/>
      <c r="AB396" s="561"/>
      <c r="AC396" s="561"/>
      <c r="AD396" s="561"/>
      <c r="AE396" s="561"/>
      <c r="AF396" s="561"/>
      <c r="AG396" s="561"/>
      <c r="AH396" s="561"/>
      <c r="AI396" s="561"/>
      <c r="AJ396" s="561"/>
      <c r="AK396" s="561"/>
      <c r="AL396" s="561"/>
    </row>
    <row r="397" spans="1:38" ht="40.15" customHeight="1">
      <c r="A397" s="561"/>
      <c r="B397" s="563"/>
      <c r="C397" s="563"/>
      <c r="D397" s="561"/>
      <c r="E397" s="561"/>
      <c r="F397" s="561"/>
      <c r="G397" s="561"/>
      <c r="H397" s="561"/>
      <c r="I397" s="561"/>
      <c r="J397" s="561"/>
      <c r="K397" s="561"/>
      <c r="L397" s="561"/>
      <c r="M397" s="561"/>
      <c r="N397" s="561"/>
      <c r="O397" s="561"/>
      <c r="P397" s="561"/>
      <c r="Q397" s="561"/>
      <c r="R397" s="561"/>
      <c r="S397" s="561"/>
      <c r="T397" s="561"/>
      <c r="U397" s="561"/>
      <c r="V397" s="561"/>
      <c r="W397" s="561"/>
      <c r="X397" s="561"/>
      <c r="Y397" s="561"/>
      <c r="Z397" s="561"/>
      <c r="AA397" s="561"/>
      <c r="AB397" s="561"/>
      <c r="AC397" s="561"/>
      <c r="AD397" s="561"/>
      <c r="AE397" s="561"/>
      <c r="AF397" s="561"/>
      <c r="AG397" s="561"/>
      <c r="AH397" s="561"/>
      <c r="AI397" s="561"/>
      <c r="AJ397" s="561"/>
      <c r="AK397" s="561"/>
      <c r="AL397" s="561"/>
    </row>
    <row r="398" spans="1:38" ht="40.15" customHeight="1">
      <c r="A398" s="561"/>
      <c r="B398" s="563"/>
      <c r="C398" s="563"/>
      <c r="D398" s="561"/>
      <c r="E398" s="561"/>
      <c r="F398" s="561"/>
      <c r="G398" s="561"/>
      <c r="H398" s="561"/>
      <c r="I398" s="561"/>
      <c r="J398" s="561"/>
      <c r="K398" s="561"/>
      <c r="L398" s="561"/>
      <c r="M398" s="561"/>
      <c r="N398" s="561"/>
      <c r="O398" s="561"/>
      <c r="P398" s="561"/>
      <c r="Q398" s="561"/>
      <c r="R398" s="561"/>
      <c r="S398" s="561"/>
      <c r="T398" s="561"/>
      <c r="U398" s="561"/>
      <c r="V398" s="561"/>
      <c r="W398" s="561"/>
      <c r="X398" s="561"/>
      <c r="Y398" s="561"/>
      <c r="Z398" s="561"/>
      <c r="AA398" s="561"/>
      <c r="AB398" s="561"/>
      <c r="AC398" s="561"/>
      <c r="AD398" s="561"/>
      <c r="AE398" s="561"/>
      <c r="AF398" s="561"/>
      <c r="AG398" s="561"/>
      <c r="AH398" s="561"/>
      <c r="AI398" s="561"/>
      <c r="AJ398" s="561"/>
      <c r="AK398" s="561"/>
      <c r="AL398" s="561"/>
    </row>
    <row r="399" spans="1:38" ht="40.15" customHeight="1">
      <c r="A399" s="561"/>
      <c r="B399" s="563"/>
      <c r="C399" s="563"/>
      <c r="D399" s="561"/>
      <c r="E399" s="561"/>
      <c r="F399" s="561"/>
      <c r="G399" s="561"/>
      <c r="H399" s="561"/>
      <c r="I399" s="561"/>
      <c r="J399" s="561"/>
      <c r="K399" s="561"/>
      <c r="L399" s="561"/>
      <c r="M399" s="561"/>
      <c r="N399" s="561"/>
      <c r="O399" s="561"/>
      <c r="P399" s="561"/>
      <c r="Q399" s="561"/>
      <c r="R399" s="561"/>
      <c r="S399" s="561"/>
      <c r="T399" s="561"/>
      <c r="U399" s="561"/>
      <c r="V399" s="561"/>
      <c r="W399" s="561"/>
      <c r="X399" s="561"/>
      <c r="Y399" s="561"/>
      <c r="Z399" s="561"/>
      <c r="AA399" s="561"/>
      <c r="AB399" s="561"/>
      <c r="AC399" s="561"/>
      <c r="AD399" s="561"/>
      <c r="AE399" s="561"/>
      <c r="AF399" s="561"/>
      <c r="AG399" s="561"/>
      <c r="AH399" s="561"/>
      <c r="AI399" s="561"/>
      <c r="AJ399" s="561"/>
      <c r="AK399" s="561"/>
      <c r="AL399" s="561"/>
    </row>
    <row r="400" spans="1:38" ht="40.15" customHeight="1">
      <c r="A400" s="561"/>
      <c r="B400" s="563"/>
      <c r="C400" s="563"/>
      <c r="D400" s="561"/>
      <c r="E400" s="561"/>
      <c r="F400" s="561"/>
      <c r="G400" s="561"/>
      <c r="H400" s="561"/>
      <c r="I400" s="561"/>
      <c r="J400" s="561"/>
      <c r="K400" s="561"/>
      <c r="L400" s="561"/>
      <c r="M400" s="561"/>
      <c r="N400" s="561"/>
      <c r="O400" s="561"/>
      <c r="P400" s="561"/>
      <c r="Q400" s="561"/>
      <c r="R400" s="561"/>
      <c r="S400" s="561"/>
      <c r="T400" s="561"/>
      <c r="U400" s="561"/>
      <c r="V400" s="561"/>
      <c r="W400" s="561"/>
      <c r="X400" s="561"/>
      <c r="Y400" s="561"/>
      <c r="Z400" s="561"/>
      <c r="AA400" s="561"/>
      <c r="AB400" s="561"/>
      <c r="AC400" s="561"/>
      <c r="AD400" s="561"/>
      <c r="AE400" s="561"/>
      <c r="AF400" s="561"/>
      <c r="AG400" s="561"/>
      <c r="AH400" s="561"/>
      <c r="AI400" s="561"/>
      <c r="AJ400" s="561"/>
      <c r="AK400" s="561"/>
      <c r="AL400" s="561"/>
    </row>
    <row r="401" spans="1:38" ht="40.15" customHeight="1">
      <c r="A401" s="561"/>
      <c r="B401" s="563"/>
      <c r="C401" s="563"/>
      <c r="D401" s="561"/>
      <c r="E401" s="561"/>
      <c r="F401" s="561"/>
      <c r="G401" s="561"/>
      <c r="H401" s="561"/>
      <c r="I401" s="561"/>
      <c r="J401" s="561"/>
      <c r="K401" s="561"/>
      <c r="L401" s="561"/>
      <c r="M401" s="561"/>
      <c r="N401" s="561"/>
      <c r="O401" s="561"/>
      <c r="P401" s="561"/>
      <c r="Q401" s="561"/>
      <c r="R401" s="561"/>
      <c r="S401" s="561"/>
      <c r="T401" s="561"/>
      <c r="U401" s="561"/>
      <c r="V401" s="561"/>
      <c r="W401" s="561"/>
      <c r="X401" s="561"/>
      <c r="Y401" s="561"/>
      <c r="Z401" s="561"/>
      <c r="AA401" s="561"/>
      <c r="AB401" s="561"/>
      <c r="AC401" s="561"/>
      <c r="AD401" s="561"/>
      <c r="AE401" s="561"/>
      <c r="AF401" s="561"/>
      <c r="AG401" s="561"/>
      <c r="AH401" s="561"/>
      <c r="AI401" s="561"/>
      <c r="AJ401" s="561"/>
      <c r="AK401" s="561"/>
      <c r="AL401" s="561"/>
    </row>
    <row r="402" spans="1:38" ht="40.15" customHeight="1">
      <c r="A402" s="561"/>
      <c r="B402" s="563"/>
      <c r="C402" s="563"/>
      <c r="D402" s="561"/>
      <c r="E402" s="561"/>
      <c r="F402" s="561"/>
      <c r="G402" s="561"/>
      <c r="H402" s="561"/>
      <c r="I402" s="561"/>
      <c r="J402" s="561"/>
      <c r="K402" s="561"/>
      <c r="L402" s="561"/>
      <c r="M402" s="561"/>
      <c r="N402" s="561"/>
      <c r="O402" s="561"/>
      <c r="P402" s="561"/>
      <c r="Q402" s="561"/>
      <c r="R402" s="561"/>
      <c r="S402" s="561"/>
      <c r="T402" s="561"/>
      <c r="U402" s="561"/>
      <c r="V402" s="561"/>
      <c r="W402" s="561"/>
      <c r="X402" s="561"/>
      <c r="Y402" s="561"/>
      <c r="Z402" s="561"/>
      <c r="AA402" s="561"/>
      <c r="AB402" s="561"/>
      <c r="AC402" s="561"/>
      <c r="AD402" s="561"/>
      <c r="AE402" s="561"/>
      <c r="AF402" s="561"/>
      <c r="AG402" s="561"/>
      <c r="AH402" s="561"/>
      <c r="AI402" s="561"/>
      <c r="AJ402" s="561"/>
      <c r="AK402" s="561"/>
      <c r="AL402" s="561"/>
    </row>
    <row r="403" spans="1:38" ht="40.15" customHeight="1">
      <c r="A403" s="561"/>
      <c r="B403" s="563"/>
      <c r="C403" s="563"/>
      <c r="D403" s="561"/>
      <c r="E403" s="561"/>
      <c r="F403" s="561"/>
      <c r="G403" s="561"/>
      <c r="H403" s="561"/>
      <c r="I403" s="561"/>
      <c r="J403" s="561"/>
      <c r="K403" s="561"/>
      <c r="L403" s="561"/>
      <c r="M403" s="561"/>
      <c r="N403" s="561"/>
      <c r="O403" s="561"/>
      <c r="P403" s="561"/>
      <c r="Q403" s="561"/>
      <c r="R403" s="561"/>
      <c r="S403" s="561"/>
      <c r="T403" s="561"/>
      <c r="U403" s="561"/>
      <c r="V403" s="561"/>
      <c r="W403" s="561"/>
      <c r="X403" s="561"/>
      <c r="Y403" s="561"/>
      <c r="Z403" s="561"/>
      <c r="AA403" s="561"/>
      <c r="AB403" s="561"/>
      <c r="AC403" s="561"/>
      <c r="AD403" s="561"/>
      <c r="AE403" s="561"/>
      <c r="AF403" s="561"/>
      <c r="AG403" s="561"/>
      <c r="AH403" s="561"/>
      <c r="AI403" s="561"/>
      <c r="AJ403" s="561"/>
      <c r="AK403" s="561"/>
      <c r="AL403" s="561"/>
    </row>
    <row r="404" spans="1:38" ht="40.15" customHeight="1">
      <c r="A404" s="561"/>
      <c r="B404" s="563"/>
      <c r="C404" s="563"/>
      <c r="D404" s="561"/>
      <c r="E404" s="561"/>
      <c r="F404" s="561"/>
      <c r="G404" s="561"/>
      <c r="H404" s="561"/>
      <c r="I404" s="561"/>
      <c r="J404" s="561"/>
      <c r="K404" s="561"/>
      <c r="L404" s="561"/>
      <c r="M404" s="561"/>
      <c r="N404" s="561"/>
      <c r="O404" s="561"/>
      <c r="P404" s="561"/>
      <c r="Q404" s="561"/>
      <c r="R404" s="561"/>
      <c r="S404" s="561"/>
      <c r="T404" s="561"/>
      <c r="U404" s="561"/>
      <c r="V404" s="561"/>
      <c r="W404" s="561"/>
      <c r="X404" s="561"/>
      <c r="Y404" s="561"/>
      <c r="Z404" s="561"/>
      <c r="AA404" s="561"/>
      <c r="AB404" s="561"/>
      <c r="AC404" s="561"/>
      <c r="AD404" s="561"/>
      <c r="AE404" s="561"/>
      <c r="AF404" s="561"/>
      <c r="AG404" s="561"/>
      <c r="AH404" s="561"/>
      <c r="AI404" s="561"/>
      <c r="AJ404" s="561"/>
      <c r="AK404" s="561"/>
      <c r="AL404" s="561"/>
    </row>
    <row r="405" spans="1:38" ht="40.15" customHeight="1">
      <c r="A405" s="561"/>
      <c r="B405" s="563"/>
      <c r="C405" s="563"/>
      <c r="D405" s="561"/>
      <c r="E405" s="561"/>
      <c r="F405" s="561"/>
      <c r="G405" s="561"/>
      <c r="H405" s="561"/>
      <c r="I405" s="561"/>
      <c r="J405" s="561"/>
      <c r="K405" s="561"/>
      <c r="L405" s="561"/>
      <c r="M405" s="561"/>
      <c r="N405" s="561"/>
      <c r="O405" s="561"/>
      <c r="P405" s="561"/>
      <c r="Q405" s="561"/>
      <c r="R405" s="561"/>
      <c r="S405" s="561"/>
      <c r="T405" s="561"/>
      <c r="U405" s="561"/>
      <c r="V405" s="561"/>
      <c r="W405" s="561"/>
      <c r="X405" s="561"/>
      <c r="Y405" s="561"/>
      <c r="Z405" s="561"/>
      <c r="AA405" s="561"/>
      <c r="AB405" s="561"/>
      <c r="AC405" s="561"/>
      <c r="AD405" s="561"/>
      <c r="AE405" s="561"/>
      <c r="AF405" s="561"/>
      <c r="AG405" s="561"/>
      <c r="AH405" s="561"/>
      <c r="AI405" s="561"/>
      <c r="AJ405" s="561"/>
      <c r="AK405" s="561"/>
      <c r="AL405" s="561"/>
    </row>
    <row r="406" spans="1:38" ht="40.15" customHeight="1">
      <c r="A406" s="561"/>
      <c r="B406" s="563"/>
      <c r="C406" s="563"/>
      <c r="D406" s="561"/>
      <c r="E406" s="561"/>
      <c r="F406" s="561"/>
      <c r="G406" s="561"/>
      <c r="H406" s="561"/>
      <c r="I406" s="561"/>
      <c r="J406" s="561"/>
      <c r="K406" s="561"/>
      <c r="L406" s="561"/>
      <c r="M406" s="561"/>
      <c r="N406" s="561"/>
      <c r="O406" s="561"/>
      <c r="P406" s="561"/>
      <c r="Q406" s="561"/>
      <c r="R406" s="561"/>
      <c r="S406" s="561"/>
      <c r="T406" s="561"/>
      <c r="U406" s="561"/>
      <c r="V406" s="561"/>
      <c r="W406" s="561"/>
      <c r="X406" s="561"/>
      <c r="Y406" s="561"/>
      <c r="Z406" s="561"/>
      <c r="AA406" s="561"/>
      <c r="AB406" s="561"/>
      <c r="AC406" s="561"/>
      <c r="AD406" s="561"/>
      <c r="AE406" s="561"/>
      <c r="AF406" s="561"/>
      <c r="AG406" s="561"/>
      <c r="AH406" s="561"/>
      <c r="AI406" s="561"/>
      <c r="AJ406" s="561"/>
      <c r="AK406" s="561"/>
      <c r="AL406" s="561"/>
    </row>
    <row r="407" spans="1:38" ht="40.15" customHeight="1">
      <c r="A407" s="561"/>
      <c r="B407" s="563"/>
      <c r="C407" s="563"/>
      <c r="D407" s="561"/>
      <c r="E407" s="561"/>
      <c r="F407" s="561"/>
      <c r="G407" s="561"/>
      <c r="H407" s="561"/>
      <c r="I407" s="561"/>
      <c r="J407" s="561"/>
      <c r="K407" s="561"/>
      <c r="L407" s="561"/>
      <c r="M407" s="561"/>
      <c r="N407" s="561"/>
      <c r="O407" s="561"/>
      <c r="P407" s="561"/>
      <c r="Q407" s="561"/>
      <c r="R407" s="561"/>
      <c r="S407" s="561"/>
      <c r="T407" s="561"/>
      <c r="U407" s="561"/>
      <c r="V407" s="561"/>
      <c r="W407" s="561"/>
      <c r="X407" s="561"/>
      <c r="Y407" s="561"/>
      <c r="Z407" s="561"/>
      <c r="AA407" s="561"/>
      <c r="AB407" s="561"/>
      <c r="AC407" s="561"/>
      <c r="AD407" s="561"/>
      <c r="AE407" s="561"/>
      <c r="AF407" s="561"/>
      <c r="AG407" s="561"/>
      <c r="AH407" s="561"/>
      <c r="AI407" s="561"/>
      <c r="AJ407" s="561"/>
      <c r="AK407" s="561"/>
      <c r="AL407" s="561"/>
    </row>
    <row r="408" spans="1:38" ht="40.15" customHeight="1">
      <c r="A408" s="561"/>
      <c r="B408" s="563"/>
      <c r="C408" s="563"/>
      <c r="D408" s="561"/>
      <c r="E408" s="561"/>
      <c r="F408" s="561"/>
      <c r="G408" s="561"/>
      <c r="H408" s="561"/>
      <c r="I408" s="561"/>
      <c r="J408" s="561"/>
      <c r="K408" s="561"/>
      <c r="L408" s="561"/>
      <c r="M408" s="561"/>
      <c r="N408" s="561"/>
      <c r="O408" s="561"/>
      <c r="P408" s="561"/>
      <c r="Q408" s="561"/>
      <c r="R408" s="561"/>
      <c r="S408" s="561"/>
      <c r="T408" s="561"/>
      <c r="U408" s="561"/>
      <c r="V408" s="561"/>
      <c r="W408" s="561"/>
      <c r="X408" s="561"/>
      <c r="Y408" s="561"/>
      <c r="Z408" s="561"/>
      <c r="AA408" s="561"/>
      <c r="AB408" s="561"/>
      <c r="AC408" s="561"/>
      <c r="AD408" s="561"/>
      <c r="AE408" s="561"/>
      <c r="AF408" s="561"/>
      <c r="AG408" s="561"/>
      <c r="AH408" s="561"/>
      <c r="AI408" s="561"/>
      <c r="AJ408" s="561"/>
      <c r="AK408" s="561"/>
      <c r="AL408" s="561"/>
    </row>
    <row r="409" spans="1:38" ht="40.15" customHeight="1">
      <c r="A409" s="561"/>
      <c r="B409" s="563"/>
      <c r="C409" s="563"/>
      <c r="D409" s="561"/>
      <c r="E409" s="561"/>
      <c r="F409" s="561"/>
      <c r="G409" s="561"/>
      <c r="H409" s="561"/>
      <c r="I409" s="561"/>
      <c r="J409" s="561"/>
      <c r="K409" s="561"/>
      <c r="L409" s="561"/>
      <c r="M409" s="561"/>
      <c r="N409" s="561"/>
      <c r="O409" s="561"/>
      <c r="P409" s="561"/>
      <c r="Q409" s="561"/>
      <c r="R409" s="561"/>
      <c r="S409" s="561"/>
      <c r="T409" s="561"/>
      <c r="U409" s="561"/>
      <c r="V409" s="561"/>
      <c r="W409" s="561"/>
      <c r="X409" s="561"/>
      <c r="Y409" s="561"/>
      <c r="Z409" s="561"/>
      <c r="AA409" s="561"/>
      <c r="AB409" s="561"/>
      <c r="AC409" s="561"/>
      <c r="AD409" s="561"/>
      <c r="AE409" s="561"/>
      <c r="AF409" s="561"/>
      <c r="AG409" s="561"/>
      <c r="AH409" s="561"/>
      <c r="AI409" s="561"/>
      <c r="AJ409" s="561"/>
      <c r="AK409" s="561"/>
      <c r="AL409" s="561"/>
    </row>
    <row r="410" spans="1:38" ht="40.15" customHeight="1">
      <c r="A410" s="561"/>
      <c r="B410" s="563"/>
      <c r="C410" s="563"/>
      <c r="D410" s="561"/>
      <c r="E410" s="561"/>
      <c r="F410" s="561"/>
      <c r="G410" s="561"/>
      <c r="H410" s="561"/>
      <c r="I410" s="561"/>
      <c r="J410" s="561"/>
      <c r="K410" s="561"/>
      <c r="L410" s="561"/>
      <c r="M410" s="561"/>
      <c r="N410" s="561"/>
      <c r="O410" s="561"/>
      <c r="P410" s="561"/>
      <c r="Q410" s="561"/>
      <c r="R410" s="561"/>
      <c r="S410" s="561"/>
      <c r="T410" s="561"/>
      <c r="U410" s="561"/>
      <c r="V410" s="561"/>
      <c r="W410" s="561"/>
      <c r="X410" s="561"/>
      <c r="Y410" s="561"/>
      <c r="Z410" s="561"/>
      <c r="AA410" s="561"/>
      <c r="AB410" s="561"/>
      <c r="AC410" s="561"/>
      <c r="AD410" s="561"/>
      <c r="AE410" s="561"/>
      <c r="AF410" s="561"/>
      <c r="AG410" s="561"/>
      <c r="AH410" s="561"/>
      <c r="AI410" s="561"/>
      <c r="AJ410" s="561"/>
      <c r="AK410" s="561"/>
      <c r="AL410" s="561"/>
    </row>
    <row r="411" spans="1:38" ht="40.15" customHeight="1">
      <c r="A411" s="561"/>
      <c r="B411" s="563"/>
      <c r="C411" s="563"/>
      <c r="D411" s="561"/>
      <c r="E411" s="561"/>
      <c r="F411" s="561"/>
      <c r="G411" s="561"/>
      <c r="H411" s="561"/>
      <c r="I411" s="561"/>
      <c r="J411" s="561"/>
      <c r="K411" s="561"/>
      <c r="L411" s="561"/>
      <c r="M411" s="561"/>
      <c r="N411" s="561"/>
      <c r="O411" s="561"/>
      <c r="P411" s="561"/>
      <c r="Q411" s="561"/>
      <c r="R411" s="561"/>
      <c r="S411" s="561"/>
      <c r="T411" s="561"/>
      <c r="U411" s="561"/>
      <c r="V411" s="561"/>
      <c r="W411" s="561"/>
      <c r="X411" s="561"/>
      <c r="Y411" s="561"/>
      <c r="Z411" s="561"/>
      <c r="AA411" s="561"/>
      <c r="AB411" s="561"/>
      <c r="AC411" s="561"/>
      <c r="AD411" s="561"/>
      <c r="AE411" s="561"/>
      <c r="AF411" s="561"/>
      <c r="AG411" s="561"/>
      <c r="AH411" s="561"/>
      <c r="AI411" s="561"/>
      <c r="AJ411" s="561"/>
      <c r="AK411" s="561"/>
      <c r="AL411" s="561"/>
    </row>
    <row r="412" spans="1:38" ht="40.15" customHeight="1">
      <c r="A412" s="561"/>
      <c r="B412" s="563"/>
      <c r="C412" s="563"/>
      <c r="D412" s="561"/>
      <c r="E412" s="561"/>
      <c r="F412" s="561"/>
      <c r="G412" s="561"/>
      <c r="H412" s="561"/>
      <c r="I412" s="561"/>
      <c r="J412" s="561"/>
      <c r="K412" s="561"/>
      <c r="L412" s="561"/>
      <c r="M412" s="561"/>
      <c r="N412" s="561"/>
      <c r="O412" s="561"/>
      <c r="P412" s="561"/>
      <c r="Q412" s="561"/>
      <c r="R412" s="561"/>
      <c r="S412" s="561"/>
      <c r="T412" s="561"/>
      <c r="U412" s="561"/>
      <c r="V412" s="561"/>
      <c r="W412" s="561"/>
      <c r="X412" s="561"/>
      <c r="Y412" s="561"/>
      <c r="Z412" s="561"/>
      <c r="AA412" s="561"/>
      <c r="AB412" s="561"/>
      <c r="AC412" s="561"/>
      <c r="AD412" s="561"/>
      <c r="AE412" s="561"/>
      <c r="AF412" s="561"/>
      <c r="AG412" s="561"/>
      <c r="AH412" s="561"/>
      <c r="AI412" s="561"/>
      <c r="AJ412" s="561"/>
      <c r="AK412" s="561"/>
      <c r="AL412" s="561"/>
    </row>
    <row r="413" spans="1:38" ht="40.15" customHeight="1">
      <c r="A413" s="561"/>
      <c r="B413" s="563"/>
      <c r="C413" s="563"/>
      <c r="D413" s="561"/>
      <c r="E413" s="561"/>
      <c r="F413" s="561"/>
      <c r="G413" s="561"/>
      <c r="H413" s="561"/>
      <c r="I413" s="561"/>
      <c r="J413" s="561"/>
      <c r="K413" s="561"/>
      <c r="L413" s="561"/>
      <c r="M413" s="561"/>
      <c r="N413" s="561"/>
      <c r="O413" s="561"/>
      <c r="P413" s="561"/>
      <c r="Q413" s="561"/>
      <c r="R413" s="561"/>
      <c r="S413" s="561"/>
      <c r="T413" s="561"/>
      <c r="U413" s="561"/>
      <c r="V413" s="561"/>
      <c r="W413" s="561"/>
      <c r="X413" s="561"/>
      <c r="Y413" s="561"/>
      <c r="Z413" s="561"/>
      <c r="AA413" s="561"/>
      <c r="AB413" s="561"/>
      <c r="AC413" s="561"/>
      <c r="AD413" s="561"/>
      <c r="AE413" s="561"/>
      <c r="AF413" s="561"/>
      <c r="AG413" s="561"/>
      <c r="AH413" s="561"/>
      <c r="AI413" s="561"/>
      <c r="AJ413" s="561"/>
      <c r="AK413" s="561"/>
      <c r="AL413" s="561"/>
    </row>
    <row r="414" spans="1:38" ht="40.15" customHeight="1">
      <c r="A414" s="561"/>
      <c r="B414" s="563"/>
      <c r="C414" s="563"/>
      <c r="D414" s="561"/>
      <c r="E414" s="561"/>
      <c r="F414" s="561"/>
      <c r="G414" s="561"/>
      <c r="H414" s="561"/>
      <c r="I414" s="561"/>
      <c r="J414" s="561"/>
      <c r="K414" s="561"/>
      <c r="L414" s="561"/>
      <c r="M414" s="561"/>
      <c r="N414" s="561"/>
      <c r="O414" s="561"/>
      <c r="P414" s="561"/>
      <c r="Q414" s="561"/>
      <c r="R414" s="561"/>
      <c r="S414" s="561"/>
      <c r="T414" s="561"/>
      <c r="U414" s="561"/>
      <c r="V414" s="561"/>
      <c r="W414" s="561"/>
      <c r="X414" s="561"/>
      <c r="Y414" s="561"/>
      <c r="Z414" s="561"/>
      <c r="AA414" s="561"/>
      <c r="AB414" s="561"/>
      <c r="AC414" s="561"/>
      <c r="AD414" s="561"/>
      <c r="AE414" s="561"/>
      <c r="AF414" s="561"/>
      <c r="AG414" s="561"/>
      <c r="AH414" s="561"/>
      <c r="AI414" s="561"/>
      <c r="AJ414" s="561"/>
      <c r="AK414" s="561"/>
      <c r="AL414" s="561"/>
    </row>
    <row r="415" spans="1:38" ht="40.15" customHeight="1">
      <c r="A415" s="561"/>
      <c r="B415" s="563"/>
      <c r="C415" s="563"/>
      <c r="D415" s="561"/>
      <c r="E415" s="561"/>
      <c r="F415" s="561"/>
      <c r="G415" s="561"/>
      <c r="H415" s="561"/>
      <c r="I415" s="561"/>
      <c r="J415" s="561"/>
      <c r="K415" s="561"/>
      <c r="L415" s="561"/>
      <c r="M415" s="561"/>
      <c r="N415" s="561"/>
      <c r="O415" s="561"/>
      <c r="P415" s="561"/>
      <c r="Q415" s="561"/>
      <c r="R415" s="561"/>
      <c r="S415" s="561"/>
      <c r="T415" s="561"/>
      <c r="U415" s="561"/>
      <c r="V415" s="561"/>
      <c r="W415" s="561"/>
      <c r="X415" s="561"/>
      <c r="Y415" s="561"/>
      <c r="Z415" s="561"/>
      <c r="AA415" s="561"/>
      <c r="AB415" s="561"/>
      <c r="AC415" s="561"/>
      <c r="AD415" s="561"/>
      <c r="AE415" s="561"/>
      <c r="AF415" s="561"/>
      <c r="AG415" s="561"/>
      <c r="AH415" s="561"/>
      <c r="AI415" s="561"/>
      <c r="AJ415" s="561"/>
      <c r="AK415" s="561"/>
      <c r="AL415" s="561"/>
    </row>
    <row r="416" spans="1:38" ht="40.15" customHeight="1">
      <c r="A416" s="561"/>
      <c r="B416" s="1085" t="s">
        <v>199</v>
      </c>
      <c r="C416" s="1084" t="s">
        <v>197</v>
      </c>
      <c r="D416" s="1084" t="s">
        <v>196</v>
      </c>
      <c r="E416" s="1084" t="s">
        <v>195</v>
      </c>
      <c r="F416" s="1085" t="s">
        <v>194</v>
      </c>
      <c r="G416" s="1085" t="s">
        <v>191</v>
      </c>
      <c r="H416" s="1084" t="s">
        <v>190</v>
      </c>
      <c r="I416" s="1085" t="s">
        <v>189</v>
      </c>
      <c r="J416" s="1084" t="s">
        <v>193</v>
      </c>
      <c r="K416" s="1084" t="s">
        <v>188</v>
      </c>
      <c r="L416" s="1085" t="s">
        <v>187</v>
      </c>
      <c r="M416" s="1084" t="s">
        <v>186</v>
      </c>
      <c r="N416" s="1084" t="s">
        <v>185</v>
      </c>
      <c r="O416" s="1084" t="s">
        <v>184</v>
      </c>
      <c r="P416" s="1085" t="s">
        <v>183</v>
      </c>
      <c r="Q416" s="1084" t="s">
        <v>182</v>
      </c>
      <c r="R416" s="1085" t="s">
        <v>181</v>
      </c>
      <c r="S416" s="1084" t="s">
        <v>180</v>
      </c>
      <c r="T416" s="1084" t="s">
        <v>179</v>
      </c>
      <c r="U416" s="1084" t="s">
        <v>178</v>
      </c>
      <c r="V416" s="1084" t="s">
        <v>177</v>
      </c>
      <c r="W416" s="1085" t="s">
        <v>176</v>
      </c>
      <c r="X416" s="1084" t="s">
        <v>175</v>
      </c>
      <c r="Y416" s="1084" t="s">
        <v>403</v>
      </c>
      <c r="Z416" s="1084"/>
      <c r="AA416" s="1124"/>
      <c r="AB416" s="1124"/>
      <c r="AC416" s="1124"/>
    </row>
    <row r="417" spans="1:38" ht="40.15" customHeight="1">
      <c r="A417" s="584"/>
      <c r="B417" s="1088">
        <v>198.21</v>
      </c>
      <c r="C417" s="1087">
        <v>203.27280000000002</v>
      </c>
      <c r="D417" s="1087">
        <v>173.68700000000001</v>
      </c>
      <c r="E417" s="1087">
        <v>210.18</v>
      </c>
      <c r="F417" s="1088">
        <v>199.35</v>
      </c>
      <c r="G417" s="1088">
        <v>222.1</v>
      </c>
      <c r="H417" s="1087">
        <v>211</v>
      </c>
      <c r="I417" s="1088">
        <v>196.68</v>
      </c>
      <c r="J417" s="1087">
        <v>230.61</v>
      </c>
      <c r="K417" s="1087">
        <v>270.87</v>
      </c>
      <c r="L417" s="1087">
        <v>221.71</v>
      </c>
      <c r="M417" s="1087">
        <v>210.1</v>
      </c>
      <c r="N417" s="1087">
        <v>203.38300000000001</v>
      </c>
      <c r="O417" s="1086">
        <v>225.59</v>
      </c>
      <c r="P417" s="1088">
        <v>168.70000000000002</v>
      </c>
      <c r="Q417" s="1087">
        <v>221.01</v>
      </c>
      <c r="R417" s="1088">
        <v>209.44310000000002</v>
      </c>
      <c r="S417" s="1087">
        <v>244.12</v>
      </c>
      <c r="T417" s="1087">
        <v>218.45420000000001</v>
      </c>
      <c r="U417" s="1099">
        <v>219.61</v>
      </c>
      <c r="V417" s="1087">
        <v>220.62</v>
      </c>
      <c r="W417" s="1087">
        <v>209.21</v>
      </c>
      <c r="X417" s="1087">
        <v>233.0299</v>
      </c>
      <c r="Y417" s="1087">
        <v>206.1689247464293</v>
      </c>
      <c r="Z417" s="1087"/>
      <c r="AA417" s="1124"/>
      <c r="AB417" s="1124"/>
      <c r="AC417" s="1124"/>
    </row>
    <row r="418" spans="1:38" ht="40.15" customHeight="1">
      <c r="A418" s="584"/>
      <c r="B418" s="585"/>
      <c r="C418" s="585"/>
      <c r="D418" s="584"/>
      <c r="E418" s="584"/>
      <c r="F418" s="584"/>
      <c r="G418" s="584"/>
      <c r="H418" s="584"/>
      <c r="I418" s="584"/>
      <c r="J418" s="584"/>
      <c r="K418" s="584"/>
      <c r="L418" s="584"/>
      <c r="M418" s="584"/>
      <c r="N418" s="584"/>
      <c r="O418" s="584"/>
      <c r="P418" s="584"/>
      <c r="Q418" s="584"/>
      <c r="R418" s="584"/>
      <c r="S418" s="584"/>
      <c r="T418" s="584"/>
      <c r="U418" s="584"/>
      <c r="V418" s="584"/>
      <c r="W418" s="584"/>
      <c r="X418" s="584"/>
      <c r="Y418" s="584"/>
      <c r="Z418" s="561"/>
    </row>
    <row r="419" spans="1:38" ht="40.15" customHeight="1">
      <c r="A419" s="584"/>
      <c r="B419" s="585"/>
      <c r="C419" s="585"/>
      <c r="D419" s="584"/>
      <c r="E419" s="584"/>
      <c r="F419" s="584"/>
      <c r="G419" s="584"/>
      <c r="H419" s="584"/>
      <c r="I419" s="584"/>
      <c r="J419" s="584"/>
      <c r="K419" s="584"/>
      <c r="L419" s="584"/>
      <c r="M419" s="584"/>
      <c r="N419" s="584"/>
      <c r="O419" s="584"/>
      <c r="P419" s="584"/>
      <c r="Q419" s="584"/>
      <c r="R419" s="584"/>
      <c r="S419" s="584"/>
      <c r="T419" s="584"/>
      <c r="U419" s="584"/>
      <c r="V419" s="584"/>
      <c r="W419" s="584"/>
      <c r="X419" s="584"/>
      <c r="Y419" s="584"/>
      <c r="Z419" s="561"/>
    </row>
    <row r="420" spans="1:38" ht="40.15" customHeight="1">
      <c r="A420" s="584"/>
      <c r="B420" s="585"/>
      <c r="C420" s="585"/>
      <c r="D420" s="584"/>
      <c r="E420" s="584"/>
      <c r="F420" s="584"/>
      <c r="G420" s="584"/>
      <c r="H420" s="584"/>
      <c r="I420" s="584"/>
      <c r="J420" s="584"/>
      <c r="K420" s="584"/>
      <c r="L420" s="584"/>
      <c r="M420" s="584"/>
      <c r="N420" s="584"/>
      <c r="O420" s="584"/>
      <c r="P420" s="584"/>
      <c r="Q420" s="584"/>
      <c r="R420" s="584"/>
      <c r="S420" s="584"/>
      <c r="T420" s="584"/>
      <c r="U420" s="584"/>
      <c r="V420" s="584"/>
      <c r="W420" s="584"/>
      <c r="X420" s="584"/>
      <c r="Y420" s="584"/>
      <c r="Z420" s="584"/>
      <c r="AA420" s="561"/>
    </row>
    <row r="421" spans="1:38" ht="40.15" customHeight="1">
      <c r="A421" s="584"/>
      <c r="B421" s="585"/>
      <c r="C421" s="585"/>
      <c r="D421" s="584"/>
      <c r="E421" s="584"/>
      <c r="F421" s="584"/>
      <c r="G421" s="584"/>
      <c r="H421" s="584"/>
      <c r="I421" s="584"/>
      <c r="J421" s="584"/>
      <c r="K421" s="584"/>
      <c r="L421" s="584"/>
      <c r="M421" s="584"/>
      <c r="N421" s="584"/>
      <c r="O421" s="584"/>
      <c r="P421" s="584"/>
      <c r="Q421" s="584"/>
      <c r="R421" s="584"/>
      <c r="S421" s="584"/>
      <c r="T421" s="584"/>
      <c r="U421" s="584"/>
      <c r="V421" s="584"/>
      <c r="W421" s="584"/>
      <c r="X421" s="584"/>
      <c r="Y421" s="584"/>
      <c r="Z421" s="584"/>
      <c r="AA421" s="561"/>
    </row>
    <row r="422" spans="1:38" ht="40.15" customHeight="1">
      <c r="A422" s="561"/>
      <c r="B422" s="563"/>
      <c r="C422" s="563"/>
      <c r="D422" s="561"/>
      <c r="E422" s="561"/>
      <c r="F422" s="561"/>
      <c r="G422" s="561"/>
      <c r="H422" s="561"/>
      <c r="I422" s="561"/>
      <c r="J422" s="561"/>
      <c r="K422" s="561"/>
      <c r="L422" s="561"/>
      <c r="M422" s="561"/>
      <c r="N422" s="561"/>
      <c r="O422" s="561"/>
      <c r="P422" s="561"/>
      <c r="Q422" s="561"/>
      <c r="R422" s="561"/>
      <c r="S422" s="561"/>
      <c r="T422" s="561"/>
      <c r="U422" s="561"/>
      <c r="V422" s="561"/>
      <c r="W422" s="561"/>
      <c r="X422" s="561"/>
      <c r="Y422" s="561"/>
      <c r="Z422" s="561"/>
      <c r="AA422" s="561"/>
      <c r="AB422" s="561"/>
      <c r="AC422" s="561"/>
      <c r="AD422" s="561"/>
      <c r="AE422" s="561"/>
      <c r="AF422" s="561"/>
      <c r="AG422" s="561"/>
      <c r="AH422" s="561"/>
      <c r="AI422" s="561"/>
      <c r="AJ422" s="561"/>
      <c r="AK422" s="561"/>
      <c r="AL422" s="561"/>
    </row>
    <row r="423" spans="1:38" ht="40.15" hidden="1" customHeight="1" outlineLevel="1">
      <c r="A423" s="561"/>
      <c r="B423" s="563"/>
      <c r="C423" s="563"/>
      <c r="D423" s="561"/>
      <c r="E423" s="561"/>
      <c r="F423" s="561"/>
      <c r="G423" s="561"/>
      <c r="H423" s="561"/>
      <c r="I423" s="561"/>
      <c r="J423" s="561"/>
      <c r="K423" s="561"/>
      <c r="L423" s="561"/>
      <c r="M423" s="561"/>
      <c r="N423" s="561"/>
      <c r="O423" s="561"/>
      <c r="P423" s="561"/>
      <c r="Q423" s="561"/>
      <c r="R423" s="561"/>
      <c r="S423" s="561"/>
      <c r="T423" s="561"/>
      <c r="U423" s="561"/>
      <c r="V423" s="561"/>
      <c r="W423" s="561"/>
      <c r="X423" s="561"/>
      <c r="Y423" s="561"/>
      <c r="Z423" s="561"/>
      <c r="AA423" s="561"/>
      <c r="AB423" s="561"/>
      <c r="AC423" s="561"/>
      <c r="AD423" s="561"/>
      <c r="AE423" s="561"/>
      <c r="AF423" s="561"/>
      <c r="AG423" s="561"/>
      <c r="AH423" s="561"/>
      <c r="AI423" s="561"/>
      <c r="AJ423" s="561"/>
      <c r="AK423" s="561"/>
      <c r="AL423" s="561"/>
    </row>
    <row r="424" spans="1:38" ht="40.15" hidden="1" customHeight="1" outlineLevel="1">
      <c r="A424" s="561"/>
      <c r="B424" s="563"/>
      <c r="C424" s="563"/>
      <c r="D424" s="561"/>
      <c r="E424" s="561"/>
      <c r="F424" s="561"/>
      <c r="G424" s="561"/>
      <c r="H424" s="561"/>
      <c r="I424" s="561"/>
      <c r="J424" s="561"/>
      <c r="K424" s="561"/>
      <c r="L424" s="561"/>
      <c r="M424" s="561"/>
      <c r="N424" s="561"/>
      <c r="O424" s="561"/>
      <c r="P424" s="561"/>
      <c r="Q424" s="561"/>
      <c r="R424" s="561"/>
      <c r="S424" s="561"/>
      <c r="T424" s="561"/>
      <c r="U424" s="561"/>
      <c r="V424" s="561"/>
      <c r="W424" s="561"/>
      <c r="X424" s="561"/>
      <c r="Y424" s="561"/>
      <c r="Z424" s="561"/>
      <c r="AA424" s="561"/>
      <c r="AB424" s="561"/>
      <c r="AC424" s="561"/>
      <c r="AD424" s="561"/>
      <c r="AE424" s="561"/>
      <c r="AF424" s="561"/>
      <c r="AG424" s="561"/>
      <c r="AH424" s="561"/>
      <c r="AI424" s="561"/>
      <c r="AJ424" s="561"/>
      <c r="AK424" s="561"/>
      <c r="AL424" s="561"/>
    </row>
    <row r="425" spans="1:38" ht="40.15" hidden="1" customHeight="1" outlineLevel="1">
      <c r="A425" s="561"/>
      <c r="B425" s="563"/>
      <c r="C425" s="563"/>
      <c r="D425" s="561"/>
      <c r="E425" s="561"/>
      <c r="F425" s="561"/>
      <c r="G425" s="561"/>
      <c r="H425" s="561"/>
      <c r="I425" s="561"/>
      <c r="J425" s="561"/>
      <c r="K425" s="561"/>
      <c r="L425" s="561"/>
      <c r="M425" s="561"/>
      <c r="N425" s="561"/>
      <c r="O425" s="561"/>
      <c r="P425" s="561"/>
      <c r="Q425" s="561"/>
      <c r="R425" s="561"/>
      <c r="S425" s="561"/>
      <c r="T425" s="561"/>
      <c r="U425" s="561"/>
      <c r="V425" s="561"/>
      <c r="W425" s="561"/>
      <c r="X425" s="561"/>
      <c r="Y425" s="561"/>
      <c r="Z425" s="561"/>
      <c r="AA425" s="561"/>
      <c r="AB425" s="561"/>
      <c r="AC425" s="561"/>
      <c r="AD425" s="561"/>
      <c r="AE425" s="561"/>
      <c r="AF425" s="561"/>
      <c r="AG425" s="561"/>
      <c r="AH425" s="561"/>
      <c r="AI425" s="561"/>
      <c r="AJ425" s="561"/>
      <c r="AK425" s="561"/>
      <c r="AL425" s="561"/>
    </row>
    <row r="426" spans="1:38" ht="40.15" hidden="1" customHeight="1" outlineLevel="1">
      <c r="A426" s="561"/>
      <c r="B426" s="563"/>
      <c r="C426" s="563"/>
      <c r="D426" s="561"/>
      <c r="E426" s="561"/>
      <c r="F426" s="561"/>
      <c r="G426" s="561"/>
      <c r="H426" s="561"/>
      <c r="I426" s="561"/>
      <c r="J426" s="561"/>
      <c r="K426" s="561"/>
      <c r="L426" s="561"/>
      <c r="M426" s="561"/>
      <c r="N426" s="561"/>
      <c r="O426" s="561"/>
      <c r="P426" s="561"/>
      <c r="Q426" s="561"/>
      <c r="R426" s="561"/>
      <c r="S426" s="561"/>
      <c r="T426" s="561"/>
      <c r="U426" s="561"/>
      <c r="V426" s="561"/>
      <c r="W426" s="561"/>
      <c r="X426" s="561"/>
      <c r="Y426" s="561"/>
      <c r="Z426" s="561"/>
      <c r="AA426" s="561"/>
      <c r="AB426" s="561"/>
      <c r="AC426" s="561"/>
      <c r="AD426" s="561"/>
      <c r="AE426" s="561"/>
      <c r="AF426" s="561"/>
      <c r="AG426" s="561"/>
      <c r="AH426" s="561"/>
      <c r="AI426" s="561"/>
      <c r="AJ426" s="561"/>
      <c r="AK426" s="561"/>
      <c r="AL426" s="561"/>
    </row>
    <row r="427" spans="1:38" ht="40.15" hidden="1" customHeight="1" outlineLevel="1">
      <c r="A427" s="561"/>
      <c r="B427" s="563"/>
      <c r="C427" s="563"/>
      <c r="D427" s="561"/>
      <c r="E427" s="561"/>
      <c r="F427" s="561"/>
      <c r="G427" s="561"/>
      <c r="H427" s="561"/>
      <c r="I427" s="561"/>
      <c r="J427" s="561"/>
      <c r="K427" s="561"/>
      <c r="L427" s="561"/>
      <c r="M427" s="561"/>
      <c r="N427" s="561"/>
      <c r="O427" s="561"/>
      <c r="P427" s="561"/>
      <c r="Q427" s="561"/>
      <c r="R427" s="561"/>
      <c r="S427" s="561"/>
      <c r="T427" s="561"/>
      <c r="U427" s="561"/>
      <c r="V427" s="561"/>
      <c r="W427" s="561"/>
      <c r="X427" s="561"/>
      <c r="Y427" s="561"/>
      <c r="Z427" s="561"/>
      <c r="AA427" s="561"/>
      <c r="AB427" s="561"/>
      <c r="AC427" s="561"/>
      <c r="AD427" s="561"/>
      <c r="AE427" s="561"/>
      <c r="AF427" s="561"/>
      <c r="AG427" s="561"/>
      <c r="AH427" s="561"/>
      <c r="AI427" s="561"/>
      <c r="AJ427" s="561"/>
      <c r="AK427" s="561"/>
      <c r="AL427" s="561"/>
    </row>
    <row r="428" spans="1:38" ht="40.15" hidden="1" customHeight="1" outlineLevel="1">
      <c r="A428" s="561"/>
      <c r="B428" s="563"/>
      <c r="C428" s="563"/>
      <c r="D428" s="561"/>
      <c r="E428" s="561"/>
      <c r="F428" s="561"/>
      <c r="G428" s="561"/>
      <c r="H428" s="561"/>
      <c r="I428" s="561"/>
      <c r="J428" s="561"/>
      <c r="K428" s="561"/>
      <c r="L428" s="561"/>
      <c r="M428" s="561"/>
      <c r="N428" s="561"/>
      <c r="O428" s="561"/>
      <c r="P428" s="561"/>
      <c r="Q428" s="561"/>
      <c r="R428" s="561"/>
      <c r="S428" s="561"/>
      <c r="T428" s="561"/>
      <c r="U428" s="561"/>
      <c r="V428" s="561"/>
      <c r="W428" s="561"/>
      <c r="X428" s="561"/>
      <c r="Y428" s="561"/>
      <c r="Z428" s="561"/>
      <c r="AA428" s="561"/>
      <c r="AB428" s="561"/>
      <c r="AC428" s="561"/>
      <c r="AD428" s="561"/>
      <c r="AE428" s="561"/>
      <c r="AF428" s="561"/>
      <c r="AG428" s="561"/>
      <c r="AH428" s="561"/>
      <c r="AI428" s="561"/>
      <c r="AJ428" s="561"/>
      <c r="AK428" s="561"/>
      <c r="AL428" s="561"/>
    </row>
    <row r="429" spans="1:38" ht="40.15" hidden="1" customHeight="1" outlineLevel="1">
      <c r="A429" s="561"/>
      <c r="B429" s="563"/>
      <c r="C429" s="563"/>
      <c r="D429" s="561"/>
      <c r="E429" s="561"/>
      <c r="F429" s="561"/>
      <c r="G429" s="561"/>
      <c r="H429" s="561"/>
      <c r="I429" s="561"/>
      <c r="J429" s="561"/>
      <c r="K429" s="561"/>
      <c r="L429" s="561"/>
      <c r="M429" s="561"/>
      <c r="N429" s="561"/>
      <c r="O429" s="561"/>
      <c r="P429" s="561"/>
      <c r="Q429" s="561"/>
      <c r="R429" s="561"/>
      <c r="S429" s="561"/>
      <c r="T429" s="561"/>
      <c r="U429" s="561"/>
      <c r="V429" s="561"/>
      <c r="W429" s="561"/>
      <c r="X429" s="561"/>
      <c r="Y429" s="561"/>
      <c r="Z429" s="561"/>
      <c r="AA429" s="561"/>
      <c r="AB429" s="561"/>
      <c r="AC429" s="561"/>
      <c r="AD429" s="561"/>
      <c r="AE429" s="561"/>
      <c r="AF429" s="561"/>
      <c r="AG429" s="561"/>
      <c r="AH429" s="561"/>
      <c r="AI429" s="561"/>
      <c r="AJ429" s="561"/>
      <c r="AK429" s="561"/>
      <c r="AL429" s="561"/>
    </row>
    <row r="430" spans="1:38" ht="40.15" hidden="1" customHeight="1" outlineLevel="1">
      <c r="A430" s="561"/>
      <c r="B430" s="563"/>
      <c r="C430" s="563"/>
      <c r="D430" s="561"/>
      <c r="E430" s="561"/>
      <c r="F430" s="561"/>
      <c r="G430" s="561"/>
      <c r="H430" s="561"/>
      <c r="I430" s="561"/>
      <c r="J430" s="561"/>
      <c r="K430" s="561"/>
      <c r="L430" s="561"/>
      <c r="M430" s="561"/>
      <c r="N430" s="561"/>
      <c r="O430" s="561"/>
      <c r="P430" s="561"/>
      <c r="Q430" s="561"/>
      <c r="R430" s="561"/>
      <c r="S430" s="561"/>
      <c r="T430" s="561"/>
      <c r="U430" s="561"/>
      <c r="V430" s="561"/>
      <c r="W430" s="561"/>
      <c r="X430" s="561"/>
      <c r="Y430" s="561"/>
      <c r="Z430" s="561"/>
      <c r="AA430" s="561"/>
      <c r="AB430" s="561"/>
      <c r="AC430" s="561"/>
      <c r="AD430" s="561"/>
      <c r="AE430" s="561"/>
      <c r="AF430" s="561"/>
      <c r="AG430" s="561"/>
      <c r="AH430" s="561"/>
      <c r="AI430" s="561"/>
      <c r="AJ430" s="561"/>
      <c r="AK430" s="561"/>
      <c r="AL430" s="561"/>
    </row>
    <row r="431" spans="1:38" ht="40.15" hidden="1" customHeight="1" outlineLevel="1">
      <c r="A431" s="561"/>
      <c r="B431" s="563"/>
      <c r="C431" s="563"/>
      <c r="D431" s="561"/>
      <c r="E431" s="561"/>
      <c r="F431" s="561"/>
      <c r="G431" s="561"/>
      <c r="H431" s="561"/>
      <c r="I431" s="561"/>
      <c r="J431" s="561"/>
      <c r="K431" s="561"/>
      <c r="L431" s="561"/>
      <c r="M431" s="561"/>
      <c r="N431" s="561"/>
      <c r="O431" s="561"/>
      <c r="P431" s="561"/>
      <c r="Q431" s="561"/>
      <c r="R431" s="561"/>
      <c r="S431" s="561"/>
      <c r="T431" s="561"/>
      <c r="U431" s="561"/>
      <c r="V431" s="561"/>
      <c r="W431" s="561"/>
      <c r="X431" s="561"/>
      <c r="Y431" s="561"/>
      <c r="Z431" s="561"/>
      <c r="AA431" s="561"/>
      <c r="AB431" s="561"/>
      <c r="AC431" s="561"/>
      <c r="AD431" s="561"/>
      <c r="AE431" s="561"/>
      <c r="AF431" s="561"/>
      <c r="AG431" s="561"/>
      <c r="AH431" s="561"/>
      <c r="AI431" s="561"/>
      <c r="AJ431" s="561"/>
      <c r="AK431" s="561"/>
      <c r="AL431" s="561"/>
    </row>
    <row r="432" spans="1:38" ht="40.15" hidden="1" customHeight="1" outlineLevel="1">
      <c r="A432" s="561"/>
      <c r="B432" s="563"/>
      <c r="C432" s="563"/>
      <c r="D432" s="561"/>
      <c r="E432" s="561"/>
      <c r="F432" s="561"/>
      <c r="G432" s="561"/>
      <c r="H432" s="561"/>
      <c r="I432" s="561"/>
      <c r="J432" s="561"/>
      <c r="K432" s="561"/>
      <c r="L432" s="561"/>
      <c r="M432" s="561"/>
      <c r="N432" s="561"/>
      <c r="O432" s="561"/>
      <c r="P432" s="561"/>
      <c r="Q432" s="561"/>
      <c r="R432" s="561"/>
      <c r="S432" s="561"/>
      <c r="T432" s="561"/>
      <c r="U432" s="561"/>
      <c r="V432" s="561"/>
      <c r="W432" s="561"/>
      <c r="X432" s="561"/>
      <c r="Y432" s="561"/>
      <c r="Z432" s="561"/>
      <c r="AA432" s="561"/>
      <c r="AB432" s="561"/>
      <c r="AC432" s="561"/>
      <c r="AD432" s="561"/>
      <c r="AE432" s="561"/>
      <c r="AF432" s="561"/>
      <c r="AG432" s="561"/>
      <c r="AH432" s="561"/>
      <c r="AI432" s="561"/>
      <c r="AJ432" s="561"/>
      <c r="AK432" s="561"/>
      <c r="AL432" s="561"/>
    </row>
    <row r="433" spans="1:38" ht="40.15" hidden="1" customHeight="1" outlineLevel="1">
      <c r="A433" s="561"/>
      <c r="B433" s="563"/>
      <c r="C433" s="563"/>
      <c r="D433" s="561"/>
      <c r="E433" s="561"/>
      <c r="F433" s="561"/>
      <c r="G433" s="561"/>
      <c r="H433" s="561"/>
      <c r="I433" s="561"/>
      <c r="J433" s="561"/>
      <c r="K433" s="561"/>
      <c r="L433" s="561"/>
      <c r="M433" s="561"/>
      <c r="N433" s="561"/>
      <c r="O433" s="561"/>
      <c r="P433" s="561"/>
      <c r="Q433" s="561"/>
      <c r="R433" s="561"/>
      <c r="S433" s="561"/>
      <c r="T433" s="561"/>
      <c r="U433" s="561"/>
      <c r="V433" s="561"/>
      <c r="W433" s="561"/>
      <c r="X433" s="561"/>
      <c r="Y433" s="561"/>
      <c r="Z433" s="561"/>
      <c r="AA433" s="561"/>
      <c r="AB433" s="561"/>
      <c r="AC433" s="561"/>
      <c r="AD433" s="561"/>
      <c r="AE433" s="561"/>
      <c r="AF433" s="561"/>
      <c r="AG433" s="561"/>
      <c r="AH433" s="561"/>
      <c r="AI433" s="561"/>
      <c r="AJ433" s="561"/>
      <c r="AK433" s="561"/>
      <c r="AL433" s="561"/>
    </row>
    <row r="434" spans="1:38" ht="40.15" hidden="1" customHeight="1" outlineLevel="1">
      <c r="A434" s="561"/>
      <c r="B434" s="563"/>
      <c r="C434" s="563"/>
      <c r="D434" s="561"/>
      <c r="E434" s="561"/>
      <c r="F434" s="561"/>
      <c r="G434" s="561"/>
      <c r="H434" s="561"/>
      <c r="I434" s="561"/>
      <c r="J434" s="561"/>
      <c r="K434" s="561"/>
      <c r="L434" s="561"/>
      <c r="M434" s="561"/>
      <c r="N434" s="561"/>
      <c r="O434" s="561"/>
      <c r="P434" s="561"/>
      <c r="Q434" s="561"/>
      <c r="R434" s="561"/>
      <c r="S434" s="561"/>
      <c r="T434" s="561"/>
      <c r="U434" s="561"/>
      <c r="V434" s="561"/>
      <c r="W434" s="561"/>
      <c r="X434" s="561"/>
      <c r="Y434" s="561"/>
      <c r="Z434" s="561"/>
      <c r="AA434" s="561"/>
      <c r="AB434" s="561"/>
      <c r="AC434" s="561"/>
      <c r="AD434" s="561"/>
      <c r="AE434" s="561"/>
      <c r="AF434" s="561"/>
      <c r="AG434" s="561"/>
      <c r="AH434" s="561"/>
      <c r="AI434" s="561"/>
      <c r="AJ434" s="561"/>
      <c r="AK434" s="561"/>
      <c r="AL434" s="561"/>
    </row>
    <row r="435" spans="1:38" ht="40.15" hidden="1" customHeight="1" outlineLevel="1">
      <c r="A435" s="561"/>
      <c r="B435" s="563"/>
      <c r="C435" s="563"/>
      <c r="D435" s="561"/>
      <c r="E435" s="561"/>
      <c r="F435" s="561"/>
      <c r="G435" s="561"/>
      <c r="H435" s="561"/>
      <c r="I435" s="561"/>
      <c r="J435" s="561"/>
      <c r="K435" s="561"/>
      <c r="L435" s="561"/>
      <c r="M435" s="561"/>
      <c r="N435" s="561"/>
      <c r="O435" s="561"/>
      <c r="P435" s="561"/>
      <c r="Q435" s="561"/>
      <c r="R435" s="561"/>
      <c r="S435" s="561"/>
      <c r="T435" s="561"/>
      <c r="U435" s="561"/>
      <c r="V435" s="561"/>
      <c r="W435" s="561"/>
      <c r="X435" s="561"/>
      <c r="Y435" s="561"/>
      <c r="Z435" s="561"/>
      <c r="AA435" s="561"/>
      <c r="AB435" s="561"/>
      <c r="AC435" s="561"/>
      <c r="AD435" s="561"/>
      <c r="AE435" s="561"/>
      <c r="AF435" s="561"/>
      <c r="AG435" s="561"/>
      <c r="AH435" s="561"/>
      <c r="AI435" s="561"/>
      <c r="AJ435" s="561"/>
      <c r="AK435" s="561"/>
      <c r="AL435" s="561"/>
    </row>
    <row r="436" spans="1:38" ht="40.15" hidden="1" customHeight="1" outlineLevel="1">
      <c r="A436" s="561"/>
      <c r="B436" s="563"/>
      <c r="C436" s="563"/>
      <c r="D436" s="561"/>
      <c r="E436" s="561"/>
      <c r="F436" s="561"/>
      <c r="G436" s="561"/>
      <c r="H436" s="561"/>
      <c r="I436" s="561"/>
      <c r="J436" s="561"/>
      <c r="K436" s="561"/>
      <c r="L436" s="561"/>
      <c r="M436" s="561"/>
      <c r="N436" s="561"/>
      <c r="O436" s="561"/>
      <c r="P436" s="561"/>
      <c r="Q436" s="561"/>
      <c r="R436" s="561"/>
      <c r="S436" s="561"/>
      <c r="T436" s="561"/>
      <c r="U436" s="561"/>
      <c r="V436" s="561"/>
      <c r="W436" s="561"/>
      <c r="X436" s="561"/>
      <c r="Y436" s="561"/>
      <c r="Z436" s="561"/>
      <c r="AA436" s="561"/>
      <c r="AB436" s="561"/>
      <c r="AC436" s="561"/>
      <c r="AD436" s="561"/>
      <c r="AE436" s="561"/>
      <c r="AF436" s="561"/>
      <c r="AG436" s="561"/>
      <c r="AH436" s="561"/>
      <c r="AI436" s="561"/>
      <c r="AJ436" s="561"/>
      <c r="AK436" s="561"/>
      <c r="AL436" s="561"/>
    </row>
    <row r="437" spans="1:38" ht="40.15" hidden="1" customHeight="1" outlineLevel="1">
      <c r="A437" s="561"/>
      <c r="B437" s="563"/>
      <c r="C437" s="563"/>
      <c r="D437" s="561"/>
      <c r="E437" s="561"/>
      <c r="F437" s="561"/>
      <c r="G437" s="561"/>
      <c r="H437" s="561"/>
      <c r="I437" s="561"/>
      <c r="J437" s="561"/>
      <c r="K437" s="561"/>
      <c r="L437" s="561"/>
      <c r="M437" s="561"/>
      <c r="N437" s="561"/>
      <c r="O437" s="561"/>
      <c r="P437" s="561"/>
      <c r="Q437" s="561"/>
      <c r="R437" s="561"/>
      <c r="S437" s="561"/>
      <c r="T437" s="561"/>
      <c r="U437" s="561"/>
      <c r="V437" s="561"/>
      <c r="W437" s="561"/>
      <c r="X437" s="561"/>
      <c r="Y437" s="561"/>
      <c r="Z437" s="561"/>
      <c r="AA437" s="561"/>
      <c r="AB437" s="561"/>
      <c r="AC437" s="561"/>
      <c r="AD437" s="561"/>
      <c r="AE437" s="561"/>
      <c r="AF437" s="561"/>
      <c r="AG437" s="561"/>
      <c r="AH437" s="561"/>
      <c r="AI437" s="561"/>
      <c r="AJ437" s="561"/>
      <c r="AK437" s="561"/>
      <c r="AL437" s="561"/>
    </row>
    <row r="438" spans="1:38" ht="40.15" hidden="1" customHeight="1" outlineLevel="1">
      <c r="A438" s="561"/>
      <c r="B438" s="563"/>
      <c r="C438" s="563"/>
      <c r="D438" s="561"/>
      <c r="E438" s="561"/>
      <c r="F438" s="561"/>
      <c r="G438" s="561"/>
      <c r="H438" s="561"/>
      <c r="I438" s="561"/>
      <c r="J438" s="561"/>
      <c r="K438" s="561"/>
      <c r="L438" s="561"/>
      <c r="M438" s="561"/>
      <c r="N438" s="561"/>
      <c r="O438" s="561"/>
      <c r="P438" s="561"/>
      <c r="Q438" s="561"/>
      <c r="R438" s="561"/>
      <c r="S438" s="561"/>
      <c r="T438" s="561"/>
      <c r="U438" s="561"/>
      <c r="V438" s="561"/>
      <c r="W438" s="561"/>
      <c r="X438" s="561"/>
      <c r="Y438" s="561"/>
      <c r="Z438" s="561"/>
      <c r="AA438" s="561"/>
      <c r="AB438" s="561"/>
      <c r="AC438" s="561"/>
      <c r="AD438" s="561"/>
      <c r="AE438" s="561"/>
      <c r="AF438" s="561"/>
      <c r="AG438" s="561"/>
      <c r="AH438" s="561"/>
      <c r="AI438" s="561"/>
      <c r="AJ438" s="561"/>
      <c r="AK438" s="561"/>
      <c r="AL438" s="561"/>
    </row>
    <row r="439" spans="1:38" ht="40.15" hidden="1" customHeight="1" outlineLevel="1">
      <c r="A439" s="561"/>
      <c r="B439" s="563"/>
      <c r="C439" s="563"/>
      <c r="D439" s="561"/>
      <c r="E439" s="561"/>
      <c r="F439" s="561"/>
      <c r="G439" s="561"/>
      <c r="H439" s="561"/>
      <c r="I439" s="561"/>
      <c r="J439" s="561"/>
      <c r="K439" s="561"/>
      <c r="L439" s="561"/>
      <c r="M439" s="561"/>
      <c r="N439" s="561"/>
      <c r="O439" s="561"/>
      <c r="P439" s="561"/>
      <c r="Q439" s="561"/>
      <c r="R439" s="561"/>
      <c r="S439" s="561"/>
      <c r="T439" s="561"/>
      <c r="U439" s="561"/>
      <c r="V439" s="561"/>
      <c r="W439" s="561"/>
      <c r="X439" s="561"/>
      <c r="Y439" s="561"/>
      <c r="Z439" s="561"/>
      <c r="AA439" s="561"/>
      <c r="AB439" s="561"/>
      <c r="AC439" s="561"/>
      <c r="AD439" s="561"/>
      <c r="AE439" s="561"/>
      <c r="AF439" s="561"/>
      <c r="AG439" s="561"/>
      <c r="AH439" s="561"/>
      <c r="AI439" s="561"/>
      <c r="AJ439" s="561"/>
      <c r="AK439" s="561"/>
      <c r="AL439" s="561"/>
    </row>
    <row r="440" spans="1:38" ht="40.15" hidden="1" customHeight="1" outlineLevel="1">
      <c r="A440" s="561"/>
      <c r="B440" s="563"/>
      <c r="C440" s="563"/>
      <c r="D440" s="561"/>
      <c r="E440" s="561"/>
      <c r="F440" s="561"/>
      <c r="G440" s="561"/>
      <c r="H440" s="561"/>
      <c r="I440" s="561"/>
      <c r="J440" s="561"/>
      <c r="K440" s="561"/>
      <c r="L440" s="561"/>
      <c r="M440" s="561"/>
      <c r="N440" s="561"/>
      <c r="O440" s="561"/>
      <c r="P440" s="561"/>
      <c r="Q440" s="561"/>
      <c r="R440" s="561"/>
      <c r="S440" s="561"/>
      <c r="T440" s="561"/>
      <c r="U440" s="561"/>
      <c r="V440" s="561"/>
      <c r="W440" s="561"/>
      <c r="X440" s="561"/>
      <c r="Y440" s="561"/>
      <c r="Z440" s="561"/>
      <c r="AA440" s="561"/>
      <c r="AB440" s="561"/>
      <c r="AC440" s="561"/>
      <c r="AD440" s="561"/>
      <c r="AE440" s="561"/>
      <c r="AF440" s="561"/>
      <c r="AG440" s="561"/>
      <c r="AH440" s="561"/>
      <c r="AI440" s="561"/>
      <c r="AJ440" s="561"/>
      <c r="AK440" s="561"/>
      <c r="AL440" s="561"/>
    </row>
    <row r="441" spans="1:38" ht="40.15" hidden="1" customHeight="1" outlineLevel="1">
      <c r="A441" s="561"/>
      <c r="B441" s="563"/>
      <c r="C441" s="563"/>
      <c r="D441" s="561"/>
      <c r="E441" s="561"/>
      <c r="F441" s="561"/>
      <c r="G441" s="561"/>
      <c r="H441" s="561"/>
      <c r="I441" s="561"/>
      <c r="J441" s="561"/>
      <c r="K441" s="561"/>
      <c r="L441" s="561"/>
      <c r="M441" s="561"/>
      <c r="N441" s="561"/>
      <c r="O441" s="561"/>
      <c r="P441" s="561"/>
      <c r="Q441" s="561"/>
      <c r="R441" s="561"/>
      <c r="S441" s="561"/>
      <c r="T441" s="561"/>
      <c r="U441" s="561"/>
      <c r="V441" s="561"/>
      <c r="W441" s="561"/>
      <c r="X441" s="561"/>
      <c r="Y441" s="561"/>
      <c r="Z441" s="561"/>
      <c r="AA441" s="561"/>
      <c r="AB441" s="561"/>
      <c r="AC441" s="561"/>
      <c r="AD441" s="561"/>
      <c r="AE441" s="561"/>
      <c r="AF441" s="561"/>
      <c r="AG441" s="561"/>
      <c r="AH441" s="561"/>
      <c r="AI441" s="561"/>
      <c r="AJ441" s="561"/>
      <c r="AK441" s="561"/>
      <c r="AL441" s="561"/>
    </row>
    <row r="442" spans="1:38" ht="40.15" hidden="1" customHeight="1" outlineLevel="1">
      <c r="A442" s="561"/>
      <c r="B442" s="563"/>
      <c r="C442" s="563"/>
      <c r="D442" s="561"/>
      <c r="E442" s="561"/>
      <c r="F442" s="561"/>
      <c r="G442" s="561"/>
      <c r="H442" s="561"/>
      <c r="I442" s="561"/>
      <c r="J442" s="561"/>
      <c r="K442" s="561"/>
      <c r="L442" s="561"/>
      <c r="M442" s="561"/>
      <c r="N442" s="561"/>
      <c r="O442" s="561"/>
      <c r="P442" s="561"/>
      <c r="Q442" s="561"/>
      <c r="R442" s="561"/>
      <c r="S442" s="561"/>
      <c r="T442" s="561"/>
      <c r="U442" s="561"/>
      <c r="V442" s="561"/>
      <c r="W442" s="561"/>
      <c r="X442" s="561"/>
      <c r="Y442" s="561"/>
      <c r="Z442" s="561"/>
      <c r="AA442" s="561"/>
      <c r="AB442" s="561"/>
      <c r="AC442" s="561"/>
      <c r="AD442" s="561"/>
      <c r="AE442" s="561"/>
      <c r="AF442" s="561"/>
      <c r="AG442" s="561"/>
      <c r="AH442" s="561"/>
      <c r="AI442" s="561"/>
      <c r="AJ442" s="561"/>
      <c r="AK442" s="561"/>
      <c r="AL442" s="561"/>
    </row>
    <row r="443" spans="1:38" ht="40.15" hidden="1" customHeight="1" outlineLevel="1">
      <c r="A443" s="561"/>
      <c r="B443" s="563"/>
      <c r="C443" s="563"/>
      <c r="D443" s="561"/>
      <c r="E443" s="561"/>
      <c r="F443" s="561"/>
      <c r="G443" s="561"/>
      <c r="H443" s="561"/>
      <c r="I443" s="561"/>
      <c r="J443" s="561"/>
      <c r="K443" s="561"/>
      <c r="L443" s="561"/>
      <c r="M443" s="561"/>
      <c r="N443" s="561"/>
      <c r="O443" s="561"/>
      <c r="P443" s="561"/>
      <c r="Q443" s="561"/>
      <c r="R443" s="561"/>
      <c r="S443" s="561"/>
      <c r="T443" s="561"/>
      <c r="U443" s="561"/>
      <c r="V443" s="561"/>
      <c r="W443" s="561"/>
      <c r="X443" s="561"/>
      <c r="Y443" s="561"/>
      <c r="Z443" s="561"/>
      <c r="AA443" s="561"/>
      <c r="AB443" s="561"/>
      <c r="AC443" s="561"/>
      <c r="AD443" s="561"/>
      <c r="AE443" s="561"/>
      <c r="AF443" s="561"/>
      <c r="AG443" s="561"/>
      <c r="AH443" s="561"/>
      <c r="AI443" s="561"/>
      <c r="AJ443" s="561"/>
      <c r="AK443" s="561"/>
      <c r="AL443" s="561"/>
    </row>
    <row r="444" spans="1:38" ht="40.15" hidden="1" customHeight="1" outlineLevel="1">
      <c r="A444" s="561"/>
      <c r="B444" s="563"/>
      <c r="C444" s="563"/>
      <c r="D444" s="561"/>
      <c r="E444" s="561"/>
      <c r="F444" s="561"/>
      <c r="G444" s="561"/>
      <c r="H444" s="561"/>
      <c r="I444" s="561"/>
      <c r="J444" s="561"/>
      <c r="K444" s="561"/>
      <c r="L444" s="561"/>
      <c r="M444" s="561"/>
      <c r="N444" s="561"/>
      <c r="O444" s="561"/>
      <c r="P444" s="561"/>
      <c r="Q444" s="561"/>
      <c r="R444" s="561"/>
      <c r="S444" s="561"/>
      <c r="T444" s="561"/>
      <c r="U444" s="561"/>
      <c r="V444" s="561"/>
      <c r="W444" s="561"/>
      <c r="X444" s="561"/>
      <c r="Y444" s="561"/>
      <c r="Z444" s="561"/>
      <c r="AA444" s="561"/>
      <c r="AB444" s="561"/>
      <c r="AC444" s="561"/>
      <c r="AD444" s="561"/>
      <c r="AE444" s="561"/>
      <c r="AF444" s="561"/>
      <c r="AG444" s="561"/>
      <c r="AH444" s="561"/>
      <c r="AI444" s="561"/>
      <c r="AJ444" s="561"/>
      <c r="AK444" s="561"/>
      <c r="AL444" s="561"/>
    </row>
    <row r="445" spans="1:38" ht="40.15" hidden="1" customHeight="1" outlineLevel="1">
      <c r="A445" s="561"/>
      <c r="B445" s="563"/>
      <c r="C445" s="563"/>
      <c r="D445" s="561"/>
      <c r="E445" s="561"/>
      <c r="F445" s="561"/>
      <c r="G445" s="561"/>
      <c r="H445" s="561"/>
      <c r="I445" s="561"/>
      <c r="J445" s="561"/>
      <c r="K445" s="561"/>
      <c r="L445" s="561"/>
      <c r="M445" s="561"/>
      <c r="N445" s="561"/>
      <c r="O445" s="561"/>
      <c r="P445" s="561"/>
      <c r="Q445" s="561"/>
      <c r="R445" s="561"/>
      <c r="S445" s="561"/>
      <c r="T445" s="561"/>
      <c r="U445" s="561"/>
      <c r="V445" s="561"/>
      <c r="W445" s="561"/>
      <c r="X445" s="561"/>
      <c r="Y445" s="561"/>
      <c r="Z445" s="561"/>
      <c r="AA445" s="561"/>
      <c r="AB445" s="561"/>
      <c r="AC445" s="561"/>
      <c r="AD445" s="561"/>
      <c r="AE445" s="561"/>
      <c r="AF445" s="561"/>
      <c r="AG445" s="561"/>
      <c r="AH445" s="561"/>
      <c r="AI445" s="561"/>
      <c r="AJ445" s="561"/>
      <c r="AK445" s="561"/>
      <c r="AL445" s="561"/>
    </row>
    <row r="446" spans="1:38" ht="40.15" hidden="1" customHeight="1" outlineLevel="1">
      <c r="A446" s="561"/>
      <c r="B446" s="563"/>
      <c r="C446" s="563"/>
      <c r="D446" s="561"/>
      <c r="E446" s="561"/>
      <c r="F446" s="561"/>
      <c r="G446" s="561"/>
      <c r="H446" s="561"/>
      <c r="I446" s="561"/>
      <c r="J446" s="561"/>
      <c r="K446" s="561"/>
      <c r="L446" s="561"/>
      <c r="M446" s="561"/>
      <c r="N446" s="561"/>
      <c r="O446" s="561"/>
      <c r="P446" s="561"/>
      <c r="Q446" s="561"/>
      <c r="R446" s="561"/>
      <c r="S446" s="561"/>
      <c r="T446" s="561"/>
      <c r="U446" s="561"/>
      <c r="V446" s="561"/>
      <c r="W446" s="561"/>
      <c r="X446" s="561"/>
      <c r="Y446" s="561"/>
      <c r="Z446" s="561"/>
      <c r="AA446" s="561"/>
      <c r="AB446" s="561"/>
      <c r="AC446" s="561"/>
      <c r="AD446" s="561"/>
      <c r="AE446" s="561"/>
      <c r="AF446" s="561"/>
      <c r="AG446" s="561"/>
      <c r="AH446" s="561"/>
      <c r="AI446" s="561"/>
      <c r="AJ446" s="561"/>
      <c r="AK446" s="561"/>
      <c r="AL446" s="561"/>
    </row>
    <row r="447" spans="1:38" ht="40.15" hidden="1" customHeight="1" outlineLevel="1">
      <c r="A447" s="561"/>
      <c r="B447" s="563"/>
      <c r="C447" s="563"/>
      <c r="D447" s="561"/>
      <c r="E447" s="561"/>
      <c r="F447" s="561"/>
      <c r="G447" s="561"/>
      <c r="H447" s="561"/>
      <c r="I447" s="561"/>
      <c r="J447" s="561"/>
      <c r="K447" s="561"/>
      <c r="L447" s="561"/>
      <c r="M447" s="561"/>
      <c r="N447" s="561"/>
      <c r="O447" s="561"/>
      <c r="P447" s="561"/>
      <c r="Q447" s="561"/>
      <c r="R447" s="561"/>
      <c r="S447" s="561"/>
      <c r="T447" s="561"/>
      <c r="U447" s="561"/>
      <c r="V447" s="561"/>
      <c r="W447" s="561"/>
      <c r="X447" s="561"/>
      <c r="Y447" s="561"/>
      <c r="Z447" s="561"/>
      <c r="AA447" s="561"/>
      <c r="AB447" s="561"/>
      <c r="AC447" s="561"/>
      <c r="AD447" s="561"/>
      <c r="AE447" s="561"/>
      <c r="AF447" s="561"/>
      <c r="AG447" s="561"/>
      <c r="AH447" s="561"/>
      <c r="AI447" s="561"/>
      <c r="AJ447" s="561"/>
      <c r="AK447" s="561"/>
      <c r="AL447" s="561"/>
    </row>
    <row r="448" spans="1:38" ht="40.15" hidden="1" customHeight="1" outlineLevel="1">
      <c r="A448" s="561"/>
      <c r="B448" s="563"/>
      <c r="C448" s="563"/>
      <c r="D448" s="561"/>
      <c r="E448" s="561"/>
      <c r="F448" s="561"/>
      <c r="G448" s="561"/>
      <c r="H448" s="561"/>
      <c r="I448" s="561"/>
      <c r="J448" s="561"/>
      <c r="K448" s="561"/>
      <c r="L448" s="561"/>
      <c r="M448" s="561"/>
      <c r="N448" s="561"/>
      <c r="O448" s="561"/>
      <c r="P448" s="561"/>
      <c r="Q448" s="561"/>
      <c r="R448" s="561"/>
      <c r="S448" s="561"/>
      <c r="T448" s="561"/>
      <c r="U448" s="561"/>
      <c r="V448" s="561"/>
      <c r="W448" s="561"/>
      <c r="X448" s="561"/>
      <c r="Y448" s="561"/>
      <c r="Z448" s="561"/>
      <c r="AA448" s="561"/>
      <c r="AB448" s="561"/>
      <c r="AC448" s="561"/>
      <c r="AD448" s="561"/>
      <c r="AE448" s="561"/>
      <c r="AF448" s="561"/>
      <c r="AG448" s="561"/>
      <c r="AH448" s="561"/>
      <c r="AI448" s="561"/>
      <c r="AJ448" s="561"/>
      <c r="AK448" s="561"/>
      <c r="AL448" s="561"/>
    </row>
    <row r="449" spans="1:38" ht="40.15" hidden="1" customHeight="1" outlineLevel="1">
      <c r="A449" s="561"/>
      <c r="B449" s="563"/>
      <c r="C449" s="563"/>
      <c r="D449" s="561"/>
      <c r="E449" s="561"/>
      <c r="F449" s="561"/>
      <c r="G449" s="561"/>
      <c r="H449" s="561"/>
      <c r="I449" s="561"/>
      <c r="J449" s="561"/>
      <c r="K449" s="561"/>
      <c r="L449" s="561"/>
      <c r="M449" s="561"/>
      <c r="N449" s="561"/>
      <c r="O449" s="561"/>
      <c r="P449" s="561"/>
      <c r="Q449" s="561"/>
      <c r="R449" s="561"/>
      <c r="S449" s="561"/>
      <c r="T449" s="561"/>
      <c r="U449" s="561"/>
      <c r="V449" s="561"/>
      <c r="W449" s="561"/>
      <c r="X449" s="561"/>
      <c r="Y449" s="561"/>
      <c r="Z449" s="561"/>
      <c r="AA449" s="561"/>
      <c r="AB449" s="561"/>
      <c r="AC449" s="561"/>
      <c r="AD449" s="561"/>
      <c r="AE449" s="561"/>
      <c r="AF449" s="561"/>
      <c r="AG449" s="561"/>
      <c r="AH449" s="561"/>
      <c r="AI449" s="561"/>
      <c r="AJ449" s="561"/>
      <c r="AK449" s="561"/>
      <c r="AL449" s="561"/>
    </row>
    <row r="450" spans="1:38" ht="40.15" hidden="1" customHeight="1" outlineLevel="1">
      <c r="A450" s="561"/>
      <c r="B450" s="563"/>
      <c r="C450" s="563"/>
      <c r="D450" s="561"/>
      <c r="E450" s="561"/>
      <c r="F450" s="561"/>
      <c r="G450" s="561"/>
      <c r="H450" s="561"/>
      <c r="I450" s="561"/>
      <c r="J450" s="561"/>
      <c r="K450" s="561"/>
      <c r="L450" s="561"/>
      <c r="M450" s="561"/>
      <c r="N450" s="561"/>
      <c r="O450" s="561"/>
      <c r="P450" s="561"/>
      <c r="Q450" s="561"/>
      <c r="R450" s="561"/>
      <c r="S450" s="561"/>
      <c r="T450" s="561"/>
      <c r="U450" s="561"/>
      <c r="V450" s="561"/>
      <c r="W450" s="561"/>
      <c r="X450" s="561"/>
      <c r="Y450" s="561"/>
      <c r="Z450" s="561"/>
      <c r="AA450" s="561"/>
      <c r="AB450" s="561"/>
      <c r="AC450" s="561"/>
      <c r="AD450" s="561"/>
      <c r="AE450" s="561"/>
      <c r="AF450" s="561"/>
      <c r="AG450" s="561"/>
      <c r="AH450" s="561"/>
      <c r="AI450" s="561"/>
      <c r="AJ450" s="561"/>
      <c r="AK450" s="561"/>
      <c r="AL450" s="561"/>
    </row>
    <row r="451" spans="1:38" ht="40.15" hidden="1" customHeight="1" outlineLevel="1">
      <c r="A451" s="561"/>
      <c r="B451" s="563"/>
      <c r="C451" s="563"/>
      <c r="D451" s="561"/>
      <c r="E451" s="561"/>
      <c r="F451" s="561"/>
      <c r="G451" s="561"/>
      <c r="H451" s="561"/>
      <c r="I451" s="561"/>
      <c r="J451" s="561"/>
      <c r="K451" s="561"/>
      <c r="L451" s="561"/>
      <c r="M451" s="561"/>
      <c r="N451" s="561"/>
      <c r="O451" s="561"/>
      <c r="P451" s="561"/>
      <c r="Q451" s="561"/>
      <c r="R451" s="561"/>
      <c r="S451" s="561"/>
      <c r="T451" s="561"/>
      <c r="U451" s="561"/>
      <c r="V451" s="561"/>
      <c r="W451" s="561"/>
      <c r="X451" s="561"/>
      <c r="Y451" s="561"/>
      <c r="Z451" s="561"/>
      <c r="AA451" s="561"/>
      <c r="AB451" s="561"/>
      <c r="AC451" s="561"/>
      <c r="AD451" s="561"/>
      <c r="AE451" s="561"/>
      <c r="AF451" s="561"/>
      <c r="AG451" s="561"/>
      <c r="AH451" s="561"/>
      <c r="AI451" s="561"/>
      <c r="AJ451" s="561"/>
      <c r="AK451" s="561"/>
      <c r="AL451" s="561"/>
    </row>
    <row r="452" spans="1:38" ht="40.15" hidden="1" customHeight="1" outlineLevel="1">
      <c r="A452" s="561"/>
      <c r="B452" s="563"/>
      <c r="C452" s="563"/>
      <c r="D452" s="561"/>
      <c r="E452" s="561"/>
      <c r="F452" s="561"/>
      <c r="G452" s="561"/>
      <c r="H452" s="561"/>
      <c r="I452" s="561"/>
      <c r="J452" s="561"/>
      <c r="K452" s="561"/>
      <c r="L452" s="561"/>
      <c r="M452" s="561"/>
      <c r="N452" s="561"/>
      <c r="O452" s="561"/>
      <c r="P452" s="561"/>
      <c r="Q452" s="561"/>
      <c r="R452" s="561"/>
      <c r="S452" s="561"/>
      <c r="T452" s="561"/>
      <c r="U452" s="561"/>
      <c r="V452" s="561"/>
      <c r="W452" s="561"/>
      <c r="X452" s="561"/>
      <c r="Y452" s="561"/>
      <c r="Z452" s="561"/>
      <c r="AA452" s="561"/>
      <c r="AB452" s="561"/>
      <c r="AC452" s="561"/>
      <c r="AD452" s="561"/>
      <c r="AE452" s="561"/>
      <c r="AF452" s="561"/>
      <c r="AG452" s="561"/>
      <c r="AH452" s="561"/>
      <c r="AI452" s="561"/>
      <c r="AJ452" s="561"/>
      <c r="AK452" s="561"/>
      <c r="AL452" s="561"/>
    </row>
    <row r="453" spans="1:38" ht="40.15" hidden="1" customHeight="1" outlineLevel="1">
      <c r="A453" s="561"/>
      <c r="B453" s="563"/>
      <c r="C453" s="563"/>
      <c r="D453" s="561"/>
      <c r="E453" s="561"/>
      <c r="F453" s="561"/>
      <c r="G453" s="561"/>
      <c r="H453" s="561"/>
      <c r="I453" s="561"/>
      <c r="J453" s="561"/>
      <c r="K453" s="561"/>
      <c r="L453" s="561"/>
      <c r="M453" s="561"/>
      <c r="N453" s="561"/>
      <c r="O453" s="561"/>
      <c r="P453" s="561"/>
      <c r="Q453" s="561"/>
      <c r="R453" s="561"/>
      <c r="S453" s="561"/>
      <c r="T453" s="561"/>
      <c r="U453" s="561"/>
      <c r="V453" s="561"/>
      <c r="W453" s="561"/>
      <c r="X453" s="561"/>
      <c r="Y453" s="561"/>
      <c r="Z453" s="561"/>
      <c r="AA453" s="561"/>
      <c r="AB453" s="561"/>
      <c r="AC453" s="561"/>
      <c r="AD453" s="561"/>
      <c r="AE453" s="561"/>
      <c r="AF453" s="561"/>
      <c r="AG453" s="561"/>
      <c r="AH453" s="561"/>
      <c r="AI453" s="561"/>
      <c r="AJ453" s="561"/>
      <c r="AK453" s="561"/>
      <c r="AL453" s="561"/>
    </row>
    <row r="454" spans="1:38" ht="40.15" hidden="1" customHeight="1" outlineLevel="1">
      <c r="A454" s="561"/>
      <c r="B454" s="563"/>
      <c r="C454" s="563"/>
      <c r="D454" s="561"/>
      <c r="E454" s="561"/>
      <c r="F454" s="561"/>
      <c r="G454" s="561"/>
      <c r="H454" s="561"/>
      <c r="I454" s="561"/>
      <c r="J454" s="561"/>
      <c r="K454" s="561"/>
      <c r="L454" s="561"/>
      <c r="M454" s="561"/>
      <c r="N454" s="561"/>
      <c r="O454" s="561"/>
      <c r="P454" s="561"/>
      <c r="Q454" s="561"/>
      <c r="R454" s="561"/>
      <c r="S454" s="561"/>
      <c r="T454" s="561"/>
      <c r="U454" s="561"/>
      <c r="V454" s="561"/>
      <c r="W454" s="561"/>
      <c r="X454" s="561"/>
      <c r="Y454" s="561"/>
      <c r="Z454" s="561"/>
      <c r="AA454" s="561"/>
      <c r="AB454" s="561"/>
      <c r="AC454" s="561"/>
      <c r="AD454" s="561"/>
      <c r="AE454" s="561"/>
      <c r="AF454" s="561"/>
      <c r="AG454" s="561"/>
      <c r="AH454" s="561"/>
      <c r="AI454" s="561"/>
      <c r="AJ454" s="561"/>
      <c r="AK454" s="561"/>
      <c r="AL454" s="561"/>
    </row>
    <row r="455" spans="1:38" ht="40.15" hidden="1" customHeight="1" outlineLevel="1">
      <c r="A455" s="561"/>
      <c r="B455" s="563"/>
      <c r="C455" s="563"/>
      <c r="D455" s="561"/>
      <c r="E455" s="561"/>
      <c r="F455" s="561"/>
      <c r="G455" s="561"/>
      <c r="H455" s="561"/>
      <c r="I455" s="561"/>
      <c r="J455" s="561"/>
      <c r="K455" s="561"/>
      <c r="L455" s="561"/>
      <c r="M455" s="561"/>
      <c r="N455" s="561"/>
      <c r="O455" s="561"/>
      <c r="P455" s="561"/>
      <c r="Q455" s="561"/>
      <c r="R455" s="561"/>
      <c r="S455" s="561"/>
      <c r="T455" s="561"/>
      <c r="U455" s="561"/>
      <c r="V455" s="561"/>
      <c r="W455" s="561"/>
      <c r="X455" s="561"/>
      <c r="Y455" s="561"/>
      <c r="Z455" s="561"/>
      <c r="AA455" s="561"/>
      <c r="AB455" s="561"/>
      <c r="AC455" s="561"/>
      <c r="AD455" s="561"/>
      <c r="AE455" s="561"/>
      <c r="AF455" s="561"/>
      <c r="AG455" s="561"/>
      <c r="AH455" s="561"/>
      <c r="AI455" s="561"/>
      <c r="AJ455" s="561"/>
      <c r="AK455" s="561"/>
      <c r="AL455" s="561"/>
    </row>
    <row r="456" spans="1:38" ht="40.15" hidden="1" customHeight="1" outlineLevel="1">
      <c r="A456" s="561"/>
      <c r="B456" s="563"/>
      <c r="C456" s="563"/>
      <c r="D456" s="561"/>
      <c r="E456" s="561"/>
      <c r="F456" s="561"/>
      <c r="G456" s="561"/>
      <c r="H456" s="561"/>
      <c r="I456" s="561"/>
      <c r="J456" s="561"/>
      <c r="K456" s="561"/>
      <c r="L456" s="561"/>
      <c r="M456" s="561"/>
      <c r="N456" s="561"/>
      <c r="O456" s="561"/>
      <c r="P456" s="561"/>
      <c r="Q456" s="561"/>
      <c r="R456" s="561"/>
      <c r="S456" s="561"/>
      <c r="T456" s="561"/>
      <c r="U456" s="561"/>
      <c r="V456" s="561"/>
      <c r="W456" s="561"/>
      <c r="X456" s="561"/>
      <c r="Y456" s="561"/>
      <c r="Z456" s="561"/>
      <c r="AA456" s="561"/>
      <c r="AB456" s="561"/>
      <c r="AC456" s="561"/>
      <c r="AD456" s="561"/>
      <c r="AE456" s="561"/>
      <c r="AF456" s="561"/>
      <c r="AG456" s="561"/>
      <c r="AH456" s="561"/>
      <c r="AI456" s="561"/>
      <c r="AJ456" s="561"/>
      <c r="AK456" s="561"/>
      <c r="AL456" s="561"/>
    </row>
    <row r="457" spans="1:38" ht="40.15" hidden="1" customHeight="1" outlineLevel="1">
      <c r="A457" s="561"/>
      <c r="B457" s="563"/>
      <c r="C457" s="563"/>
      <c r="D457" s="561"/>
      <c r="E457" s="561"/>
      <c r="F457" s="561"/>
      <c r="G457" s="561"/>
      <c r="H457" s="561"/>
      <c r="I457" s="561"/>
      <c r="J457" s="561"/>
      <c r="K457" s="561"/>
      <c r="L457" s="561"/>
      <c r="M457" s="561"/>
      <c r="N457" s="561"/>
      <c r="O457" s="561"/>
      <c r="P457" s="561"/>
      <c r="Q457" s="561"/>
      <c r="R457" s="561"/>
      <c r="S457" s="561"/>
      <c r="T457" s="561"/>
      <c r="U457" s="561"/>
      <c r="V457" s="561"/>
      <c r="W457" s="561"/>
      <c r="X457" s="561"/>
      <c r="Y457" s="561"/>
      <c r="Z457" s="561"/>
      <c r="AA457" s="561"/>
      <c r="AB457" s="561"/>
      <c r="AC457" s="561"/>
      <c r="AD457" s="561"/>
      <c r="AE457" s="561"/>
      <c r="AF457" s="561"/>
      <c r="AG457" s="561"/>
      <c r="AH457" s="561"/>
      <c r="AI457" s="561"/>
      <c r="AJ457" s="561"/>
      <c r="AK457" s="561"/>
      <c r="AL457" s="561"/>
    </row>
    <row r="458" spans="1:38" ht="40.15" hidden="1" customHeight="1" outlineLevel="1">
      <c r="A458" s="561"/>
      <c r="B458" s="563"/>
      <c r="C458" s="563"/>
      <c r="D458" s="561"/>
      <c r="E458" s="561"/>
      <c r="F458" s="561"/>
      <c r="G458" s="561"/>
      <c r="H458" s="561"/>
      <c r="I458" s="561"/>
      <c r="J458" s="561"/>
      <c r="K458" s="561"/>
      <c r="L458" s="561"/>
      <c r="M458" s="561"/>
      <c r="N458" s="561"/>
      <c r="O458" s="561"/>
      <c r="P458" s="561"/>
      <c r="Q458" s="561"/>
      <c r="R458" s="561"/>
      <c r="S458" s="561"/>
      <c r="T458" s="561"/>
      <c r="U458" s="561"/>
      <c r="V458" s="561"/>
      <c r="W458" s="561"/>
      <c r="X458" s="561"/>
      <c r="Y458" s="561"/>
      <c r="Z458" s="561"/>
      <c r="AA458" s="561"/>
      <c r="AB458" s="561"/>
      <c r="AC458" s="561"/>
      <c r="AD458" s="561"/>
      <c r="AE458" s="561"/>
      <c r="AF458" s="561"/>
      <c r="AG458" s="561"/>
      <c r="AH458" s="561"/>
      <c r="AI458" s="561"/>
      <c r="AJ458" s="561"/>
      <c r="AK458" s="561"/>
      <c r="AL458" s="561"/>
    </row>
    <row r="459" spans="1:38" ht="40.15" hidden="1" customHeight="1" outlineLevel="1">
      <c r="A459" s="561"/>
      <c r="B459" s="563"/>
      <c r="C459" s="563"/>
      <c r="D459" s="561"/>
      <c r="E459" s="561"/>
      <c r="F459" s="561"/>
      <c r="G459" s="561"/>
      <c r="H459" s="561"/>
      <c r="I459" s="561"/>
      <c r="J459" s="561"/>
      <c r="K459" s="561"/>
      <c r="L459" s="561"/>
      <c r="M459" s="561"/>
      <c r="N459" s="561"/>
      <c r="O459" s="561"/>
      <c r="P459" s="561"/>
      <c r="Q459" s="561"/>
      <c r="R459" s="561"/>
      <c r="S459" s="561"/>
      <c r="T459" s="561"/>
      <c r="U459" s="561"/>
      <c r="V459" s="561"/>
      <c r="W459" s="561"/>
      <c r="X459" s="561"/>
      <c r="Y459" s="561"/>
      <c r="Z459" s="561"/>
      <c r="AA459" s="561"/>
      <c r="AB459" s="561"/>
      <c r="AC459" s="561"/>
      <c r="AD459" s="561"/>
      <c r="AE459" s="561"/>
      <c r="AF459" s="561"/>
      <c r="AG459" s="561"/>
      <c r="AH459" s="561"/>
      <c r="AI459" s="561"/>
      <c r="AJ459" s="561"/>
      <c r="AK459" s="561"/>
      <c r="AL459" s="561"/>
    </row>
    <row r="460" spans="1:38" ht="40.15" hidden="1" customHeight="1" outlineLevel="1">
      <c r="A460" s="561"/>
      <c r="B460" s="563"/>
      <c r="C460" s="563"/>
      <c r="D460" s="561"/>
      <c r="E460" s="561"/>
      <c r="F460" s="561"/>
      <c r="G460" s="561"/>
      <c r="H460" s="561"/>
      <c r="I460" s="561"/>
      <c r="J460" s="561"/>
      <c r="K460" s="561"/>
      <c r="L460" s="561"/>
      <c r="M460" s="561"/>
      <c r="N460" s="561"/>
      <c r="O460" s="561"/>
      <c r="P460" s="561"/>
      <c r="Q460" s="561"/>
      <c r="R460" s="561"/>
      <c r="S460" s="561"/>
      <c r="T460" s="561"/>
      <c r="U460" s="561"/>
      <c r="V460" s="561"/>
      <c r="W460" s="561"/>
      <c r="X460" s="561"/>
      <c r="Y460" s="561"/>
      <c r="Z460" s="561"/>
      <c r="AA460" s="561"/>
      <c r="AB460" s="561"/>
      <c r="AC460" s="561"/>
      <c r="AD460" s="561"/>
      <c r="AE460" s="561"/>
      <c r="AF460" s="561"/>
      <c r="AG460" s="561"/>
      <c r="AH460" s="561"/>
      <c r="AI460" s="561"/>
      <c r="AJ460" s="561"/>
      <c r="AK460" s="561"/>
      <c r="AL460" s="561"/>
    </row>
    <row r="461" spans="1:38" ht="40.15" hidden="1" customHeight="1" outlineLevel="1">
      <c r="A461" s="561"/>
      <c r="B461" s="563"/>
      <c r="C461" s="563"/>
      <c r="D461" s="561"/>
      <c r="E461" s="561"/>
      <c r="F461" s="561"/>
      <c r="G461" s="561"/>
      <c r="H461" s="561"/>
      <c r="I461" s="561"/>
      <c r="J461" s="561"/>
      <c r="K461" s="561"/>
      <c r="L461" s="561"/>
      <c r="M461" s="561"/>
      <c r="N461" s="561"/>
      <c r="O461" s="561"/>
      <c r="P461" s="561"/>
      <c r="Q461" s="561"/>
      <c r="R461" s="561"/>
      <c r="S461" s="561"/>
      <c r="T461" s="561"/>
      <c r="U461" s="561"/>
      <c r="V461" s="561"/>
      <c r="W461" s="561"/>
      <c r="X461" s="561"/>
      <c r="Y461" s="561"/>
      <c r="Z461" s="561"/>
      <c r="AA461" s="561"/>
      <c r="AB461" s="561"/>
      <c r="AC461" s="561"/>
      <c r="AD461" s="561"/>
      <c r="AE461" s="561"/>
      <c r="AF461" s="561"/>
      <c r="AG461" s="561"/>
      <c r="AH461" s="561"/>
      <c r="AI461" s="561"/>
      <c r="AJ461" s="561"/>
      <c r="AK461" s="561"/>
      <c r="AL461" s="561"/>
    </row>
    <row r="462" spans="1:38" ht="40.15" hidden="1" customHeight="1" outlineLevel="1">
      <c r="A462" s="561"/>
      <c r="B462" s="563"/>
      <c r="C462" s="563"/>
      <c r="D462" s="561"/>
      <c r="E462" s="561"/>
      <c r="F462" s="561"/>
      <c r="G462" s="561"/>
      <c r="H462" s="561"/>
      <c r="I462" s="561"/>
      <c r="J462" s="561"/>
      <c r="K462" s="561"/>
      <c r="L462" s="561"/>
      <c r="M462" s="561"/>
      <c r="N462" s="561"/>
      <c r="O462" s="561"/>
      <c r="P462" s="561"/>
      <c r="Q462" s="561"/>
      <c r="R462" s="561"/>
      <c r="S462" s="561"/>
      <c r="T462" s="561"/>
      <c r="U462" s="561"/>
      <c r="V462" s="561"/>
      <c r="W462" s="561"/>
      <c r="X462" s="561"/>
      <c r="Y462" s="561"/>
      <c r="Z462" s="561"/>
      <c r="AA462" s="561"/>
      <c r="AB462" s="561"/>
      <c r="AC462" s="561"/>
      <c r="AD462" s="561"/>
      <c r="AE462" s="561"/>
      <c r="AF462" s="561"/>
      <c r="AG462" s="561"/>
      <c r="AH462" s="561"/>
      <c r="AI462" s="561"/>
      <c r="AJ462" s="561"/>
      <c r="AK462" s="561"/>
      <c r="AL462" s="561"/>
    </row>
    <row r="463" spans="1:38" ht="40.15" hidden="1" customHeight="1" outlineLevel="1">
      <c r="A463" s="561"/>
      <c r="B463" s="563"/>
      <c r="C463" s="563"/>
      <c r="D463" s="561"/>
      <c r="E463" s="561"/>
      <c r="F463" s="561"/>
      <c r="G463" s="561"/>
      <c r="H463" s="561"/>
      <c r="I463" s="561"/>
      <c r="J463" s="561"/>
      <c r="K463" s="561"/>
      <c r="L463" s="561"/>
      <c r="M463" s="561"/>
      <c r="N463" s="561"/>
      <c r="O463" s="561"/>
      <c r="P463" s="561"/>
      <c r="Q463" s="561"/>
      <c r="R463" s="561"/>
      <c r="S463" s="561"/>
      <c r="T463" s="561"/>
      <c r="U463" s="561"/>
      <c r="V463" s="561"/>
      <c r="W463" s="561"/>
      <c r="X463" s="561"/>
      <c r="Y463" s="561"/>
      <c r="Z463" s="561"/>
      <c r="AA463" s="561"/>
      <c r="AB463" s="561"/>
      <c r="AC463" s="561"/>
      <c r="AD463" s="561"/>
      <c r="AE463" s="561"/>
      <c r="AF463" s="561"/>
      <c r="AG463" s="561"/>
      <c r="AH463" s="561"/>
      <c r="AI463" s="561"/>
      <c r="AJ463" s="561"/>
      <c r="AK463" s="561"/>
      <c r="AL463" s="561"/>
    </row>
    <row r="464" spans="1:38" ht="40.15" hidden="1" customHeight="1" outlineLevel="1">
      <c r="A464" s="561"/>
      <c r="B464" s="563"/>
      <c r="C464" s="563"/>
      <c r="D464" s="561"/>
      <c r="E464" s="561"/>
      <c r="F464" s="561"/>
      <c r="G464" s="561"/>
      <c r="H464" s="561"/>
      <c r="I464" s="561"/>
      <c r="J464" s="561"/>
      <c r="K464" s="561"/>
      <c r="L464" s="561"/>
      <c r="M464" s="561"/>
      <c r="N464" s="561"/>
      <c r="O464" s="561"/>
      <c r="P464" s="561"/>
      <c r="Q464" s="561"/>
      <c r="R464" s="561"/>
      <c r="S464" s="561"/>
      <c r="T464" s="561"/>
      <c r="U464" s="561"/>
      <c r="V464" s="561"/>
      <c r="W464" s="561"/>
      <c r="X464" s="561"/>
      <c r="Y464" s="561"/>
      <c r="Z464" s="561"/>
      <c r="AA464" s="561"/>
      <c r="AB464" s="561"/>
      <c r="AC464" s="561"/>
      <c r="AD464" s="561"/>
      <c r="AE464" s="561"/>
      <c r="AF464" s="561"/>
      <c r="AG464" s="561"/>
      <c r="AH464" s="561"/>
      <c r="AI464" s="561"/>
      <c r="AJ464" s="561"/>
      <c r="AK464" s="561"/>
      <c r="AL464" s="561"/>
    </row>
    <row r="465" spans="1:38" ht="40.15" hidden="1" customHeight="1" outlineLevel="1">
      <c r="A465" s="561"/>
      <c r="B465" s="563"/>
      <c r="C465" s="563"/>
      <c r="D465" s="561"/>
      <c r="E465" s="561"/>
      <c r="F465" s="561"/>
      <c r="G465" s="561"/>
      <c r="H465" s="561"/>
      <c r="I465" s="561"/>
      <c r="J465" s="561"/>
      <c r="K465" s="561"/>
      <c r="L465" s="561"/>
      <c r="M465" s="561"/>
      <c r="N465" s="561"/>
      <c r="O465" s="561"/>
      <c r="P465" s="561"/>
      <c r="Q465" s="561"/>
      <c r="R465" s="561"/>
      <c r="S465" s="561"/>
      <c r="T465" s="561"/>
      <c r="U465" s="561"/>
      <c r="V465" s="561"/>
      <c r="W465" s="561"/>
      <c r="X465" s="561"/>
      <c r="Y465" s="561"/>
      <c r="Z465" s="561"/>
      <c r="AA465" s="561"/>
      <c r="AB465" s="561"/>
      <c r="AC465" s="561"/>
      <c r="AD465" s="561"/>
      <c r="AE465" s="561"/>
      <c r="AF465" s="561"/>
      <c r="AG465" s="561"/>
      <c r="AH465" s="561"/>
      <c r="AI465" s="561"/>
      <c r="AJ465" s="561"/>
      <c r="AK465" s="561"/>
      <c r="AL465" s="561"/>
    </row>
    <row r="466" spans="1:38" ht="40.15" hidden="1" customHeight="1" outlineLevel="1">
      <c r="A466" s="561"/>
      <c r="B466" s="563"/>
      <c r="C466" s="563"/>
      <c r="D466" s="561"/>
      <c r="E466" s="561"/>
      <c r="F466" s="561"/>
      <c r="G466" s="561"/>
      <c r="H466" s="561"/>
      <c r="I466" s="561"/>
      <c r="J466" s="561"/>
      <c r="K466" s="561"/>
      <c r="L466" s="561"/>
      <c r="M466" s="561"/>
      <c r="N466" s="561"/>
      <c r="O466" s="561"/>
      <c r="P466" s="561"/>
      <c r="Q466" s="561"/>
      <c r="R466" s="561"/>
      <c r="S466" s="561"/>
      <c r="T466" s="561"/>
      <c r="U466" s="561"/>
      <c r="V466" s="561"/>
      <c r="W466" s="561"/>
      <c r="X466" s="561"/>
      <c r="Y466" s="561"/>
      <c r="Z466" s="561"/>
      <c r="AA466" s="561"/>
      <c r="AB466" s="561"/>
      <c r="AC466" s="561"/>
      <c r="AD466" s="561"/>
      <c r="AE466" s="561"/>
      <c r="AF466" s="561"/>
      <c r="AG466" s="561"/>
      <c r="AH466" s="561"/>
      <c r="AI466" s="561"/>
      <c r="AJ466" s="561"/>
      <c r="AK466" s="561"/>
      <c r="AL466" s="561"/>
    </row>
    <row r="467" spans="1:38" ht="40.15" hidden="1" customHeight="1" outlineLevel="1">
      <c r="A467" s="561"/>
      <c r="B467" s="563"/>
      <c r="C467" s="563"/>
      <c r="D467" s="561"/>
      <c r="E467" s="561"/>
      <c r="F467" s="561"/>
      <c r="G467" s="561"/>
      <c r="H467" s="561"/>
      <c r="I467" s="561"/>
      <c r="J467" s="561"/>
      <c r="K467" s="561"/>
      <c r="L467" s="561"/>
      <c r="M467" s="561"/>
      <c r="N467" s="561"/>
      <c r="O467" s="561"/>
      <c r="P467" s="561"/>
      <c r="Q467" s="561"/>
      <c r="R467" s="561"/>
      <c r="S467" s="561"/>
      <c r="T467" s="561"/>
      <c r="U467" s="561"/>
      <c r="V467" s="561"/>
      <c r="W467" s="561"/>
      <c r="X467" s="561"/>
      <c r="Y467" s="561"/>
      <c r="Z467" s="561"/>
      <c r="AA467" s="561"/>
      <c r="AB467" s="561"/>
      <c r="AC467" s="561"/>
      <c r="AD467" s="561"/>
      <c r="AE467" s="561"/>
      <c r="AF467" s="561"/>
      <c r="AG467" s="561"/>
      <c r="AH467" s="561"/>
      <c r="AI467" s="561"/>
      <c r="AJ467" s="561"/>
      <c r="AK467" s="561"/>
      <c r="AL467" s="561"/>
    </row>
    <row r="468" spans="1:38" ht="40.15" hidden="1" customHeight="1" outlineLevel="1">
      <c r="A468" s="561"/>
      <c r="B468" s="563"/>
      <c r="C468" s="563"/>
      <c r="D468" s="561"/>
      <c r="E468" s="561"/>
      <c r="F468" s="561"/>
      <c r="G468" s="561"/>
      <c r="H468" s="561"/>
      <c r="I468" s="561"/>
      <c r="J468" s="561"/>
      <c r="K468" s="561"/>
      <c r="L468" s="561"/>
      <c r="M468" s="561"/>
      <c r="N468" s="561"/>
      <c r="O468" s="561"/>
      <c r="P468" s="561"/>
      <c r="Q468" s="561"/>
      <c r="R468" s="561"/>
      <c r="S468" s="561"/>
      <c r="T468" s="561"/>
      <c r="U468" s="561"/>
      <c r="V468" s="561"/>
      <c r="W468" s="561"/>
      <c r="X468" s="561"/>
      <c r="Y468" s="561"/>
      <c r="Z468" s="561"/>
      <c r="AA468" s="561"/>
      <c r="AB468" s="561"/>
      <c r="AC468" s="561"/>
      <c r="AD468" s="561"/>
      <c r="AE468" s="561"/>
      <c r="AF468" s="561"/>
      <c r="AG468" s="561"/>
      <c r="AH468" s="561"/>
      <c r="AI468" s="561"/>
      <c r="AJ468" s="561"/>
      <c r="AK468" s="561"/>
      <c r="AL468" s="561"/>
    </row>
    <row r="469" spans="1:38" ht="40.15" hidden="1" customHeight="1" outlineLevel="1">
      <c r="A469" s="561"/>
      <c r="B469" s="563"/>
      <c r="C469" s="563"/>
      <c r="D469" s="561"/>
      <c r="E469" s="561"/>
      <c r="F469" s="561"/>
      <c r="G469" s="561"/>
      <c r="H469" s="561"/>
      <c r="I469" s="561"/>
      <c r="J469" s="561"/>
      <c r="K469" s="561"/>
      <c r="L469" s="561"/>
      <c r="M469" s="561"/>
      <c r="N469" s="561"/>
      <c r="O469" s="561"/>
      <c r="P469" s="561"/>
      <c r="Q469" s="561"/>
      <c r="R469" s="561"/>
      <c r="S469" s="561"/>
      <c r="T469" s="561"/>
      <c r="U469" s="561"/>
      <c r="V469" s="561"/>
      <c r="W469" s="561"/>
      <c r="X469" s="561"/>
      <c r="Y469" s="561"/>
      <c r="Z469" s="561"/>
      <c r="AA469" s="561"/>
      <c r="AB469" s="561"/>
      <c r="AC469" s="561"/>
      <c r="AD469" s="561"/>
      <c r="AE469" s="561"/>
      <c r="AF469" s="561"/>
      <c r="AG469" s="561"/>
      <c r="AH469" s="561"/>
      <c r="AI469" s="561"/>
      <c r="AJ469" s="561"/>
      <c r="AK469" s="561"/>
      <c r="AL469" s="561"/>
    </row>
    <row r="470" spans="1:38" ht="40.15" hidden="1" customHeight="1" outlineLevel="1">
      <c r="A470" s="561"/>
      <c r="B470" s="563"/>
      <c r="C470" s="563"/>
      <c r="D470" s="561"/>
      <c r="E470" s="561"/>
      <c r="F470" s="561"/>
      <c r="G470" s="561"/>
      <c r="H470" s="561"/>
      <c r="I470" s="561"/>
      <c r="J470" s="561"/>
      <c r="K470" s="561"/>
      <c r="L470" s="561"/>
      <c r="M470" s="561"/>
      <c r="N470" s="561"/>
      <c r="O470" s="561"/>
      <c r="P470" s="561"/>
      <c r="Q470" s="561"/>
      <c r="R470" s="561"/>
      <c r="S470" s="561"/>
      <c r="T470" s="561"/>
      <c r="U470" s="561"/>
      <c r="V470" s="561"/>
      <c r="W470" s="561"/>
      <c r="X470" s="561"/>
      <c r="Y470" s="561"/>
      <c r="Z470" s="561"/>
      <c r="AA470" s="561"/>
      <c r="AB470" s="561"/>
      <c r="AC470" s="561"/>
      <c r="AD470" s="561"/>
      <c r="AE470" s="561"/>
      <c r="AF470" s="561"/>
      <c r="AG470" s="561"/>
      <c r="AH470" s="561"/>
      <c r="AI470" s="561"/>
      <c r="AJ470" s="561"/>
      <c r="AK470" s="561"/>
      <c r="AL470" s="561"/>
    </row>
    <row r="471" spans="1:38" ht="40.15" hidden="1" customHeight="1" outlineLevel="1">
      <c r="A471" s="561"/>
      <c r="B471" s="563"/>
      <c r="C471" s="563"/>
      <c r="D471" s="561"/>
      <c r="E471" s="561"/>
      <c r="F471" s="561"/>
      <c r="G471" s="561"/>
      <c r="H471" s="561"/>
      <c r="I471" s="561"/>
      <c r="J471" s="561"/>
      <c r="K471" s="561"/>
      <c r="L471" s="561"/>
      <c r="M471" s="561"/>
      <c r="N471" s="561"/>
      <c r="O471" s="561"/>
      <c r="P471" s="561"/>
      <c r="Q471" s="561"/>
      <c r="R471" s="561"/>
      <c r="S471" s="561"/>
      <c r="T471" s="561"/>
      <c r="U471" s="561"/>
      <c r="V471" s="561"/>
      <c r="W471" s="561"/>
      <c r="X471" s="561"/>
      <c r="Y471" s="561"/>
      <c r="Z471" s="561"/>
      <c r="AA471" s="561"/>
      <c r="AB471" s="561"/>
      <c r="AC471" s="561"/>
      <c r="AD471" s="561"/>
      <c r="AE471" s="561"/>
      <c r="AF471" s="561"/>
      <c r="AG471" s="561"/>
      <c r="AH471" s="561"/>
      <c r="AI471" s="561"/>
      <c r="AJ471" s="561"/>
      <c r="AK471" s="561"/>
      <c r="AL471" s="561"/>
    </row>
    <row r="472" spans="1:38" ht="40.15" hidden="1" customHeight="1" outlineLevel="1">
      <c r="A472" s="561"/>
      <c r="B472" s="563"/>
      <c r="C472" s="563"/>
      <c r="D472" s="561"/>
      <c r="E472" s="561"/>
      <c r="F472" s="561"/>
      <c r="G472" s="561"/>
      <c r="H472" s="561"/>
      <c r="I472" s="561"/>
      <c r="J472" s="561"/>
      <c r="K472" s="561"/>
      <c r="L472" s="561"/>
      <c r="M472" s="561"/>
      <c r="N472" s="561"/>
      <c r="O472" s="561"/>
      <c r="P472" s="561"/>
      <c r="Q472" s="561"/>
      <c r="R472" s="561"/>
      <c r="S472" s="561"/>
      <c r="T472" s="561"/>
      <c r="U472" s="561"/>
      <c r="V472" s="561"/>
      <c r="W472" s="561"/>
      <c r="X472" s="561"/>
      <c r="Y472" s="561"/>
      <c r="Z472" s="561"/>
      <c r="AA472" s="561"/>
      <c r="AB472" s="561"/>
      <c r="AC472" s="561"/>
      <c r="AD472" s="561"/>
      <c r="AE472" s="561"/>
      <c r="AF472" s="561"/>
      <c r="AG472" s="561"/>
      <c r="AH472" s="561"/>
      <c r="AI472" s="561"/>
      <c r="AJ472" s="561"/>
      <c r="AK472" s="561"/>
      <c r="AL472" s="561"/>
    </row>
    <row r="473" spans="1:38" ht="40.15" hidden="1" customHeight="1" outlineLevel="1">
      <c r="A473" s="561"/>
      <c r="B473" s="563"/>
      <c r="C473" s="563"/>
      <c r="D473" s="561"/>
      <c r="E473" s="561"/>
      <c r="F473" s="561"/>
      <c r="G473" s="561"/>
      <c r="H473" s="561"/>
      <c r="I473" s="561"/>
      <c r="J473" s="561"/>
      <c r="K473" s="561"/>
      <c r="L473" s="561"/>
      <c r="M473" s="561"/>
      <c r="N473" s="561"/>
      <c r="O473" s="561"/>
      <c r="P473" s="561"/>
      <c r="Q473" s="561"/>
      <c r="R473" s="561"/>
      <c r="S473" s="561"/>
      <c r="T473" s="561"/>
      <c r="U473" s="561"/>
      <c r="V473" s="561"/>
      <c r="W473" s="561"/>
      <c r="X473" s="561"/>
      <c r="Y473" s="561"/>
      <c r="Z473" s="561"/>
      <c r="AA473" s="561"/>
      <c r="AB473" s="561"/>
      <c r="AC473" s="561"/>
      <c r="AD473" s="561"/>
      <c r="AE473" s="561"/>
      <c r="AF473" s="561"/>
      <c r="AG473" s="561"/>
      <c r="AH473" s="561"/>
      <c r="AI473" s="561"/>
      <c r="AJ473" s="561"/>
      <c r="AK473" s="561"/>
      <c r="AL473" s="561"/>
    </row>
    <row r="474" spans="1:38" ht="40.15" hidden="1" customHeight="1" outlineLevel="1">
      <c r="A474" s="561"/>
      <c r="B474" s="563"/>
      <c r="C474" s="563"/>
      <c r="D474" s="561"/>
      <c r="E474" s="561"/>
      <c r="F474" s="561"/>
      <c r="G474" s="561"/>
      <c r="H474" s="561"/>
      <c r="I474" s="561"/>
      <c r="J474" s="561"/>
      <c r="K474" s="561"/>
      <c r="L474" s="561"/>
      <c r="M474" s="561"/>
      <c r="N474" s="561"/>
      <c r="O474" s="561"/>
      <c r="P474" s="561"/>
      <c r="Q474" s="561"/>
      <c r="R474" s="561"/>
      <c r="S474" s="561"/>
      <c r="T474" s="561"/>
      <c r="U474" s="561"/>
      <c r="V474" s="561"/>
      <c r="W474" s="561"/>
      <c r="X474" s="561"/>
      <c r="Y474" s="561"/>
      <c r="Z474" s="561"/>
      <c r="AA474" s="561"/>
      <c r="AB474" s="561"/>
      <c r="AC474" s="561"/>
      <c r="AD474" s="561"/>
      <c r="AE474" s="561"/>
      <c r="AF474" s="561"/>
      <c r="AG474" s="561"/>
      <c r="AH474" s="561"/>
      <c r="AI474" s="561"/>
      <c r="AJ474" s="561"/>
      <c r="AK474" s="561"/>
      <c r="AL474" s="561"/>
    </row>
    <row r="475" spans="1:38" ht="40.15" hidden="1" customHeight="1" outlineLevel="1">
      <c r="A475" s="561"/>
      <c r="B475" s="563"/>
      <c r="C475" s="563"/>
      <c r="D475" s="561"/>
      <c r="E475" s="561"/>
      <c r="F475" s="561"/>
      <c r="G475" s="561"/>
      <c r="H475" s="561"/>
      <c r="I475" s="561"/>
      <c r="J475" s="561"/>
      <c r="K475" s="561"/>
      <c r="L475" s="561"/>
      <c r="M475" s="561"/>
      <c r="N475" s="561"/>
      <c r="O475" s="561"/>
      <c r="P475" s="561"/>
      <c r="Q475" s="561"/>
      <c r="R475" s="561"/>
      <c r="S475" s="561"/>
      <c r="T475" s="561"/>
      <c r="U475" s="561"/>
      <c r="V475" s="561"/>
      <c r="W475" s="561"/>
      <c r="X475" s="561"/>
      <c r="Y475" s="561"/>
      <c r="Z475" s="561"/>
      <c r="AA475" s="561"/>
      <c r="AB475" s="561"/>
      <c r="AC475" s="561"/>
      <c r="AD475" s="561"/>
      <c r="AE475" s="561"/>
      <c r="AF475" s="561"/>
      <c r="AG475" s="561"/>
      <c r="AH475" s="561"/>
      <c r="AI475" s="561"/>
      <c r="AJ475" s="561"/>
      <c r="AK475" s="561"/>
      <c r="AL475" s="561"/>
    </row>
    <row r="476" spans="1:38" ht="40.15" hidden="1" customHeight="1" outlineLevel="1">
      <c r="A476" s="561"/>
      <c r="B476" s="563"/>
      <c r="C476" s="563"/>
      <c r="D476" s="561"/>
      <c r="E476" s="561"/>
      <c r="F476" s="561"/>
      <c r="G476" s="561"/>
      <c r="H476" s="561"/>
      <c r="I476" s="561"/>
      <c r="J476" s="561"/>
      <c r="K476" s="561"/>
      <c r="L476" s="561"/>
      <c r="M476" s="561"/>
      <c r="N476" s="561"/>
      <c r="O476" s="561"/>
      <c r="P476" s="561"/>
      <c r="Q476" s="561"/>
      <c r="R476" s="561"/>
      <c r="S476" s="561"/>
      <c r="T476" s="561"/>
      <c r="U476" s="561"/>
      <c r="V476" s="561"/>
      <c r="W476" s="561"/>
      <c r="X476" s="561"/>
      <c r="Y476" s="561"/>
      <c r="Z476" s="561"/>
      <c r="AA476" s="561"/>
      <c r="AB476" s="561"/>
      <c r="AC476" s="561"/>
      <c r="AD476" s="561"/>
      <c r="AE476" s="561"/>
      <c r="AF476" s="561"/>
      <c r="AG476" s="561"/>
      <c r="AH476" s="561"/>
      <c r="AI476" s="561"/>
      <c r="AJ476" s="561"/>
      <c r="AK476" s="561"/>
      <c r="AL476" s="561"/>
    </row>
    <row r="477" spans="1:38" ht="40.15" hidden="1" customHeight="1" outlineLevel="1">
      <c r="A477" s="561"/>
      <c r="B477" s="563"/>
      <c r="C477" s="563"/>
      <c r="D477" s="561"/>
      <c r="E477" s="561"/>
      <c r="F477" s="561"/>
      <c r="G477" s="561"/>
      <c r="H477" s="561"/>
      <c r="I477" s="561"/>
      <c r="J477" s="561"/>
      <c r="K477" s="561"/>
      <c r="L477" s="561"/>
      <c r="M477" s="561"/>
      <c r="N477" s="561"/>
      <c r="O477" s="561"/>
      <c r="P477" s="561"/>
      <c r="Q477" s="561"/>
      <c r="R477" s="561"/>
      <c r="S477" s="561"/>
      <c r="T477" s="561"/>
      <c r="U477" s="561"/>
      <c r="V477" s="561"/>
      <c r="W477" s="561"/>
      <c r="X477" s="561"/>
      <c r="Y477" s="561"/>
      <c r="Z477" s="561"/>
      <c r="AA477" s="561"/>
      <c r="AB477" s="561"/>
      <c r="AC477" s="561"/>
      <c r="AD477" s="561"/>
      <c r="AE477" s="561"/>
      <c r="AF477" s="561"/>
      <c r="AG477" s="561"/>
      <c r="AH477" s="561"/>
      <c r="AI477" s="561"/>
      <c r="AJ477" s="561"/>
      <c r="AK477" s="561"/>
      <c r="AL477" s="561"/>
    </row>
    <row r="478" spans="1:38" ht="40.15" hidden="1" customHeight="1" outlineLevel="1">
      <c r="A478" s="561"/>
      <c r="B478" s="563"/>
      <c r="C478" s="563"/>
      <c r="D478" s="561"/>
      <c r="E478" s="561"/>
      <c r="F478" s="561"/>
      <c r="G478" s="561"/>
      <c r="H478" s="561"/>
      <c r="I478" s="561"/>
      <c r="J478" s="561"/>
      <c r="K478" s="561"/>
      <c r="L478" s="561"/>
      <c r="M478" s="561"/>
      <c r="N478" s="561"/>
      <c r="O478" s="561"/>
      <c r="P478" s="561"/>
      <c r="Q478" s="561"/>
      <c r="R478" s="561"/>
      <c r="S478" s="561"/>
      <c r="T478" s="561"/>
      <c r="U478" s="561"/>
      <c r="V478" s="561"/>
      <c r="W478" s="561"/>
      <c r="X478" s="561"/>
      <c r="Y478" s="561"/>
      <c r="Z478" s="561"/>
      <c r="AA478" s="561"/>
      <c r="AB478" s="561"/>
      <c r="AC478" s="561"/>
      <c r="AD478" s="561"/>
      <c r="AE478" s="561"/>
      <c r="AF478" s="561"/>
      <c r="AG478" s="561"/>
      <c r="AH478" s="561"/>
      <c r="AI478" s="561"/>
      <c r="AJ478" s="561"/>
      <c r="AK478" s="561"/>
      <c r="AL478" s="561"/>
    </row>
    <row r="479" spans="1:38" ht="40.15" hidden="1" customHeight="1" outlineLevel="1">
      <c r="A479" s="561"/>
      <c r="B479" s="563"/>
      <c r="C479" s="563"/>
      <c r="D479" s="561"/>
      <c r="E479" s="561"/>
      <c r="F479" s="561"/>
      <c r="G479" s="561"/>
      <c r="H479" s="561"/>
      <c r="I479" s="561"/>
      <c r="J479" s="561"/>
      <c r="K479" s="561"/>
      <c r="L479" s="561"/>
      <c r="M479" s="561"/>
      <c r="N479" s="561"/>
      <c r="O479" s="561"/>
      <c r="P479" s="561"/>
      <c r="Q479" s="561"/>
      <c r="R479" s="561"/>
      <c r="S479" s="561"/>
      <c r="T479" s="561"/>
      <c r="U479" s="561"/>
      <c r="V479" s="561"/>
      <c r="W479" s="561"/>
      <c r="X479" s="561"/>
      <c r="Y479" s="561"/>
      <c r="Z479" s="561"/>
      <c r="AA479" s="561"/>
      <c r="AB479" s="561"/>
      <c r="AC479" s="561"/>
      <c r="AD479" s="561"/>
      <c r="AE479" s="561"/>
      <c r="AF479" s="561"/>
      <c r="AG479" s="561"/>
      <c r="AH479" s="561"/>
      <c r="AI479" s="561"/>
      <c r="AJ479" s="561"/>
      <c r="AK479" s="561"/>
      <c r="AL479" s="561"/>
    </row>
    <row r="480" spans="1:38" ht="40.15" hidden="1" customHeight="1" outlineLevel="1">
      <c r="A480" s="561"/>
      <c r="B480" s="563"/>
      <c r="C480" s="563"/>
      <c r="D480" s="561"/>
      <c r="E480" s="561"/>
      <c r="F480" s="561"/>
      <c r="G480" s="561"/>
      <c r="H480" s="561"/>
      <c r="I480" s="561"/>
      <c r="J480" s="561"/>
      <c r="K480" s="561"/>
      <c r="L480" s="561"/>
      <c r="M480" s="561"/>
      <c r="N480" s="561"/>
      <c r="O480" s="561"/>
      <c r="P480" s="561"/>
      <c r="Q480" s="561"/>
      <c r="R480" s="561"/>
      <c r="S480" s="561"/>
      <c r="T480" s="561"/>
      <c r="U480" s="561"/>
      <c r="V480" s="561"/>
      <c r="W480" s="561"/>
      <c r="X480" s="561"/>
      <c r="Y480" s="561"/>
      <c r="Z480" s="561"/>
      <c r="AA480" s="561"/>
      <c r="AB480" s="561"/>
      <c r="AC480" s="561"/>
      <c r="AD480" s="561"/>
      <c r="AE480" s="561"/>
      <c r="AF480" s="561"/>
      <c r="AG480" s="561"/>
      <c r="AH480" s="561"/>
      <c r="AI480" s="561"/>
      <c r="AJ480" s="561"/>
      <c r="AK480" s="561"/>
      <c r="AL480" s="561"/>
    </row>
    <row r="481" spans="1:38" ht="40.15" hidden="1" customHeight="1" outlineLevel="1">
      <c r="A481" s="561"/>
      <c r="B481" s="563"/>
      <c r="C481" s="563"/>
      <c r="D481" s="561"/>
      <c r="E481" s="561"/>
      <c r="F481" s="561"/>
      <c r="G481" s="561"/>
      <c r="H481" s="561"/>
      <c r="I481" s="561"/>
      <c r="J481" s="561"/>
      <c r="K481" s="561"/>
      <c r="L481" s="561"/>
      <c r="M481" s="561"/>
      <c r="N481" s="561"/>
      <c r="O481" s="561"/>
      <c r="P481" s="561"/>
      <c r="Q481" s="561"/>
      <c r="R481" s="561"/>
      <c r="S481" s="561"/>
      <c r="T481" s="561"/>
      <c r="U481" s="561"/>
      <c r="V481" s="561"/>
      <c r="W481" s="561"/>
      <c r="X481" s="561"/>
      <c r="Y481" s="561"/>
      <c r="Z481" s="561"/>
      <c r="AA481" s="561"/>
      <c r="AB481" s="561"/>
      <c r="AC481" s="561"/>
      <c r="AD481" s="561"/>
      <c r="AE481" s="561"/>
      <c r="AF481" s="561"/>
      <c r="AG481" s="561"/>
      <c r="AH481" s="561"/>
      <c r="AI481" s="561"/>
      <c r="AJ481" s="561"/>
      <c r="AK481" s="561"/>
      <c r="AL481" s="561"/>
    </row>
    <row r="482" spans="1:38" ht="40.15" hidden="1" customHeight="1" outlineLevel="1">
      <c r="A482" s="561"/>
      <c r="B482" s="563"/>
      <c r="C482" s="563"/>
      <c r="D482" s="561"/>
      <c r="E482" s="561"/>
      <c r="F482" s="561"/>
      <c r="G482" s="561"/>
      <c r="H482" s="561"/>
      <c r="I482" s="561"/>
      <c r="J482" s="561"/>
      <c r="K482" s="561"/>
      <c r="L482" s="561"/>
      <c r="M482" s="561"/>
      <c r="N482" s="561"/>
      <c r="O482" s="561"/>
      <c r="P482" s="561"/>
      <c r="Q482" s="561"/>
      <c r="R482" s="561"/>
      <c r="S482" s="561"/>
      <c r="T482" s="561"/>
      <c r="U482" s="561"/>
      <c r="V482" s="561"/>
      <c r="W482" s="561"/>
      <c r="X482" s="561"/>
      <c r="Y482" s="561"/>
      <c r="Z482" s="561"/>
      <c r="AA482" s="561"/>
      <c r="AB482" s="561"/>
      <c r="AC482" s="561"/>
      <c r="AD482" s="561"/>
      <c r="AE482" s="561"/>
      <c r="AF482" s="561"/>
      <c r="AG482" s="561"/>
      <c r="AH482" s="561"/>
      <c r="AI482" s="561"/>
      <c r="AJ482" s="561"/>
      <c r="AK482" s="561"/>
      <c r="AL482" s="561"/>
    </row>
    <row r="483" spans="1:38" ht="40.15" hidden="1" customHeight="1" outlineLevel="1">
      <c r="A483" s="561"/>
      <c r="B483" s="563"/>
      <c r="C483" s="563"/>
      <c r="D483" s="561"/>
      <c r="E483" s="561"/>
      <c r="F483" s="561"/>
      <c r="G483" s="561"/>
      <c r="H483" s="561"/>
      <c r="I483" s="561"/>
      <c r="J483" s="561"/>
      <c r="K483" s="561"/>
      <c r="L483" s="561"/>
      <c r="M483" s="561"/>
      <c r="N483" s="561"/>
      <c r="O483" s="561"/>
      <c r="P483" s="561"/>
      <c r="Q483" s="561"/>
      <c r="R483" s="561"/>
      <c r="S483" s="561"/>
      <c r="T483" s="561"/>
      <c r="U483" s="561"/>
      <c r="V483" s="561"/>
      <c r="W483" s="561"/>
      <c r="X483" s="561"/>
      <c r="Y483" s="561"/>
      <c r="Z483" s="561"/>
      <c r="AA483" s="561"/>
      <c r="AB483" s="561"/>
      <c r="AC483" s="561"/>
      <c r="AD483" s="561"/>
      <c r="AE483" s="561"/>
      <c r="AF483" s="561"/>
      <c r="AG483" s="561"/>
      <c r="AH483" s="561"/>
      <c r="AI483" s="561"/>
      <c r="AJ483" s="561"/>
      <c r="AK483" s="561"/>
      <c r="AL483" s="561"/>
    </row>
    <row r="484" spans="1:38" ht="40.15" hidden="1" customHeight="1" outlineLevel="1">
      <c r="A484" s="561"/>
      <c r="B484" s="563"/>
      <c r="C484" s="563"/>
      <c r="D484" s="561"/>
      <c r="E484" s="561"/>
      <c r="F484" s="561"/>
      <c r="G484" s="561"/>
      <c r="H484" s="561"/>
      <c r="I484" s="561"/>
      <c r="J484" s="561"/>
      <c r="K484" s="561"/>
      <c r="L484" s="561"/>
      <c r="M484" s="561"/>
      <c r="N484" s="561"/>
      <c r="O484" s="561"/>
      <c r="P484" s="561"/>
      <c r="Q484" s="561"/>
      <c r="R484" s="561"/>
      <c r="S484" s="561"/>
      <c r="T484" s="561"/>
      <c r="U484" s="561"/>
      <c r="V484" s="561"/>
      <c r="W484" s="561"/>
      <c r="X484" s="561"/>
      <c r="Y484" s="561"/>
      <c r="Z484" s="561"/>
      <c r="AA484" s="561"/>
      <c r="AB484" s="561"/>
      <c r="AC484" s="561"/>
      <c r="AD484" s="561"/>
      <c r="AE484" s="561"/>
      <c r="AF484" s="561"/>
      <c r="AG484" s="561"/>
      <c r="AH484" s="561"/>
      <c r="AI484" s="561"/>
      <c r="AJ484" s="561"/>
      <c r="AK484" s="561"/>
      <c r="AL484" s="561"/>
    </row>
    <row r="485" spans="1:38" ht="40.15" hidden="1" customHeight="1" outlineLevel="1">
      <c r="A485" s="561"/>
      <c r="B485" s="563"/>
      <c r="C485" s="563"/>
      <c r="D485" s="561"/>
      <c r="E485" s="561"/>
      <c r="F485" s="561"/>
      <c r="G485" s="561"/>
      <c r="H485" s="561"/>
      <c r="I485" s="561"/>
      <c r="J485" s="561"/>
      <c r="K485" s="561"/>
      <c r="L485" s="561"/>
      <c r="M485" s="561"/>
      <c r="N485" s="561"/>
      <c r="O485" s="561"/>
      <c r="P485" s="561"/>
      <c r="Q485" s="561"/>
      <c r="R485" s="561"/>
      <c r="S485" s="561"/>
      <c r="T485" s="561"/>
      <c r="U485" s="561"/>
      <c r="V485" s="561"/>
      <c r="W485" s="561"/>
      <c r="X485" s="561"/>
      <c r="Y485" s="561"/>
      <c r="Z485" s="561"/>
      <c r="AA485" s="561"/>
      <c r="AB485" s="561"/>
      <c r="AC485" s="561"/>
      <c r="AD485" s="561"/>
      <c r="AE485" s="561"/>
      <c r="AF485" s="561"/>
      <c r="AG485" s="561"/>
      <c r="AH485" s="561"/>
      <c r="AI485" s="561"/>
      <c r="AJ485" s="561"/>
      <c r="AK485" s="561"/>
      <c r="AL485" s="561"/>
    </row>
    <row r="486" spans="1:38" ht="40.15" hidden="1" customHeight="1" outlineLevel="1">
      <c r="A486" s="561"/>
      <c r="B486" s="563"/>
      <c r="C486" s="563"/>
      <c r="D486" s="561"/>
      <c r="E486" s="561"/>
      <c r="F486" s="561"/>
      <c r="G486" s="561"/>
      <c r="H486" s="561"/>
      <c r="I486" s="561"/>
      <c r="J486" s="561"/>
      <c r="K486" s="561"/>
      <c r="L486" s="561"/>
      <c r="M486" s="561"/>
      <c r="N486" s="561"/>
      <c r="O486" s="561"/>
      <c r="P486" s="561"/>
      <c r="Q486" s="561"/>
      <c r="R486" s="561"/>
      <c r="S486" s="561"/>
      <c r="T486" s="561"/>
      <c r="U486" s="561"/>
      <c r="V486" s="561"/>
      <c r="W486" s="561"/>
      <c r="X486" s="561"/>
      <c r="Y486" s="561"/>
      <c r="Z486" s="561"/>
      <c r="AA486" s="561"/>
      <c r="AB486" s="561"/>
      <c r="AC486" s="561"/>
      <c r="AD486" s="561"/>
      <c r="AE486" s="561"/>
      <c r="AF486" s="561"/>
      <c r="AG486" s="561"/>
      <c r="AH486" s="561"/>
      <c r="AI486" s="561"/>
      <c r="AJ486" s="561"/>
      <c r="AK486" s="561"/>
      <c r="AL486" s="561"/>
    </row>
    <row r="487" spans="1:38" ht="40.15" hidden="1" customHeight="1" outlineLevel="1">
      <c r="A487" s="561"/>
      <c r="B487" s="563"/>
      <c r="C487" s="563"/>
      <c r="D487" s="561"/>
      <c r="E487" s="561"/>
      <c r="F487" s="561"/>
      <c r="G487" s="561"/>
      <c r="H487" s="561"/>
      <c r="I487" s="561"/>
      <c r="J487" s="561"/>
      <c r="K487" s="561"/>
      <c r="L487" s="561"/>
      <c r="M487" s="561"/>
      <c r="N487" s="561"/>
      <c r="O487" s="561"/>
      <c r="P487" s="561"/>
      <c r="Q487" s="561"/>
      <c r="R487" s="561"/>
      <c r="S487" s="561"/>
      <c r="T487" s="561"/>
      <c r="U487" s="561"/>
      <c r="V487" s="561"/>
      <c r="W487" s="561"/>
      <c r="X487" s="561"/>
      <c r="Y487" s="561"/>
      <c r="Z487" s="561"/>
      <c r="AA487" s="561"/>
      <c r="AB487" s="561"/>
      <c r="AC487" s="561"/>
      <c r="AD487" s="561"/>
      <c r="AE487" s="561"/>
      <c r="AF487" s="561"/>
      <c r="AG487" s="561"/>
      <c r="AH487" s="561"/>
      <c r="AI487" s="561"/>
      <c r="AJ487" s="561"/>
      <c r="AK487" s="561"/>
      <c r="AL487" s="561"/>
    </row>
    <row r="488" spans="1:38" ht="40.15" hidden="1" customHeight="1" outlineLevel="1">
      <c r="A488" s="561"/>
      <c r="B488" s="563"/>
      <c r="C488" s="563"/>
      <c r="D488" s="561"/>
      <c r="E488" s="561"/>
      <c r="F488" s="561"/>
      <c r="G488" s="561"/>
      <c r="H488" s="561"/>
      <c r="I488" s="561"/>
      <c r="J488" s="561"/>
      <c r="K488" s="561"/>
      <c r="L488" s="561"/>
      <c r="M488" s="561"/>
      <c r="N488" s="561"/>
      <c r="O488" s="561"/>
      <c r="P488" s="561"/>
      <c r="Q488" s="561"/>
      <c r="R488" s="561"/>
      <c r="S488" s="561"/>
      <c r="T488" s="561"/>
      <c r="U488" s="561"/>
      <c r="V488" s="561"/>
      <c r="W488" s="561"/>
      <c r="X488" s="561"/>
      <c r="Y488" s="561"/>
      <c r="Z488" s="561"/>
      <c r="AA488" s="561"/>
      <c r="AB488" s="561"/>
      <c r="AC488" s="561"/>
      <c r="AD488" s="561"/>
      <c r="AE488" s="561"/>
      <c r="AF488" s="561"/>
      <c r="AG488" s="561"/>
      <c r="AH488" s="561"/>
      <c r="AI488" s="561"/>
      <c r="AJ488" s="561"/>
      <c r="AK488" s="561"/>
      <c r="AL488" s="561"/>
    </row>
    <row r="489" spans="1:38" ht="40.15" hidden="1" customHeight="1" outlineLevel="1">
      <c r="A489" s="561"/>
      <c r="B489" s="563"/>
      <c r="C489" s="563"/>
      <c r="D489" s="561"/>
      <c r="E489" s="561"/>
      <c r="F489" s="561"/>
      <c r="G489" s="561"/>
      <c r="H489" s="561"/>
      <c r="I489" s="561"/>
      <c r="J489" s="561"/>
      <c r="K489" s="561"/>
      <c r="L489" s="561"/>
      <c r="M489" s="561"/>
      <c r="N489" s="561"/>
      <c r="O489" s="561"/>
      <c r="P489" s="561"/>
      <c r="Q489" s="561"/>
      <c r="R489" s="561"/>
      <c r="S489" s="561"/>
      <c r="T489" s="561"/>
      <c r="U489" s="561"/>
      <c r="V489" s="561"/>
      <c r="W489" s="561"/>
      <c r="X489" s="561"/>
      <c r="Y489" s="561"/>
      <c r="Z489" s="561"/>
      <c r="AA489" s="561"/>
      <c r="AB489" s="561"/>
      <c r="AC489" s="561"/>
      <c r="AD489" s="561"/>
      <c r="AE489" s="561"/>
      <c r="AF489" s="561"/>
      <c r="AG489" s="561"/>
      <c r="AH489" s="561"/>
      <c r="AI489" s="561"/>
      <c r="AJ489" s="561"/>
      <c r="AK489" s="561"/>
      <c r="AL489" s="561"/>
    </row>
    <row r="490" spans="1:38" ht="40.15" hidden="1" customHeight="1" outlineLevel="1">
      <c r="A490" s="561"/>
      <c r="B490" s="563"/>
      <c r="C490" s="563"/>
      <c r="D490" s="561"/>
      <c r="E490" s="561"/>
      <c r="F490" s="561"/>
      <c r="G490" s="561"/>
      <c r="H490" s="561"/>
      <c r="I490" s="561"/>
      <c r="J490" s="561"/>
      <c r="K490" s="561"/>
      <c r="L490" s="561"/>
      <c r="M490" s="561"/>
      <c r="N490" s="561"/>
      <c r="O490" s="561"/>
      <c r="P490" s="561"/>
      <c r="Q490" s="561"/>
      <c r="R490" s="561"/>
      <c r="S490" s="561"/>
      <c r="T490" s="561"/>
      <c r="U490" s="561"/>
      <c r="V490" s="561"/>
      <c r="W490" s="561"/>
      <c r="X490" s="561"/>
      <c r="Y490" s="561"/>
      <c r="Z490" s="561"/>
      <c r="AA490" s="561"/>
      <c r="AB490" s="561"/>
      <c r="AC490" s="561"/>
      <c r="AD490" s="561"/>
      <c r="AE490" s="561"/>
      <c r="AF490" s="561"/>
      <c r="AG490" s="561"/>
      <c r="AH490" s="561"/>
      <c r="AI490" s="561"/>
      <c r="AJ490" s="561"/>
      <c r="AK490" s="561"/>
      <c r="AL490" s="561"/>
    </row>
    <row r="491" spans="1:38" ht="40.15" hidden="1" customHeight="1" outlineLevel="1">
      <c r="A491" s="561"/>
      <c r="B491" s="563"/>
      <c r="C491" s="563"/>
      <c r="D491" s="561"/>
      <c r="E491" s="561"/>
      <c r="F491" s="561"/>
      <c r="G491" s="561"/>
      <c r="H491" s="561"/>
      <c r="I491" s="561"/>
      <c r="J491" s="561"/>
      <c r="K491" s="561"/>
      <c r="L491" s="561"/>
      <c r="M491" s="561"/>
      <c r="N491" s="561"/>
      <c r="O491" s="561"/>
      <c r="P491" s="561"/>
      <c r="Q491" s="561"/>
      <c r="R491" s="561"/>
      <c r="S491" s="561"/>
      <c r="T491" s="561"/>
      <c r="U491" s="561"/>
      <c r="V491" s="561"/>
      <c r="W491" s="561"/>
      <c r="X491" s="561"/>
      <c r="Y491" s="561"/>
      <c r="Z491" s="561"/>
      <c r="AA491" s="561"/>
      <c r="AB491" s="561"/>
      <c r="AC491" s="561"/>
      <c r="AD491" s="561"/>
      <c r="AE491" s="561"/>
      <c r="AF491" s="561"/>
      <c r="AG491" s="561"/>
      <c r="AH491" s="561"/>
      <c r="AI491" s="561"/>
      <c r="AJ491" s="561"/>
      <c r="AK491" s="561"/>
      <c r="AL491" s="561"/>
    </row>
    <row r="492" spans="1:38" ht="40.15" hidden="1" customHeight="1" outlineLevel="1">
      <c r="A492" s="561"/>
      <c r="B492" s="563"/>
      <c r="C492" s="563"/>
      <c r="D492" s="561"/>
      <c r="E492" s="561"/>
      <c r="F492" s="561"/>
      <c r="G492" s="561"/>
      <c r="H492" s="561"/>
      <c r="I492" s="561"/>
      <c r="J492" s="561"/>
      <c r="K492" s="561"/>
      <c r="L492" s="561"/>
      <c r="M492" s="561"/>
      <c r="N492" s="561"/>
      <c r="O492" s="561"/>
      <c r="P492" s="561"/>
      <c r="Q492" s="561"/>
      <c r="R492" s="561"/>
      <c r="S492" s="561"/>
      <c r="T492" s="561"/>
      <c r="U492" s="561"/>
      <c r="V492" s="561"/>
      <c r="W492" s="561"/>
      <c r="X492" s="561"/>
      <c r="Y492" s="561"/>
      <c r="Z492" s="561"/>
      <c r="AA492" s="561"/>
      <c r="AB492" s="561"/>
      <c r="AC492" s="561"/>
      <c r="AD492" s="561"/>
      <c r="AE492" s="561"/>
      <c r="AF492" s="561"/>
      <c r="AG492" s="561"/>
      <c r="AH492" s="561"/>
      <c r="AI492" s="561"/>
      <c r="AJ492" s="561"/>
      <c r="AK492" s="561"/>
      <c r="AL492" s="561"/>
    </row>
    <row r="493" spans="1:38" ht="40.15" hidden="1" customHeight="1" outlineLevel="1">
      <c r="A493" s="561"/>
      <c r="B493" s="563"/>
      <c r="C493" s="563"/>
      <c r="D493" s="561"/>
      <c r="E493" s="561"/>
      <c r="F493" s="561"/>
      <c r="G493" s="561"/>
      <c r="H493" s="561"/>
      <c r="I493" s="561"/>
      <c r="J493" s="561"/>
      <c r="K493" s="561"/>
      <c r="L493" s="561"/>
      <c r="M493" s="561"/>
      <c r="N493" s="561"/>
      <c r="O493" s="561"/>
      <c r="P493" s="561"/>
      <c r="Q493" s="561"/>
      <c r="R493" s="561"/>
      <c r="S493" s="561"/>
      <c r="T493" s="561"/>
      <c r="U493" s="561"/>
      <c r="V493" s="561"/>
      <c r="W493" s="561"/>
      <c r="X493" s="561"/>
      <c r="Y493" s="561"/>
      <c r="Z493" s="561"/>
      <c r="AA493" s="561"/>
      <c r="AB493" s="561"/>
      <c r="AC493" s="561"/>
      <c r="AD493" s="561"/>
      <c r="AE493" s="561"/>
      <c r="AF493" s="561"/>
      <c r="AG493" s="561"/>
      <c r="AH493" s="561"/>
      <c r="AI493" s="561"/>
      <c r="AJ493" s="561"/>
      <c r="AK493" s="561"/>
      <c r="AL493" s="561"/>
    </row>
    <row r="494" spans="1:38" ht="40.15" hidden="1" customHeight="1" outlineLevel="1">
      <c r="A494" s="561"/>
      <c r="B494" s="563"/>
      <c r="C494" s="563"/>
      <c r="D494" s="561"/>
      <c r="E494" s="561"/>
      <c r="F494" s="561"/>
      <c r="G494" s="561"/>
      <c r="H494" s="561"/>
      <c r="I494" s="561"/>
      <c r="J494" s="561"/>
      <c r="K494" s="561"/>
      <c r="L494" s="561"/>
      <c r="M494" s="561"/>
      <c r="N494" s="561"/>
      <c r="O494" s="561"/>
      <c r="P494" s="561"/>
      <c r="Q494" s="561"/>
      <c r="R494" s="561"/>
      <c r="S494" s="561"/>
      <c r="T494" s="561"/>
      <c r="U494" s="561"/>
      <c r="V494" s="561"/>
      <c r="W494" s="561"/>
      <c r="X494" s="561"/>
      <c r="Y494" s="561"/>
      <c r="Z494" s="561"/>
      <c r="AA494" s="561"/>
      <c r="AB494" s="561"/>
      <c r="AC494" s="561"/>
      <c r="AD494" s="561"/>
      <c r="AE494" s="561"/>
      <c r="AF494" s="561"/>
      <c r="AG494" s="561"/>
      <c r="AH494" s="561"/>
      <c r="AI494" s="561"/>
      <c r="AJ494" s="561"/>
      <c r="AK494" s="561"/>
      <c r="AL494" s="561"/>
    </row>
    <row r="495" spans="1:38" ht="40.15" hidden="1" customHeight="1" outlineLevel="1">
      <c r="A495" s="561"/>
      <c r="B495" s="563"/>
      <c r="C495" s="563"/>
      <c r="D495" s="561"/>
      <c r="E495" s="561"/>
      <c r="F495" s="561"/>
      <c r="G495" s="561"/>
      <c r="H495" s="561"/>
      <c r="I495" s="561"/>
      <c r="J495" s="561"/>
      <c r="K495" s="561"/>
      <c r="L495" s="561"/>
      <c r="M495" s="561"/>
      <c r="N495" s="561"/>
      <c r="O495" s="561"/>
      <c r="P495" s="561"/>
      <c r="Q495" s="561"/>
      <c r="R495" s="561"/>
      <c r="S495" s="561"/>
      <c r="T495" s="561"/>
      <c r="U495" s="561"/>
      <c r="V495" s="561"/>
      <c r="W495" s="561"/>
      <c r="X495" s="561"/>
      <c r="Y495" s="561"/>
      <c r="Z495" s="561"/>
      <c r="AA495" s="561"/>
      <c r="AB495" s="561"/>
      <c r="AC495" s="561"/>
      <c r="AD495" s="561"/>
      <c r="AE495" s="561"/>
      <c r="AF495" s="561"/>
      <c r="AG495" s="561"/>
      <c r="AH495" s="561"/>
      <c r="AI495" s="561"/>
      <c r="AJ495" s="561"/>
      <c r="AK495" s="561"/>
      <c r="AL495" s="561"/>
    </row>
    <row r="496" spans="1:38" ht="40.15" hidden="1" customHeight="1" outlineLevel="1">
      <c r="A496" s="561"/>
      <c r="B496" s="563"/>
      <c r="C496" s="563"/>
      <c r="D496" s="561"/>
      <c r="E496" s="561"/>
      <c r="F496" s="561"/>
      <c r="G496" s="561"/>
      <c r="H496" s="561"/>
      <c r="I496" s="561"/>
      <c r="J496" s="561"/>
      <c r="K496" s="561"/>
      <c r="L496" s="561"/>
      <c r="M496" s="561"/>
      <c r="N496" s="561"/>
      <c r="O496" s="561"/>
      <c r="P496" s="561"/>
      <c r="Q496" s="561"/>
      <c r="R496" s="561"/>
      <c r="S496" s="561"/>
      <c r="T496" s="561"/>
      <c r="U496" s="561"/>
      <c r="V496" s="561"/>
      <c r="W496" s="561"/>
      <c r="X496" s="561"/>
      <c r="Y496" s="561"/>
      <c r="Z496" s="561"/>
      <c r="AA496" s="561"/>
      <c r="AB496" s="561"/>
      <c r="AC496" s="561"/>
      <c r="AD496" s="561"/>
      <c r="AE496" s="561"/>
      <c r="AF496" s="561"/>
      <c r="AG496" s="561"/>
      <c r="AH496" s="561"/>
      <c r="AI496" s="561"/>
      <c r="AJ496" s="561"/>
      <c r="AK496" s="561"/>
      <c r="AL496" s="561"/>
    </row>
    <row r="497" spans="1:40" s="560" customFormat="1" ht="50.1" customHeight="1" collapsed="1">
      <c r="B497" s="563"/>
      <c r="C497" s="563"/>
    </row>
    <row r="498" spans="1:40" s="564" customFormat="1" ht="40.15" customHeight="1">
      <c r="A498" s="561"/>
      <c r="B498" s="583"/>
      <c r="C498" s="583"/>
      <c r="D498" s="561"/>
      <c r="E498" s="561"/>
      <c r="F498" s="561"/>
      <c r="G498" s="561"/>
      <c r="H498" s="561"/>
      <c r="I498" s="561"/>
      <c r="J498" s="561"/>
      <c r="K498" s="561"/>
      <c r="L498" s="561"/>
      <c r="M498" s="561"/>
      <c r="N498" s="561"/>
      <c r="O498" s="561"/>
      <c r="P498" s="561"/>
      <c r="Q498" s="561"/>
      <c r="R498" s="561"/>
      <c r="S498" s="561"/>
      <c r="T498" s="561"/>
      <c r="U498" s="561"/>
      <c r="V498" s="561"/>
      <c r="W498" s="561"/>
      <c r="X498" s="561"/>
      <c r="Y498" s="561"/>
      <c r="Z498" s="561"/>
      <c r="AA498" s="561"/>
      <c r="AB498" s="561"/>
      <c r="AC498" s="561"/>
      <c r="AD498" s="561"/>
      <c r="AE498" s="561"/>
      <c r="AF498" s="561"/>
      <c r="AG498" s="561"/>
      <c r="AH498" s="561"/>
      <c r="AI498" s="561"/>
      <c r="AJ498" s="561"/>
      <c r="AK498" s="561"/>
      <c r="AL498" s="561"/>
    </row>
    <row r="499" spans="1:40" s="564" customFormat="1" ht="40.15" customHeight="1">
      <c r="A499" s="561"/>
      <c r="B499" s="563"/>
      <c r="C499" s="563"/>
      <c r="D499" s="561"/>
      <c r="E499" s="561"/>
      <c r="F499" s="561"/>
      <c r="G499" s="561"/>
      <c r="H499" s="561"/>
      <c r="I499" s="561"/>
      <c r="J499" s="561"/>
      <c r="K499" s="561"/>
      <c r="L499" s="561"/>
      <c r="M499" s="561"/>
      <c r="N499" s="561"/>
      <c r="O499" s="561"/>
      <c r="P499" s="561"/>
      <c r="Q499" s="561"/>
      <c r="R499" s="561"/>
      <c r="S499" s="561"/>
      <c r="T499" s="561"/>
      <c r="U499" s="561"/>
      <c r="V499" s="561"/>
      <c r="W499" s="561"/>
      <c r="X499" s="561"/>
      <c r="Y499" s="561"/>
      <c r="Z499" s="561"/>
      <c r="AA499" s="561"/>
      <c r="AB499" s="561"/>
      <c r="AC499" s="561"/>
      <c r="AD499" s="561"/>
      <c r="AE499" s="561"/>
      <c r="AF499" s="561"/>
      <c r="AG499" s="561"/>
      <c r="AH499" s="561"/>
      <c r="AI499" s="561"/>
      <c r="AJ499" s="561"/>
      <c r="AK499" s="561"/>
      <c r="AL499" s="561"/>
    </row>
    <row r="500" spans="1:40" s="564" customFormat="1" ht="40.15" customHeight="1">
      <c r="A500" s="561"/>
      <c r="B500" s="563"/>
      <c r="C500" s="563"/>
      <c r="D500" s="561"/>
      <c r="E500" s="561"/>
      <c r="F500" s="561"/>
      <c r="G500" s="561"/>
      <c r="H500" s="561"/>
      <c r="I500" s="561"/>
      <c r="J500" s="561"/>
      <c r="K500" s="561"/>
      <c r="L500" s="561"/>
      <c r="M500" s="561"/>
      <c r="N500" s="561"/>
      <c r="O500" s="561"/>
      <c r="P500" s="561"/>
      <c r="Q500" s="561"/>
      <c r="R500" s="561"/>
      <c r="S500" s="561"/>
      <c r="T500" s="561"/>
      <c r="U500" s="561"/>
      <c r="V500" s="561"/>
      <c r="W500" s="561"/>
      <c r="X500" s="561"/>
      <c r="Y500" s="561"/>
      <c r="Z500" s="561"/>
      <c r="AA500" s="561"/>
      <c r="AB500" s="561"/>
      <c r="AC500" s="561"/>
      <c r="AD500" s="561"/>
      <c r="AE500" s="561"/>
      <c r="AF500" s="561"/>
      <c r="AG500" s="561"/>
      <c r="AH500" s="561"/>
      <c r="AI500" s="561"/>
      <c r="AJ500" s="561"/>
      <c r="AK500" s="561"/>
      <c r="AL500" s="561"/>
    </row>
    <row r="501" spans="1:40" ht="40.15" customHeight="1">
      <c r="A501" s="561"/>
      <c r="B501" s="561"/>
      <c r="C501" s="561"/>
      <c r="D501" s="561"/>
      <c r="E501" s="561"/>
      <c r="F501" s="561"/>
      <c r="G501" s="561"/>
      <c r="H501" s="561"/>
      <c r="I501" s="561"/>
      <c r="J501" s="561"/>
      <c r="K501" s="561"/>
      <c r="L501" s="561"/>
      <c r="M501" s="561"/>
      <c r="N501" s="561"/>
      <c r="O501" s="561"/>
      <c r="P501" s="561"/>
      <c r="Q501" s="561"/>
      <c r="R501" s="561"/>
      <c r="S501" s="561"/>
      <c r="T501" s="561"/>
      <c r="U501" s="561"/>
      <c r="V501" s="561"/>
      <c r="W501" s="561"/>
      <c r="X501" s="561"/>
      <c r="Y501" s="561"/>
      <c r="Z501" s="561"/>
      <c r="AA501" s="561"/>
      <c r="AB501" s="561"/>
      <c r="AC501" s="561"/>
      <c r="AD501" s="561"/>
      <c r="AE501" s="561"/>
      <c r="AF501" s="561"/>
      <c r="AG501" s="561"/>
      <c r="AH501" s="561"/>
      <c r="AI501" s="561"/>
      <c r="AJ501" s="561"/>
      <c r="AK501" s="561"/>
      <c r="AL501" s="561"/>
      <c r="AM501" s="561"/>
      <c r="AN501" s="561"/>
    </row>
    <row r="502" spans="1:40" ht="40.15" customHeight="1">
      <c r="A502" s="561"/>
      <c r="B502" s="561"/>
      <c r="C502" s="561"/>
      <c r="D502" s="561"/>
      <c r="E502" s="561"/>
      <c r="F502" s="561"/>
      <c r="G502" s="561"/>
      <c r="H502" s="561"/>
      <c r="I502" s="561"/>
      <c r="J502" s="561"/>
      <c r="K502" s="561"/>
      <c r="L502" s="561"/>
      <c r="M502" s="561"/>
      <c r="N502" s="561"/>
      <c r="O502" s="561"/>
      <c r="P502" s="561"/>
      <c r="Q502" s="561"/>
      <c r="R502" s="561"/>
      <c r="S502" s="561"/>
      <c r="T502" s="561"/>
      <c r="U502" s="561"/>
      <c r="V502" s="561"/>
      <c r="W502" s="561"/>
      <c r="X502" s="561"/>
      <c r="Y502" s="561"/>
      <c r="Z502" s="561"/>
      <c r="AA502" s="561"/>
      <c r="AB502" s="561"/>
      <c r="AC502" s="561"/>
      <c r="AD502" s="561"/>
      <c r="AE502" s="561"/>
      <c r="AF502" s="561"/>
      <c r="AG502" s="561"/>
      <c r="AH502" s="561"/>
      <c r="AI502" s="561"/>
      <c r="AJ502" s="561"/>
      <c r="AK502" s="561"/>
      <c r="AL502" s="561"/>
      <c r="AM502" s="561"/>
      <c r="AN502" s="561"/>
    </row>
    <row r="503" spans="1:40" ht="40.15" customHeight="1"/>
    <row r="504" spans="1:40" ht="40.15" customHeight="1"/>
    <row r="505" spans="1:40" ht="40.15" customHeight="1"/>
    <row r="506" spans="1:40" ht="40.15" customHeight="1"/>
    <row r="507" spans="1:40" ht="40.15" customHeight="1"/>
    <row r="508" spans="1:40" ht="40.15" customHeight="1"/>
    <row r="509" spans="1:40" ht="40.15" customHeight="1"/>
    <row r="510" spans="1:40" ht="40.15" customHeight="1"/>
    <row r="511" spans="1:40" ht="40.15" customHeight="1"/>
    <row r="512" spans="1:40" ht="40.15" customHeight="1"/>
    <row r="513" ht="40.15" customHeight="1"/>
    <row r="514" ht="30" customHeight="1"/>
  </sheetData>
  <sortState columnSort="1" ref="B416:Z417">
    <sortCondition descending="1" ref="B417:Z417"/>
  </sortState>
  <mergeCells count="1">
    <mergeCell ref="G5:AU5"/>
  </mergeCells>
  <printOptions horizontalCentered="1"/>
  <pageMargins left="0.39370078740157483" right="0.39370078740157483" top="0.39370078740157483" bottom="0.39370078740157483" header="0.31496062992125984" footer="0.31496062992125984"/>
  <pageSetup paperSize="9" scale="29"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5" filterMode="1">
    <tabColor theme="6" tint="0.39997558519241921"/>
    <pageSetUpPr fitToPage="1"/>
  </sheetPr>
  <dimension ref="A1:DL48"/>
  <sheetViews>
    <sheetView topLeftCell="A5" zoomScale="75" zoomScaleNormal="75" workbookViewId="0">
      <pane xSplit="4" ySplit="5" topLeftCell="I10" activePane="bottomRight" state="frozen"/>
      <selection activeCell="A5" sqref="A5"/>
      <selection pane="topRight" activeCell="E5" sqref="E5"/>
      <selection pane="bottomLeft" activeCell="A10" sqref="A10"/>
      <selection pane="bottomRight" activeCell="Q44" sqref="Q44"/>
    </sheetView>
  </sheetViews>
  <sheetFormatPr defaultColWidth="8.85546875" defaultRowHeight="12.75"/>
  <cols>
    <col min="1" max="1" width="12.7109375" style="1101" customWidth="1"/>
    <col min="2" max="2" width="16.140625" style="1101" bestFit="1" customWidth="1"/>
    <col min="3" max="3" width="16.7109375" style="1101" customWidth="1"/>
    <col min="4" max="4" width="16.7109375" style="1101" hidden="1" customWidth="1"/>
    <col min="5" max="17" width="12.7109375" style="1101" customWidth="1"/>
    <col min="18" max="18" width="4.28515625" style="1101" customWidth="1"/>
    <col min="19" max="19" width="15.7109375" style="1101" customWidth="1"/>
    <col min="20" max="16384" width="8.85546875" style="1101"/>
  </cols>
  <sheetData>
    <row r="1" spans="1:116" ht="80.099999999999994" hidden="1" customHeight="1">
      <c r="A1" s="1534" t="s">
        <v>372</v>
      </c>
      <c r="B1" s="1535"/>
      <c r="C1" s="1535"/>
      <c r="D1" s="1535"/>
      <c r="E1" s="1535"/>
      <c r="F1" s="1535"/>
      <c r="G1" s="1535"/>
      <c r="H1" s="1535"/>
      <c r="I1" s="1535"/>
      <c r="J1" s="1535"/>
      <c r="K1" s="1535"/>
      <c r="L1" s="1535"/>
      <c r="M1" s="1535"/>
      <c r="N1" s="1535"/>
      <c r="O1" s="1535"/>
      <c r="P1" s="1535"/>
      <c r="Q1" s="1535"/>
      <c r="R1" s="1536"/>
      <c r="S1" s="1536"/>
    </row>
    <row r="2" spans="1:116" ht="20.100000000000001" hidden="1" customHeight="1">
      <c r="A2" s="1107" t="s">
        <v>263</v>
      </c>
      <c r="B2" s="1123"/>
      <c r="C2" s="1123"/>
      <c r="D2" s="1123"/>
      <c r="E2" s="1123"/>
      <c r="F2" s="1123"/>
      <c r="G2" s="1123"/>
      <c r="H2" s="1123"/>
      <c r="I2" s="1123"/>
      <c r="J2" s="1123"/>
      <c r="K2" s="557"/>
      <c r="L2" s="557"/>
      <c r="M2" s="557"/>
      <c r="N2" s="557"/>
      <c r="O2" s="557"/>
      <c r="P2" s="557"/>
      <c r="Q2" s="557"/>
      <c r="R2" s="557"/>
      <c r="S2" s="1114"/>
      <c r="AM2" s="1100"/>
      <c r="DL2" s="1100" t="s">
        <v>378</v>
      </c>
    </row>
    <row r="3" spans="1:116" ht="20.100000000000001" hidden="1" customHeight="1">
      <c r="A3" s="1107" t="s">
        <v>264</v>
      </c>
      <c r="B3" s="557"/>
      <c r="C3" s="557"/>
      <c r="D3" s="557"/>
      <c r="E3" s="557"/>
      <c r="F3" s="557"/>
      <c r="G3" s="557"/>
      <c r="H3" s="557"/>
      <c r="I3" s="557"/>
      <c r="J3" s="557"/>
      <c r="K3" s="557"/>
      <c r="L3" s="557"/>
      <c r="M3" s="557"/>
      <c r="N3" s="557"/>
      <c r="O3" s="557"/>
      <c r="P3" s="557"/>
      <c r="Q3" s="557"/>
      <c r="R3" s="557"/>
      <c r="S3" s="557"/>
    </row>
    <row r="4" spans="1:116" ht="20.100000000000001" hidden="1" customHeight="1">
      <c r="A4" s="1115" t="s">
        <v>423</v>
      </c>
      <c r="AC4" s="1102"/>
      <c r="AD4" s="1102"/>
      <c r="AE4" s="1104"/>
      <c r="AF4" s="1105"/>
      <c r="AG4" s="1105"/>
      <c r="AH4" s="1105"/>
      <c r="AI4" s="1106"/>
      <c r="AJ4" s="1106"/>
      <c r="AK4" s="1103"/>
    </row>
    <row r="5" spans="1:116" ht="19.5" customHeight="1">
      <c r="A5" s="1537" t="s">
        <v>444</v>
      </c>
      <c r="B5" s="1538"/>
      <c r="C5" s="1538"/>
      <c r="D5" s="1538"/>
      <c r="E5" s="1538"/>
      <c r="F5" s="1538"/>
      <c r="G5" s="1538"/>
      <c r="H5" s="1538"/>
      <c r="I5" s="1538"/>
      <c r="J5" s="1538"/>
      <c r="K5" s="1538"/>
      <c r="L5" s="1538"/>
      <c r="M5" s="1538"/>
      <c r="N5" s="1538"/>
      <c r="O5" s="1538"/>
      <c r="P5" s="1538"/>
      <c r="Q5" s="1538"/>
      <c r="R5" s="1538"/>
      <c r="S5" s="1538"/>
    </row>
    <row r="6" spans="1:116" ht="20.100000000000001" customHeight="1">
      <c r="A6" s="1110"/>
      <c r="B6" s="1110"/>
      <c r="C6" s="1110"/>
      <c r="D6" s="1110"/>
      <c r="E6" s="1111"/>
      <c r="F6" s="1110"/>
      <c r="G6" s="1110"/>
      <c r="H6" s="1110"/>
      <c r="I6" s="1110"/>
      <c r="J6" s="1110"/>
      <c r="K6" s="1110"/>
      <c r="L6" s="1110"/>
      <c r="M6" s="1110"/>
      <c r="N6" s="1110"/>
      <c r="O6" s="1110"/>
      <c r="P6" s="1110"/>
      <c r="Q6" s="1110"/>
      <c r="R6" s="1110"/>
      <c r="S6" s="1110"/>
    </row>
    <row r="7" spans="1:116" s="1108" customFormat="1" ht="30" customHeight="1">
      <c r="A7" s="1380"/>
      <c r="B7" s="1383"/>
      <c r="C7" s="1384"/>
      <c r="D7" s="1384"/>
      <c r="E7" s="1397">
        <v>45108</v>
      </c>
      <c r="F7" s="1397">
        <v>45139</v>
      </c>
      <c r="G7" s="1397">
        <v>45170</v>
      </c>
      <c r="H7" s="1397">
        <v>45200</v>
      </c>
      <c r="I7" s="1397">
        <v>45231</v>
      </c>
      <c r="J7" s="1397">
        <v>45261</v>
      </c>
      <c r="K7" s="1397">
        <v>45292</v>
      </c>
      <c r="L7" s="1397">
        <v>45323</v>
      </c>
      <c r="M7" s="1397">
        <v>45352</v>
      </c>
      <c r="N7" s="1397">
        <v>45383</v>
      </c>
      <c r="O7" s="1397">
        <v>45413</v>
      </c>
      <c r="P7" s="1397">
        <v>45444</v>
      </c>
      <c r="Q7" s="1397">
        <v>45474</v>
      </c>
      <c r="R7" s="1380"/>
      <c r="S7" s="1385" t="s">
        <v>379</v>
      </c>
    </row>
    <row r="8" spans="1:116" s="1109" customFormat="1" ht="30" customHeight="1">
      <c r="A8" s="1381"/>
      <c r="B8" s="1398"/>
      <c r="C8" s="1399"/>
      <c r="D8" s="1399"/>
      <c r="E8" s="1400"/>
      <c r="F8" s="1400"/>
      <c r="G8" s="1400"/>
      <c r="H8" s="1400"/>
      <c r="I8" s="1400"/>
      <c r="J8" s="1400"/>
      <c r="K8" s="1400"/>
      <c r="L8" s="1400"/>
      <c r="M8" s="1400"/>
      <c r="N8" s="1400"/>
      <c r="O8" s="1400"/>
      <c r="P8" s="1400"/>
      <c r="Q8" s="1400"/>
      <c r="R8" s="1381"/>
      <c r="S8" s="1401"/>
    </row>
    <row r="9" spans="1:116" s="1109" customFormat="1" ht="30" hidden="1" customHeight="1">
      <c r="A9" s="1381"/>
      <c r="B9" s="1398"/>
      <c r="C9" s="1399"/>
      <c r="D9" s="1399"/>
      <c r="E9" s="1403">
        <v>4</v>
      </c>
      <c r="F9" s="1403">
        <v>5</v>
      </c>
      <c r="G9" s="1403">
        <v>6</v>
      </c>
      <c r="H9" s="1403">
        <v>7</v>
      </c>
      <c r="I9" s="1403">
        <v>8</v>
      </c>
      <c r="J9" s="1403">
        <v>9</v>
      </c>
      <c r="K9" s="1403">
        <v>10</v>
      </c>
      <c r="L9" s="1403">
        <v>11</v>
      </c>
      <c r="M9" s="1403">
        <v>12</v>
      </c>
      <c r="N9" s="1403">
        <v>13</v>
      </c>
      <c r="O9" s="1403">
        <v>14</v>
      </c>
      <c r="P9" s="1403">
        <v>15</v>
      </c>
      <c r="Q9" s="1403">
        <v>16</v>
      </c>
      <c r="R9" s="1381"/>
      <c r="S9" s="1404"/>
    </row>
    <row r="10" spans="1:116" ht="16.350000000000001" customHeight="1">
      <c r="A10" s="1386" t="s">
        <v>199</v>
      </c>
      <c r="B10" s="1405" t="s">
        <v>380</v>
      </c>
      <c r="C10" s="1405" t="s">
        <v>31</v>
      </c>
      <c r="D10" s="1405">
        <v>10</v>
      </c>
      <c r="E10" s="1387">
        <v>241.62</v>
      </c>
      <c r="F10" s="1387">
        <v>231.26</v>
      </c>
      <c r="G10" s="1387">
        <v>217.34</v>
      </c>
      <c r="H10" s="1387">
        <v>208.29</v>
      </c>
      <c r="I10" s="1387">
        <v>204.07</v>
      </c>
      <c r="J10" s="1387">
        <v>205.5</v>
      </c>
      <c r="K10" s="1387">
        <v>201.05</v>
      </c>
      <c r="L10" s="1387">
        <v>201.87</v>
      </c>
      <c r="M10" s="1387">
        <v>212.9</v>
      </c>
      <c r="N10" s="1387">
        <v>214.05</v>
      </c>
      <c r="O10" s="1387">
        <v>215.51</v>
      </c>
      <c r="P10" s="1387">
        <v>217.62</v>
      </c>
      <c r="Q10" s="1387">
        <v>209.92</v>
      </c>
      <c r="R10" s="1379"/>
      <c r="S10" s="1393">
        <v>-0.13119774853075084</v>
      </c>
    </row>
    <row r="11" spans="1:116" ht="16.350000000000001" customHeight="1">
      <c r="A11" s="1386" t="s">
        <v>198</v>
      </c>
      <c r="B11" s="1405" t="s">
        <v>381</v>
      </c>
      <c r="C11" s="1405" t="s">
        <v>31</v>
      </c>
      <c r="D11" s="1405">
        <v>11</v>
      </c>
      <c r="E11" s="1387">
        <v>273.75</v>
      </c>
      <c r="F11" s="1387">
        <v>272.43</v>
      </c>
      <c r="G11" s="1387">
        <v>269.06</v>
      </c>
      <c r="H11" s="1387">
        <v>267.89999999999998</v>
      </c>
      <c r="I11" s="1387">
        <v>260.87</v>
      </c>
      <c r="J11" s="1387">
        <v>259.27999999999997</v>
      </c>
      <c r="K11" s="1387">
        <v>256.81</v>
      </c>
      <c r="L11" s="1387">
        <v>253.86</v>
      </c>
      <c r="M11" s="1387">
        <v>255.53</v>
      </c>
      <c r="N11" s="1387">
        <v>254.88</v>
      </c>
      <c r="O11" s="1387">
        <v>254.95</v>
      </c>
      <c r="P11" s="1387">
        <v>254.06</v>
      </c>
      <c r="Q11" s="1387">
        <v>253.57</v>
      </c>
      <c r="R11" s="1379"/>
      <c r="S11" s="1393">
        <v>-7.3716894977168934E-2</v>
      </c>
    </row>
    <row r="12" spans="1:116" ht="16.350000000000001" hidden="1" customHeight="1">
      <c r="A12" s="1402" t="s">
        <v>198</v>
      </c>
      <c r="B12" s="1411" t="s">
        <v>381</v>
      </c>
      <c r="C12" s="1406" t="s">
        <v>69</v>
      </c>
      <c r="D12" s="1405">
        <v>12</v>
      </c>
      <c r="E12" s="1388">
        <v>535.39</v>
      </c>
      <c r="F12" s="1388">
        <v>532.80999999999995</v>
      </c>
      <c r="G12" s="1388">
        <v>526.23</v>
      </c>
      <c r="H12" s="1388">
        <v>523.96</v>
      </c>
      <c r="I12" s="1388">
        <v>510.22</v>
      </c>
      <c r="J12" s="1388">
        <v>507.11</v>
      </c>
      <c r="K12" s="1388">
        <v>502.27</v>
      </c>
      <c r="L12" s="1388">
        <v>496.51</v>
      </c>
      <c r="M12" s="1388">
        <v>499.77</v>
      </c>
      <c r="N12" s="1388">
        <v>498.49</v>
      </c>
      <c r="O12" s="1388">
        <v>498.63</v>
      </c>
      <c r="P12" s="1388">
        <v>496.89</v>
      </c>
      <c r="Q12" s="1388">
        <v>495.93</v>
      </c>
      <c r="R12" s="1379"/>
      <c r="S12" s="1394">
        <v>-7.370328171986773E-2</v>
      </c>
    </row>
    <row r="13" spans="1:116" ht="16.350000000000001" customHeight="1">
      <c r="A13" s="1386" t="s">
        <v>197</v>
      </c>
      <c r="B13" s="1405" t="s">
        <v>382</v>
      </c>
      <c r="C13" s="1405" t="s">
        <v>31</v>
      </c>
      <c r="D13" s="1405">
        <v>13</v>
      </c>
      <c r="E13" s="1387">
        <v>247.77</v>
      </c>
      <c r="F13" s="1387">
        <v>237.13</v>
      </c>
      <c r="G13" s="1387">
        <v>227.2</v>
      </c>
      <c r="H13" s="1387">
        <v>217.24</v>
      </c>
      <c r="I13" s="1387">
        <v>213.17</v>
      </c>
      <c r="J13" s="1387">
        <v>213.59</v>
      </c>
      <c r="K13" s="1387">
        <v>210.77</v>
      </c>
      <c r="L13" s="1387">
        <v>205.55</v>
      </c>
      <c r="M13" s="1387">
        <v>214.41</v>
      </c>
      <c r="N13" s="1387">
        <v>215.15</v>
      </c>
      <c r="O13" s="1387">
        <v>218.65</v>
      </c>
      <c r="P13" s="1387">
        <v>219.51</v>
      </c>
      <c r="Q13" s="1387">
        <v>209.15</v>
      </c>
      <c r="R13" s="1379"/>
      <c r="S13" s="1393">
        <v>-0.15587036364370188</v>
      </c>
    </row>
    <row r="14" spans="1:116" ht="16.350000000000001" hidden="1" customHeight="1">
      <c r="A14" s="1402" t="s">
        <v>197</v>
      </c>
      <c r="B14" s="1411" t="s">
        <v>382</v>
      </c>
      <c r="C14" s="1406" t="s">
        <v>100</v>
      </c>
      <c r="D14" s="1405">
        <v>14</v>
      </c>
      <c r="E14" s="1388">
        <v>5919.32</v>
      </c>
      <c r="F14" s="1388">
        <v>5716</v>
      </c>
      <c r="G14" s="1388">
        <v>5535.33</v>
      </c>
      <c r="H14" s="1388">
        <v>5338.19</v>
      </c>
      <c r="I14" s="1388">
        <v>5219.6000000000004</v>
      </c>
      <c r="J14" s="1388">
        <v>5228.13</v>
      </c>
      <c r="K14" s="1388">
        <v>5209.13</v>
      </c>
      <c r="L14" s="1388">
        <v>5181.66</v>
      </c>
      <c r="M14" s="1388">
        <v>5423.68</v>
      </c>
      <c r="N14" s="1388">
        <v>5438.13</v>
      </c>
      <c r="O14" s="1388">
        <v>5434.32</v>
      </c>
      <c r="P14" s="1388">
        <v>5438.4</v>
      </c>
      <c r="Q14" s="1388">
        <v>5281.58</v>
      </c>
      <c r="R14" s="1379"/>
      <c r="S14" s="1394">
        <v>-0.10773872674563967</v>
      </c>
    </row>
    <row r="15" spans="1:116" ht="16.350000000000001" customHeight="1">
      <c r="A15" s="1386" t="s">
        <v>196</v>
      </c>
      <c r="B15" s="1405" t="s">
        <v>383</v>
      </c>
      <c r="C15" s="1405" t="s">
        <v>31</v>
      </c>
      <c r="D15" s="1405">
        <v>15</v>
      </c>
      <c r="E15" s="1387">
        <v>207.23</v>
      </c>
      <c r="F15" s="1387">
        <v>205.78</v>
      </c>
      <c r="G15" s="1387">
        <v>196.05</v>
      </c>
      <c r="H15" s="1387">
        <v>189.4</v>
      </c>
      <c r="I15" s="1387">
        <v>192.3</v>
      </c>
      <c r="J15" s="1387">
        <v>194.53</v>
      </c>
      <c r="K15" s="1387">
        <v>190.77</v>
      </c>
      <c r="L15" s="1387">
        <v>182.77</v>
      </c>
      <c r="M15" s="1387">
        <v>187.47</v>
      </c>
      <c r="N15" s="1387">
        <v>188.38</v>
      </c>
      <c r="O15" s="1387">
        <v>185.48</v>
      </c>
      <c r="P15" s="1387">
        <v>185.3</v>
      </c>
      <c r="Q15" s="1387">
        <v>182.79</v>
      </c>
      <c r="R15" s="1379"/>
      <c r="S15" s="1393">
        <v>-0.11793659219225017</v>
      </c>
    </row>
    <row r="16" spans="1:116" ht="16.350000000000001" hidden="1" customHeight="1">
      <c r="A16" s="1402" t="s">
        <v>196</v>
      </c>
      <c r="B16" s="1411" t="s">
        <v>383</v>
      </c>
      <c r="C16" s="1406" t="s">
        <v>33</v>
      </c>
      <c r="D16" s="1405">
        <v>16</v>
      </c>
      <c r="E16" s="1388">
        <v>1543.94</v>
      </c>
      <c r="F16" s="1388">
        <v>1533.52</v>
      </c>
      <c r="G16" s="1388">
        <v>1461.8</v>
      </c>
      <c r="H16" s="1388">
        <v>1412.97</v>
      </c>
      <c r="I16" s="1388">
        <v>1434.23</v>
      </c>
      <c r="J16" s="1388">
        <v>1450.32</v>
      </c>
      <c r="K16" s="1388">
        <v>1422.58</v>
      </c>
      <c r="L16" s="1388">
        <v>1362.48</v>
      </c>
      <c r="M16" s="1388">
        <v>1397.84</v>
      </c>
      <c r="N16" s="1388">
        <v>1405.23</v>
      </c>
      <c r="O16" s="1388">
        <v>1383.71</v>
      </c>
      <c r="P16" s="1388">
        <v>1382.2</v>
      </c>
      <c r="Q16" s="1388">
        <v>1363.58</v>
      </c>
      <c r="R16" s="1379"/>
      <c r="S16" s="1394">
        <v>-0.11681801106260614</v>
      </c>
    </row>
    <row r="17" spans="1:19" ht="16.350000000000001" customHeight="1">
      <c r="A17" s="1386" t="s">
        <v>195</v>
      </c>
      <c r="B17" s="1405" t="s">
        <v>384</v>
      </c>
      <c r="C17" s="1405" t="s">
        <v>31</v>
      </c>
      <c r="D17" s="1405">
        <v>17</v>
      </c>
      <c r="E17" s="1387">
        <v>260.23</v>
      </c>
      <c r="F17" s="1387">
        <v>246.96</v>
      </c>
      <c r="G17" s="1387">
        <v>238.91</v>
      </c>
      <c r="H17" s="1387">
        <v>224.59</v>
      </c>
      <c r="I17" s="1387">
        <v>220.22</v>
      </c>
      <c r="J17" s="1387">
        <v>220.59</v>
      </c>
      <c r="K17" s="1387">
        <v>215.76</v>
      </c>
      <c r="L17" s="1387">
        <v>221.56</v>
      </c>
      <c r="M17" s="1387">
        <v>230.82</v>
      </c>
      <c r="N17" s="1387">
        <v>230.75</v>
      </c>
      <c r="O17" s="1387">
        <v>231.14</v>
      </c>
      <c r="P17" s="1387">
        <v>230.91</v>
      </c>
      <c r="Q17" s="1387">
        <v>221.62</v>
      </c>
      <c r="R17" s="1379"/>
      <c r="S17" s="1393">
        <v>-0.14836875072051647</v>
      </c>
    </row>
    <row r="18" spans="1:19" ht="16.350000000000001" customHeight="1">
      <c r="A18" s="1386" t="s">
        <v>194</v>
      </c>
      <c r="B18" s="1405" t="s">
        <v>51</v>
      </c>
      <c r="C18" s="1405" t="s">
        <v>31</v>
      </c>
      <c r="D18" s="1405">
        <v>18</v>
      </c>
      <c r="E18" s="1387">
        <v>227.44</v>
      </c>
      <c r="F18" s="1387">
        <v>219.27</v>
      </c>
      <c r="G18" s="1387">
        <v>214.24</v>
      </c>
      <c r="H18" s="1387">
        <v>202.16</v>
      </c>
      <c r="I18" s="1387">
        <v>201.6</v>
      </c>
      <c r="J18" s="1387">
        <v>200.36</v>
      </c>
      <c r="K18" s="1387" t="s">
        <v>217</v>
      </c>
      <c r="L18" s="1387" t="s">
        <v>217</v>
      </c>
      <c r="M18" s="1387" t="s">
        <v>217</v>
      </c>
      <c r="N18" s="1387" t="s">
        <v>217</v>
      </c>
      <c r="O18" s="1387" t="s">
        <v>217</v>
      </c>
      <c r="P18" s="1387">
        <v>213.77</v>
      </c>
      <c r="Q18" s="1387" t="s">
        <v>217</v>
      </c>
      <c r="R18" s="1379"/>
      <c r="S18" s="1393" t="s">
        <v>217</v>
      </c>
    </row>
    <row r="19" spans="1:19" ht="16.350000000000001" customHeight="1">
      <c r="A19" s="1386" t="s">
        <v>193</v>
      </c>
      <c r="B19" s="1405" t="s">
        <v>385</v>
      </c>
      <c r="C19" s="1405" t="s">
        <v>31</v>
      </c>
      <c r="D19" s="1405">
        <v>19</v>
      </c>
      <c r="E19" s="1387">
        <v>223.26</v>
      </c>
      <c r="F19" s="1387">
        <v>224.71</v>
      </c>
      <c r="G19" s="1387">
        <v>223.34</v>
      </c>
      <c r="H19" s="1387">
        <v>213.71</v>
      </c>
      <c r="I19" s="1387">
        <v>203.34</v>
      </c>
      <c r="J19" s="1387">
        <v>198.34</v>
      </c>
      <c r="K19" s="1387">
        <v>195.02</v>
      </c>
      <c r="L19" s="1387">
        <v>194.39</v>
      </c>
      <c r="M19" s="1387">
        <v>199.6</v>
      </c>
      <c r="N19" s="1387">
        <v>208.6</v>
      </c>
      <c r="O19" s="1387">
        <v>216.64</v>
      </c>
      <c r="P19" s="1387">
        <v>219.82</v>
      </c>
      <c r="Q19" s="1387">
        <v>227.13</v>
      </c>
      <c r="R19" s="1379"/>
      <c r="S19" s="1393">
        <v>1.7334049986562849E-2</v>
      </c>
    </row>
    <row r="20" spans="1:19" ht="16.350000000000001" customHeight="1">
      <c r="A20" s="1386" t="s">
        <v>386</v>
      </c>
      <c r="B20" s="1407" t="s">
        <v>387</v>
      </c>
      <c r="C20" s="1405" t="s">
        <v>31</v>
      </c>
      <c r="D20" s="1405">
        <v>20</v>
      </c>
      <c r="E20" s="1387">
        <v>271.75</v>
      </c>
      <c r="F20" s="1387">
        <v>262.76</v>
      </c>
      <c r="G20" s="1387">
        <v>252.04</v>
      </c>
      <c r="H20" s="1387">
        <v>246.46</v>
      </c>
      <c r="I20" s="1387">
        <v>242.29</v>
      </c>
      <c r="J20" s="1387">
        <v>243.06</v>
      </c>
      <c r="K20" s="1387">
        <v>235.05</v>
      </c>
      <c r="L20" s="1387">
        <v>235.43</v>
      </c>
      <c r="M20" s="1387">
        <v>243.04</v>
      </c>
      <c r="N20" s="1387">
        <v>240.33</v>
      </c>
      <c r="O20" s="1387">
        <v>240.24</v>
      </c>
      <c r="P20" s="1387">
        <v>239.79</v>
      </c>
      <c r="Q20" s="1387">
        <v>239.85</v>
      </c>
      <c r="R20" s="1379"/>
      <c r="S20" s="1393">
        <v>-0.11738730450781976</v>
      </c>
    </row>
    <row r="21" spans="1:19" ht="16.350000000000001" customHeight="1">
      <c r="A21" s="1386" t="s">
        <v>191</v>
      </c>
      <c r="B21" s="1405" t="s">
        <v>388</v>
      </c>
      <c r="C21" s="1405" t="s">
        <v>31</v>
      </c>
      <c r="D21" s="1405">
        <v>21</v>
      </c>
      <c r="E21" s="1387">
        <v>248.7</v>
      </c>
      <c r="F21" s="1387">
        <v>243.15</v>
      </c>
      <c r="G21" s="1387">
        <v>231.53</v>
      </c>
      <c r="H21" s="1387">
        <v>216.15</v>
      </c>
      <c r="I21" s="1387">
        <v>201.99</v>
      </c>
      <c r="J21" s="1387">
        <v>199.95</v>
      </c>
      <c r="K21" s="1387">
        <v>199.3</v>
      </c>
      <c r="L21" s="1387">
        <v>201.68</v>
      </c>
      <c r="M21" s="1387">
        <v>217.5</v>
      </c>
      <c r="N21" s="1387">
        <v>219.45</v>
      </c>
      <c r="O21" s="1387">
        <v>219.05</v>
      </c>
      <c r="P21" s="1387">
        <v>220.77</v>
      </c>
      <c r="Q21" s="1387">
        <v>223.35</v>
      </c>
      <c r="R21" s="1379"/>
      <c r="S21" s="1393">
        <v>-0.10193003618817853</v>
      </c>
    </row>
    <row r="22" spans="1:19" ht="16.350000000000001" customHeight="1">
      <c r="A22" s="1386" t="s">
        <v>190</v>
      </c>
      <c r="B22" s="1405" t="s">
        <v>389</v>
      </c>
      <c r="C22" s="1405" t="s">
        <v>31</v>
      </c>
      <c r="D22" s="1405">
        <v>22</v>
      </c>
      <c r="E22" s="1387">
        <v>242.97</v>
      </c>
      <c r="F22" s="1387">
        <v>233.74</v>
      </c>
      <c r="G22" s="1387">
        <v>215.8</v>
      </c>
      <c r="H22" s="1387">
        <v>204.81</v>
      </c>
      <c r="I22" s="1387">
        <v>190.93</v>
      </c>
      <c r="J22" s="1387">
        <v>189.9</v>
      </c>
      <c r="K22" s="1387">
        <v>191.19</v>
      </c>
      <c r="L22" s="1387">
        <v>196.59</v>
      </c>
      <c r="M22" s="1387">
        <v>213.13</v>
      </c>
      <c r="N22" s="1387">
        <v>218.23</v>
      </c>
      <c r="O22" s="1387">
        <v>216.84</v>
      </c>
      <c r="P22" s="1387">
        <v>216.17</v>
      </c>
      <c r="Q22" s="1387">
        <v>222.65</v>
      </c>
      <c r="R22" s="1379"/>
      <c r="S22" s="1393">
        <v>-8.3631724081162262E-2</v>
      </c>
    </row>
    <row r="23" spans="1:19" ht="16.350000000000001" customHeight="1">
      <c r="A23" s="1386" t="s">
        <v>189</v>
      </c>
      <c r="B23" s="1405" t="s">
        <v>390</v>
      </c>
      <c r="C23" s="1405" t="s">
        <v>118</v>
      </c>
      <c r="D23" s="1405">
        <v>23</v>
      </c>
      <c r="E23" s="1387">
        <v>255.74</v>
      </c>
      <c r="F23" s="1387">
        <v>228.65</v>
      </c>
      <c r="G23" s="1387">
        <v>197.38</v>
      </c>
      <c r="H23" s="1387">
        <v>213.89</v>
      </c>
      <c r="I23" s="1387">
        <v>197.12</v>
      </c>
      <c r="J23" s="1387">
        <v>192.14</v>
      </c>
      <c r="K23" s="1387">
        <v>206.06</v>
      </c>
      <c r="L23" s="1387">
        <v>202.71</v>
      </c>
      <c r="M23" s="1387">
        <v>211</v>
      </c>
      <c r="N23" s="1387">
        <v>216.62</v>
      </c>
      <c r="O23" s="1387">
        <v>209.24</v>
      </c>
      <c r="P23" s="1387">
        <v>210.79</v>
      </c>
      <c r="Q23" s="1387">
        <v>204.2</v>
      </c>
      <c r="R23" s="1379"/>
      <c r="S23" s="1393">
        <v>-0.20153280675686247</v>
      </c>
    </row>
    <row r="24" spans="1:19" ht="16.350000000000001" hidden="1" customHeight="1">
      <c r="A24" s="1402" t="s">
        <v>189</v>
      </c>
      <c r="B24" s="1411" t="s">
        <v>390</v>
      </c>
      <c r="C24" s="1406" t="s">
        <v>119</v>
      </c>
      <c r="D24" s="1405">
        <v>24</v>
      </c>
      <c r="E24" s="1388">
        <v>1927.4</v>
      </c>
      <c r="F24" s="1388">
        <v>1723.18</v>
      </c>
      <c r="G24" s="1388">
        <v>1487.54</v>
      </c>
      <c r="H24" s="1388">
        <v>1611.99</v>
      </c>
      <c r="I24" s="1388">
        <v>1485.61</v>
      </c>
      <c r="J24" s="1388">
        <v>1448.09</v>
      </c>
      <c r="K24" s="1388">
        <v>1552.99</v>
      </c>
      <c r="L24" s="1388">
        <v>1527.69</v>
      </c>
      <c r="M24" s="1388">
        <v>1590.18</v>
      </c>
      <c r="N24" s="1388">
        <v>1632.55</v>
      </c>
      <c r="O24" s="1388">
        <v>1576.97</v>
      </c>
      <c r="P24" s="1388">
        <v>1588.64</v>
      </c>
      <c r="Q24" s="1388">
        <v>1538.98</v>
      </c>
      <c r="R24" s="1379"/>
      <c r="S24" s="1394">
        <v>-0.20152537096606826</v>
      </c>
    </row>
    <row r="25" spans="1:19" ht="16.350000000000001" customHeight="1">
      <c r="A25" s="1386" t="s">
        <v>188</v>
      </c>
      <c r="B25" s="1405" t="s">
        <v>391</v>
      </c>
      <c r="C25" s="1405" t="s">
        <v>31</v>
      </c>
      <c r="D25" s="1405">
        <v>25</v>
      </c>
      <c r="E25" s="1389">
        <v>256.98</v>
      </c>
      <c r="F25" s="1389">
        <v>255.71</v>
      </c>
      <c r="G25" s="1389">
        <v>254.64</v>
      </c>
      <c r="H25" s="1389">
        <v>254.54</v>
      </c>
      <c r="I25" s="1389">
        <v>253.13</v>
      </c>
      <c r="J25" s="1389">
        <v>254.17</v>
      </c>
      <c r="K25" s="1389">
        <v>254.41</v>
      </c>
      <c r="L25" s="1389">
        <v>255.16</v>
      </c>
      <c r="M25" s="1389">
        <v>255.73</v>
      </c>
      <c r="N25" s="1389">
        <v>256.70999999999998</v>
      </c>
      <c r="O25" s="1389">
        <v>267.92</v>
      </c>
      <c r="P25" s="1389">
        <v>270.66000000000003</v>
      </c>
      <c r="Q25" s="1389">
        <v>269.95999999999998</v>
      </c>
      <c r="R25" s="1379"/>
      <c r="S25" s="1393">
        <v>5.05097672970658E-2</v>
      </c>
    </row>
    <row r="26" spans="1:19" ht="16.350000000000001" customHeight="1">
      <c r="A26" s="1386" t="s">
        <v>187</v>
      </c>
      <c r="B26" s="1405" t="s">
        <v>392</v>
      </c>
      <c r="C26" s="1405" t="s">
        <v>31</v>
      </c>
      <c r="D26" s="1405">
        <v>26</v>
      </c>
      <c r="E26" s="1389">
        <v>276.18</v>
      </c>
      <c r="F26" s="1389">
        <v>250.28</v>
      </c>
      <c r="G26" s="1389">
        <v>242.54</v>
      </c>
      <c r="H26" s="1389">
        <v>233.59</v>
      </c>
      <c r="I26" s="1389">
        <v>228.87</v>
      </c>
      <c r="J26" s="1389">
        <v>240.43</v>
      </c>
      <c r="K26" s="1389">
        <v>234.09</v>
      </c>
      <c r="L26" s="1389">
        <v>226.87</v>
      </c>
      <c r="M26" s="1389">
        <v>237.98</v>
      </c>
      <c r="N26" s="1389">
        <v>238.46</v>
      </c>
      <c r="O26" s="1389">
        <v>237.19</v>
      </c>
      <c r="P26" s="1389">
        <v>239.44</v>
      </c>
      <c r="Q26" s="1389">
        <v>235.2</v>
      </c>
      <c r="R26" s="1379"/>
      <c r="S26" s="1393">
        <v>-0.14838149033239201</v>
      </c>
    </row>
    <row r="27" spans="1:19" ht="16.350000000000001" customHeight="1">
      <c r="A27" s="1386" t="s">
        <v>186</v>
      </c>
      <c r="B27" s="1405" t="s">
        <v>393</v>
      </c>
      <c r="C27" s="1405" t="s">
        <v>31</v>
      </c>
      <c r="D27" s="1405">
        <v>27</v>
      </c>
      <c r="E27" s="1389">
        <v>264.52999999999997</v>
      </c>
      <c r="F27" s="1389">
        <v>244.15</v>
      </c>
      <c r="G27" s="1389">
        <v>232.76</v>
      </c>
      <c r="H27" s="1389">
        <v>223.59</v>
      </c>
      <c r="I27" s="1389">
        <v>219.42</v>
      </c>
      <c r="J27" s="1389">
        <v>225.5</v>
      </c>
      <c r="K27" s="1389">
        <v>223.48</v>
      </c>
      <c r="L27" s="1389">
        <v>216.26</v>
      </c>
      <c r="M27" s="1389">
        <v>226.3</v>
      </c>
      <c r="N27" s="1389">
        <v>226.46</v>
      </c>
      <c r="O27" s="1389">
        <v>228.08</v>
      </c>
      <c r="P27" s="1389">
        <v>230.41</v>
      </c>
      <c r="Q27" s="1389">
        <v>223.75</v>
      </c>
      <c r="R27" s="1379"/>
      <c r="S27" s="1393">
        <v>-0.15416020867198421</v>
      </c>
    </row>
    <row r="28" spans="1:19" ht="16.350000000000001" customHeight="1">
      <c r="A28" s="1386" t="s">
        <v>185</v>
      </c>
      <c r="B28" s="1405" t="s">
        <v>394</v>
      </c>
      <c r="C28" s="1405" t="s">
        <v>31</v>
      </c>
      <c r="D28" s="1405">
        <v>29</v>
      </c>
      <c r="E28" s="1389">
        <v>255.85</v>
      </c>
      <c r="F28" s="1389">
        <v>247.17</v>
      </c>
      <c r="G28" s="1389">
        <v>237.9</v>
      </c>
      <c r="H28" s="1389">
        <v>225.2</v>
      </c>
      <c r="I28" s="1389">
        <v>221.65</v>
      </c>
      <c r="J28" s="1389">
        <v>231.18</v>
      </c>
      <c r="K28" s="1389">
        <v>216.71</v>
      </c>
      <c r="L28" s="1389">
        <v>210.49</v>
      </c>
      <c r="M28" s="1389">
        <v>223.56</v>
      </c>
      <c r="N28" s="1389">
        <v>218.97</v>
      </c>
      <c r="O28" s="1389">
        <v>223.95</v>
      </c>
      <c r="P28" s="1389">
        <v>225.02</v>
      </c>
      <c r="Q28" s="1389">
        <v>221.5</v>
      </c>
      <c r="R28" s="1379"/>
      <c r="S28" s="1393">
        <v>-0.13425835450459256</v>
      </c>
    </row>
    <row r="29" spans="1:19" ht="16.350000000000001" hidden="1" customHeight="1">
      <c r="A29" s="1402" t="s">
        <v>185</v>
      </c>
      <c r="B29" s="1411" t="s">
        <v>394</v>
      </c>
      <c r="C29" s="1406" t="s">
        <v>61</v>
      </c>
      <c r="D29" s="1405">
        <v>30</v>
      </c>
      <c r="E29" s="1390">
        <v>96923.69</v>
      </c>
      <c r="F29" s="1390">
        <v>95194.79</v>
      </c>
      <c r="G29" s="1390">
        <v>91767.360000000001</v>
      </c>
      <c r="H29" s="1390">
        <v>86855.11</v>
      </c>
      <c r="I29" s="1390">
        <v>84057.23</v>
      </c>
      <c r="J29" s="1390">
        <v>88240.72</v>
      </c>
      <c r="K29" s="1390">
        <v>82682.210000000006</v>
      </c>
      <c r="L29" s="1390">
        <v>81677.2</v>
      </c>
      <c r="M29" s="1390">
        <v>88223.360000000001</v>
      </c>
      <c r="N29" s="1390">
        <v>85950.93</v>
      </c>
      <c r="O29" s="1390">
        <v>86812.66</v>
      </c>
      <c r="P29" s="1390">
        <v>88659.53</v>
      </c>
      <c r="Q29" s="1390">
        <v>86776.88</v>
      </c>
      <c r="R29" s="1379"/>
      <c r="S29" s="1394">
        <v>-0.10468864732657202</v>
      </c>
    </row>
    <row r="30" spans="1:19" ht="16.350000000000001" customHeight="1">
      <c r="A30" s="1386" t="s">
        <v>184</v>
      </c>
      <c r="B30" s="1405" t="s">
        <v>57</v>
      </c>
      <c r="C30" s="1405" t="s">
        <v>31</v>
      </c>
      <c r="D30" s="1405">
        <v>30</v>
      </c>
      <c r="E30" s="1389">
        <v>227.11</v>
      </c>
      <c r="F30" s="1389">
        <v>226.53</v>
      </c>
      <c r="G30" s="1389">
        <v>226.02</v>
      </c>
      <c r="H30" s="1389">
        <v>226.53</v>
      </c>
      <c r="I30" s="1389">
        <v>225.75</v>
      </c>
      <c r="J30" s="1389">
        <v>225.83</v>
      </c>
      <c r="K30" s="1389">
        <v>225.68</v>
      </c>
      <c r="L30" s="1389">
        <v>225.12</v>
      </c>
      <c r="M30" s="1389">
        <v>225.37</v>
      </c>
      <c r="N30" s="1389">
        <v>225.53</v>
      </c>
      <c r="O30" s="1389">
        <v>225.56</v>
      </c>
      <c r="P30" s="1389">
        <v>225.58</v>
      </c>
      <c r="Q30" s="1389">
        <v>225.74</v>
      </c>
      <c r="R30" s="1379"/>
      <c r="S30" s="1393">
        <v>-6.0323191405046162E-3</v>
      </c>
    </row>
    <row r="31" spans="1:19" ht="16.350000000000001" customHeight="1">
      <c r="A31" s="1386" t="s">
        <v>183</v>
      </c>
      <c r="B31" s="1405" t="s">
        <v>395</v>
      </c>
      <c r="C31" s="1405" t="s">
        <v>31</v>
      </c>
      <c r="D31" s="1405">
        <v>31</v>
      </c>
      <c r="E31" s="1389">
        <v>228.21</v>
      </c>
      <c r="F31" s="1389">
        <v>216.24</v>
      </c>
      <c r="G31" s="1389">
        <v>207.27</v>
      </c>
      <c r="H31" s="1389">
        <v>198.67</v>
      </c>
      <c r="I31" s="1389">
        <v>195.23</v>
      </c>
      <c r="J31" s="1389">
        <v>195.27</v>
      </c>
      <c r="K31" s="1389">
        <v>175.87</v>
      </c>
      <c r="L31" s="1389">
        <v>176.31</v>
      </c>
      <c r="M31" s="1389">
        <v>184.19</v>
      </c>
      <c r="N31" s="1389">
        <v>182.46</v>
      </c>
      <c r="O31" s="1389">
        <v>183.88</v>
      </c>
      <c r="P31" s="1389">
        <v>187.64</v>
      </c>
      <c r="Q31" s="1389">
        <v>179.38</v>
      </c>
      <c r="R31" s="1379"/>
      <c r="S31" s="1393">
        <v>-0.21396958941325972</v>
      </c>
    </row>
    <row r="32" spans="1:19" ht="16.350000000000001" customHeight="1">
      <c r="A32" s="1386" t="s">
        <v>182</v>
      </c>
      <c r="B32" s="1405" t="s">
        <v>42</v>
      </c>
      <c r="C32" s="1405" t="s">
        <v>31</v>
      </c>
      <c r="D32" s="1405">
        <v>32</v>
      </c>
      <c r="E32" s="1389">
        <v>263.74</v>
      </c>
      <c r="F32" s="1389">
        <v>252.17</v>
      </c>
      <c r="G32" s="1389">
        <v>244.57</v>
      </c>
      <c r="H32" s="1389">
        <v>233.73</v>
      </c>
      <c r="I32" s="1389">
        <v>225.49</v>
      </c>
      <c r="J32" s="1389">
        <v>226.58</v>
      </c>
      <c r="K32" s="1389">
        <v>221.68</v>
      </c>
      <c r="L32" s="1389">
        <v>225.8</v>
      </c>
      <c r="M32" s="1389">
        <v>236.59</v>
      </c>
      <c r="N32" s="1389">
        <v>237.85</v>
      </c>
      <c r="O32" s="1389">
        <v>237.91</v>
      </c>
      <c r="P32" s="1389">
        <v>237.77</v>
      </c>
      <c r="Q32" s="1389">
        <v>232.29</v>
      </c>
      <c r="R32" s="1379"/>
      <c r="S32" s="1393">
        <v>-0.1192462273451127</v>
      </c>
    </row>
    <row r="33" spans="1:21" ht="16.350000000000001" customHeight="1">
      <c r="A33" s="1386" t="s">
        <v>181</v>
      </c>
      <c r="B33" s="1405" t="s">
        <v>396</v>
      </c>
      <c r="C33" s="1405" t="s">
        <v>31</v>
      </c>
      <c r="D33" s="1405">
        <v>33</v>
      </c>
      <c r="E33" s="1387">
        <v>265.24</v>
      </c>
      <c r="F33" s="1387">
        <v>239.45</v>
      </c>
      <c r="G33" s="1387">
        <v>229.48</v>
      </c>
      <c r="H33" s="1387">
        <v>224.82</v>
      </c>
      <c r="I33" s="1387">
        <v>225.32</v>
      </c>
      <c r="J33" s="1387">
        <v>219.51</v>
      </c>
      <c r="K33" s="1387">
        <v>207.15</v>
      </c>
      <c r="L33" s="1387">
        <v>213.24</v>
      </c>
      <c r="M33" s="1387">
        <v>220.39</v>
      </c>
      <c r="N33" s="1387">
        <v>226.93</v>
      </c>
      <c r="O33" s="1387">
        <v>229.69</v>
      </c>
      <c r="P33" s="1387">
        <v>229.33</v>
      </c>
      <c r="Q33" s="1387">
        <v>219.31</v>
      </c>
      <c r="R33" s="1379"/>
      <c r="S33" s="1393">
        <v>-0.1731639270095009</v>
      </c>
    </row>
    <row r="34" spans="1:21" ht="16.350000000000001" hidden="1" customHeight="1">
      <c r="A34" s="1402" t="s">
        <v>181</v>
      </c>
      <c r="B34" s="1411" t="s">
        <v>396</v>
      </c>
      <c r="C34" s="1406" t="s">
        <v>62</v>
      </c>
      <c r="D34" s="1405">
        <v>34</v>
      </c>
      <c r="E34" s="1390">
        <v>1179.47</v>
      </c>
      <c r="F34" s="1390">
        <v>1066.8800000000001</v>
      </c>
      <c r="G34" s="1390">
        <v>1053.1600000000001</v>
      </c>
      <c r="H34" s="1390">
        <v>1017.05</v>
      </c>
      <c r="I34" s="1390">
        <v>992.57</v>
      </c>
      <c r="J34" s="1390">
        <v>951.48</v>
      </c>
      <c r="K34" s="1390">
        <v>903.54</v>
      </c>
      <c r="L34" s="1390">
        <v>922.93</v>
      </c>
      <c r="M34" s="1390">
        <v>949.37</v>
      </c>
      <c r="N34" s="1390">
        <v>976.16</v>
      </c>
      <c r="O34" s="1390">
        <v>984.02</v>
      </c>
      <c r="P34" s="1390">
        <v>989.74</v>
      </c>
      <c r="Q34" s="1390">
        <v>939.44</v>
      </c>
      <c r="R34" s="1379"/>
      <c r="S34" s="1394">
        <v>-0.20350665977091398</v>
      </c>
    </row>
    <row r="35" spans="1:21" ht="16.350000000000001" customHeight="1">
      <c r="A35" s="1386" t="s">
        <v>180</v>
      </c>
      <c r="B35" s="1405" t="s">
        <v>397</v>
      </c>
      <c r="C35" s="1405" t="s">
        <v>31</v>
      </c>
      <c r="D35" s="1405">
        <v>35</v>
      </c>
      <c r="E35" s="1389">
        <v>267.45</v>
      </c>
      <c r="F35" s="1389">
        <v>263.08999999999997</v>
      </c>
      <c r="G35" s="1389">
        <v>249.34</v>
      </c>
      <c r="H35" s="1389">
        <v>233.34</v>
      </c>
      <c r="I35" s="1389">
        <v>219.79</v>
      </c>
      <c r="J35" s="1389">
        <v>218.17</v>
      </c>
      <c r="K35" s="1389">
        <v>217.96</v>
      </c>
      <c r="L35" s="1389">
        <v>221.26</v>
      </c>
      <c r="M35" s="1389">
        <v>236.03</v>
      </c>
      <c r="N35" s="1389">
        <v>240.9</v>
      </c>
      <c r="O35" s="1389">
        <v>241.22</v>
      </c>
      <c r="P35" s="1389">
        <v>242.7</v>
      </c>
      <c r="Q35" s="1389">
        <v>247.12</v>
      </c>
      <c r="R35" s="1379"/>
      <c r="S35" s="1393">
        <v>-7.601420826322669E-2</v>
      </c>
    </row>
    <row r="36" spans="1:21" ht="16.350000000000001" customHeight="1">
      <c r="A36" s="1386" t="s">
        <v>179</v>
      </c>
      <c r="B36" s="1405" t="s">
        <v>398</v>
      </c>
      <c r="C36" s="1405" t="s">
        <v>31</v>
      </c>
      <c r="D36" s="1405">
        <v>36</v>
      </c>
      <c r="E36" s="1387">
        <v>269.44</v>
      </c>
      <c r="F36" s="1387">
        <v>264.61</v>
      </c>
      <c r="G36" s="1387">
        <v>256.67</v>
      </c>
      <c r="H36" s="1387">
        <v>242.64</v>
      </c>
      <c r="I36" s="1387">
        <v>235.23</v>
      </c>
      <c r="J36" s="1387">
        <v>255.26</v>
      </c>
      <c r="K36" s="1387">
        <v>239.42</v>
      </c>
      <c r="L36" s="1387">
        <v>213.21</v>
      </c>
      <c r="M36" s="1387">
        <v>227.47</v>
      </c>
      <c r="N36" s="1387">
        <v>221.39</v>
      </c>
      <c r="O36" s="1387">
        <v>218.2</v>
      </c>
      <c r="P36" s="1387">
        <v>223.66</v>
      </c>
      <c r="Q36" s="1387">
        <v>234.58</v>
      </c>
      <c r="R36" s="1379"/>
      <c r="S36" s="1393">
        <v>-0.12937945368171011</v>
      </c>
    </row>
    <row r="37" spans="1:21" ht="16.350000000000001" hidden="1" customHeight="1">
      <c r="A37" s="1402" t="s">
        <v>179</v>
      </c>
      <c r="B37" s="1411" t="s">
        <v>398</v>
      </c>
      <c r="C37" s="1406" t="s">
        <v>68</v>
      </c>
      <c r="D37" s="1405">
        <v>37</v>
      </c>
      <c r="E37" s="1390">
        <v>1332.08</v>
      </c>
      <c r="F37" s="1390">
        <v>1307.6099999999999</v>
      </c>
      <c r="G37" s="1390">
        <v>1273.94</v>
      </c>
      <c r="H37" s="1390">
        <v>1205.5899999999999</v>
      </c>
      <c r="I37" s="1390">
        <v>1169.06</v>
      </c>
      <c r="J37" s="1390">
        <v>1268.8699999999999</v>
      </c>
      <c r="K37" s="1390">
        <v>1191.04</v>
      </c>
      <c r="L37" s="1390">
        <v>1060.74</v>
      </c>
      <c r="M37" s="1390">
        <v>1130.74</v>
      </c>
      <c r="N37" s="1390">
        <v>1100.97</v>
      </c>
      <c r="O37" s="1390">
        <v>1085.6500000000001</v>
      </c>
      <c r="P37" s="1390">
        <v>1113.0999999999999</v>
      </c>
      <c r="Q37" s="1390">
        <v>1166.3699999999999</v>
      </c>
      <c r="R37" s="1379"/>
      <c r="S37" s="1394">
        <v>-0.12439943546934118</v>
      </c>
    </row>
    <row r="38" spans="1:21" ht="16.350000000000001" customHeight="1">
      <c r="A38" s="1386" t="s">
        <v>178</v>
      </c>
      <c r="B38" s="1405" t="s">
        <v>399</v>
      </c>
      <c r="C38" s="1405" t="s">
        <v>31</v>
      </c>
      <c r="D38" s="1405">
        <v>38</v>
      </c>
      <c r="E38" s="1387">
        <v>262.29000000000002</v>
      </c>
      <c r="F38" s="1387">
        <v>251.54</v>
      </c>
      <c r="G38" s="1387">
        <v>245.59</v>
      </c>
      <c r="H38" s="1387">
        <v>233.22</v>
      </c>
      <c r="I38" s="1387">
        <v>225.14</v>
      </c>
      <c r="J38" s="1387">
        <v>225</v>
      </c>
      <c r="K38" s="1387">
        <v>220.21</v>
      </c>
      <c r="L38" s="1387">
        <v>221.15</v>
      </c>
      <c r="M38" s="1387">
        <v>231.55</v>
      </c>
      <c r="N38" s="1387">
        <v>232</v>
      </c>
      <c r="O38" s="1387">
        <v>230.55</v>
      </c>
      <c r="P38" s="1387">
        <v>234.02</v>
      </c>
      <c r="Q38" s="1387">
        <v>231.51</v>
      </c>
      <c r="R38" s="1379"/>
      <c r="S38" s="1393">
        <v>-0.11735102367608385</v>
      </c>
    </row>
    <row r="39" spans="1:21" ht="16.350000000000001" customHeight="1">
      <c r="A39" s="1386" t="s">
        <v>177</v>
      </c>
      <c r="B39" s="1405" t="s">
        <v>400</v>
      </c>
      <c r="C39" s="1405" t="s">
        <v>31</v>
      </c>
      <c r="D39" s="1405">
        <v>39</v>
      </c>
      <c r="E39" s="1387">
        <v>258.49</v>
      </c>
      <c r="F39" s="1387">
        <v>248.79</v>
      </c>
      <c r="G39" s="1387">
        <v>243.37</v>
      </c>
      <c r="H39" s="1387">
        <v>233.07</v>
      </c>
      <c r="I39" s="1387">
        <v>225.35</v>
      </c>
      <c r="J39" s="1387">
        <v>230.29</v>
      </c>
      <c r="K39" s="1387">
        <v>225.06</v>
      </c>
      <c r="L39" s="1387">
        <v>223.7</v>
      </c>
      <c r="M39" s="1387">
        <v>232.76</v>
      </c>
      <c r="N39" s="1387">
        <v>233.3</v>
      </c>
      <c r="O39" s="1387">
        <v>235.76</v>
      </c>
      <c r="P39" s="1387">
        <v>234.92</v>
      </c>
      <c r="Q39" s="1387">
        <v>230.37</v>
      </c>
      <c r="R39" s="1379"/>
      <c r="S39" s="1393">
        <v>-0.10878563967658328</v>
      </c>
      <c r="T39" s="1198"/>
      <c r="U39" s="1199"/>
    </row>
    <row r="40" spans="1:21" ht="16.350000000000001" customHeight="1">
      <c r="A40" s="1386" t="s">
        <v>176</v>
      </c>
      <c r="B40" s="1405" t="s">
        <v>401</v>
      </c>
      <c r="C40" s="1405" t="s">
        <v>31</v>
      </c>
      <c r="D40" s="1405">
        <v>40</v>
      </c>
      <c r="E40" s="1387">
        <v>221.02</v>
      </c>
      <c r="F40" s="1387">
        <v>220.8</v>
      </c>
      <c r="G40" s="1387">
        <v>220.92</v>
      </c>
      <c r="H40" s="1387">
        <v>219.57</v>
      </c>
      <c r="I40" s="1387">
        <v>219.34</v>
      </c>
      <c r="J40" s="1387">
        <v>219.63</v>
      </c>
      <c r="K40" s="1387">
        <v>217.81</v>
      </c>
      <c r="L40" s="1387">
        <v>213.87</v>
      </c>
      <c r="M40" s="1387">
        <v>213.39</v>
      </c>
      <c r="N40" s="1387">
        <v>214.93</v>
      </c>
      <c r="O40" s="1387">
        <v>214.09</v>
      </c>
      <c r="P40" s="1387">
        <v>212.13</v>
      </c>
      <c r="Q40" s="1387">
        <v>210.11</v>
      </c>
      <c r="R40" s="1379"/>
      <c r="S40" s="1393">
        <v>-4.9362048683377013E-2</v>
      </c>
    </row>
    <row r="41" spans="1:21" ht="16.350000000000001" customHeight="1">
      <c r="A41" s="1386" t="s">
        <v>175</v>
      </c>
      <c r="B41" s="1405" t="s">
        <v>402</v>
      </c>
      <c r="C41" s="1405" t="s">
        <v>31</v>
      </c>
      <c r="D41" s="1405">
        <v>41</v>
      </c>
      <c r="E41" s="1387">
        <v>220.53</v>
      </c>
      <c r="F41" s="1387">
        <v>218.46</v>
      </c>
      <c r="G41" s="1387">
        <v>216.51</v>
      </c>
      <c r="H41" s="1387">
        <v>220.53</v>
      </c>
      <c r="I41" s="1387">
        <v>222.51</v>
      </c>
      <c r="J41" s="1387">
        <v>230.58</v>
      </c>
      <c r="K41" s="1387">
        <v>228.89</v>
      </c>
      <c r="L41" s="1387">
        <v>230.15</v>
      </c>
      <c r="M41" s="1387">
        <v>229.59</v>
      </c>
      <c r="N41" s="1387">
        <v>224.99</v>
      </c>
      <c r="O41" s="1387">
        <v>225.49</v>
      </c>
      <c r="P41" s="1387">
        <v>235.07</v>
      </c>
      <c r="Q41" s="1387">
        <v>231.44</v>
      </c>
      <c r="R41" s="1379"/>
      <c r="S41" s="1393">
        <v>4.9471727202648141E-2</v>
      </c>
    </row>
    <row r="42" spans="1:21" ht="16.350000000000001" hidden="1" customHeight="1">
      <c r="A42" s="1402" t="s">
        <v>175</v>
      </c>
      <c r="B42" s="1411" t="s">
        <v>402</v>
      </c>
      <c r="C42" s="1406" t="s">
        <v>46</v>
      </c>
      <c r="D42" s="1405">
        <v>42</v>
      </c>
      <c r="E42" s="1390">
        <v>2569.06</v>
      </c>
      <c r="F42" s="1390">
        <v>2578.9699999999998</v>
      </c>
      <c r="G42" s="1390">
        <v>2565.4699999999998</v>
      </c>
      <c r="H42" s="1390">
        <v>2566.39</v>
      </c>
      <c r="I42" s="1390">
        <v>2573.4299999999998</v>
      </c>
      <c r="J42" s="1390">
        <v>2582.9</v>
      </c>
      <c r="K42" s="1390">
        <v>2580.29</v>
      </c>
      <c r="L42" s="1390">
        <v>2589.9699999999998</v>
      </c>
      <c r="M42" s="1390">
        <v>2594.77</v>
      </c>
      <c r="N42" s="1390">
        <v>2607.13</v>
      </c>
      <c r="O42" s="1390">
        <v>2623.61</v>
      </c>
      <c r="P42" s="1390">
        <v>2657.13</v>
      </c>
      <c r="Q42" s="1390">
        <v>2654.61</v>
      </c>
      <c r="R42" s="1379"/>
      <c r="S42" s="1394">
        <v>3.3300117552723663E-2</v>
      </c>
    </row>
    <row r="43" spans="1:21" ht="16.350000000000001" customHeight="1">
      <c r="A43" s="1408"/>
      <c r="B43" s="1409"/>
      <c r="C43" s="1409"/>
      <c r="D43" s="1409"/>
      <c r="E43" s="1391"/>
      <c r="F43" s="1391"/>
      <c r="G43" s="1391"/>
      <c r="H43" s="1391"/>
      <c r="I43" s="1391"/>
      <c r="J43" s="1391"/>
      <c r="K43" s="1391"/>
      <c r="L43" s="1391"/>
      <c r="M43" s="1391"/>
      <c r="N43" s="1391"/>
      <c r="O43" s="1391"/>
      <c r="P43" s="1391"/>
      <c r="Q43" s="1391"/>
      <c r="R43" s="1382"/>
      <c r="S43" s="1383"/>
    </row>
    <row r="44" spans="1:21" ht="16.350000000000001" customHeight="1">
      <c r="A44" s="1395" t="s">
        <v>403</v>
      </c>
      <c r="B44" s="1405"/>
      <c r="C44" s="1410" t="s">
        <v>31</v>
      </c>
      <c r="D44" s="1410">
        <v>44</v>
      </c>
      <c r="E44" s="1392">
        <v>249.66</v>
      </c>
      <c r="F44" s="1392">
        <v>238.03</v>
      </c>
      <c r="G44" s="1392">
        <v>228.32</v>
      </c>
      <c r="H44" s="1392">
        <v>217.9</v>
      </c>
      <c r="I44" s="1392">
        <v>212.21</v>
      </c>
      <c r="J44" s="1392">
        <v>211.94</v>
      </c>
      <c r="K44" s="1392">
        <v>205.42</v>
      </c>
      <c r="L44" s="1392">
        <v>207.58</v>
      </c>
      <c r="M44" s="1392">
        <v>217.4</v>
      </c>
      <c r="N44" s="1392">
        <v>219.03</v>
      </c>
      <c r="O44" s="1392">
        <v>219.88</v>
      </c>
      <c r="P44" s="1392">
        <v>220.9</v>
      </c>
      <c r="Q44" s="1392">
        <v>214.85</v>
      </c>
      <c r="R44" s="1379"/>
      <c r="S44" s="1396">
        <v>-0.13942962428903305</v>
      </c>
    </row>
    <row r="45" spans="1:21" ht="15" customHeight="1"/>
    <row r="46" spans="1:21" ht="16.350000000000001" customHeight="1">
      <c r="A46" s="1116"/>
      <c r="B46" s="1117"/>
      <c r="C46" s="1117"/>
      <c r="D46" s="1117"/>
      <c r="E46" s="1113"/>
      <c r="F46" s="1113"/>
      <c r="G46" s="1113"/>
      <c r="H46" s="1113"/>
      <c r="I46" s="1113"/>
      <c r="J46" s="1113"/>
      <c r="K46" s="1113"/>
      <c r="L46" s="1113"/>
      <c r="M46" s="1113"/>
      <c r="N46" s="1113"/>
      <c r="O46" s="1113"/>
      <c r="Q46" s="1112"/>
    </row>
    <row r="47" spans="1:21" ht="15" customHeight="1">
      <c r="B47" s="1112"/>
    </row>
    <row r="48" spans="1:21">
      <c r="B48" s="1112"/>
      <c r="E48" s="1112"/>
      <c r="G48" s="1112"/>
      <c r="I48" s="1112"/>
      <c r="K48" s="1112"/>
      <c r="M48" s="1112"/>
    </row>
  </sheetData>
  <autoFilter ref="A10:S42">
    <filterColumn colId="2">
      <filters>
        <filter val="EUR / 100 Kg"/>
        <filter val="EUR / 100kg"/>
      </filters>
    </filterColumn>
  </autoFilter>
  <mergeCells count="2">
    <mergeCell ref="A1:S1"/>
    <mergeCell ref="A5:S5"/>
  </mergeCells>
  <printOptions horizontalCentered="1"/>
  <pageMargins left="0.39370078740157483" right="0.39370078740157483" top="0.39370078740157483" bottom="0.39370078740157483" header="0.31496062992125984" footer="0.31496062992125984"/>
  <pageSetup paperSize="9" scale="61"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9">
    <tabColor theme="6" tint="0.39997558519241921"/>
    <pageSetUpPr fitToPage="1"/>
  </sheetPr>
  <dimension ref="B1:CS124"/>
  <sheetViews>
    <sheetView topLeftCell="A4" zoomScale="70" zoomScaleNormal="70" workbookViewId="0">
      <pane xSplit="1" ySplit="5" topLeftCell="B12" activePane="bottomRight" state="frozen"/>
      <selection activeCell="Q27" sqref="Q27"/>
      <selection pane="topRight" activeCell="Q27" sqref="Q27"/>
      <selection pane="bottomLeft" activeCell="Q27" sqref="Q27"/>
      <selection pane="bottomRight" activeCell="D46" sqref="D46"/>
    </sheetView>
  </sheetViews>
  <sheetFormatPr defaultColWidth="8.85546875" defaultRowHeight="12.75"/>
  <cols>
    <col min="1" max="16384" width="8.85546875" style="1101"/>
  </cols>
  <sheetData>
    <row r="1" spans="2:97" ht="80.099999999999994" customHeight="1"/>
    <row r="2" spans="2:97" ht="20.100000000000001" customHeight="1">
      <c r="T2" s="1100"/>
      <c r="CS2" s="1100" t="s">
        <v>378</v>
      </c>
    </row>
    <row r="3" spans="2:97" ht="20.100000000000001" customHeight="1"/>
    <row r="4" spans="2:97" ht="20.100000000000001" customHeight="1">
      <c r="J4" s="1102"/>
      <c r="K4" s="1102"/>
      <c r="L4" s="1104"/>
      <c r="M4" s="1105"/>
      <c r="N4" s="1105"/>
      <c r="O4" s="1105"/>
      <c r="P4" s="1106"/>
      <c r="Q4" s="1106"/>
      <c r="R4" s="1103"/>
    </row>
    <row r="5" spans="2:97" ht="20.100000000000001" customHeight="1">
      <c r="B5" s="1115" t="s">
        <v>265</v>
      </c>
    </row>
    <row r="6" spans="2:97" ht="20.100000000000001" customHeight="1">
      <c r="B6" s="565" t="s">
        <v>368</v>
      </c>
      <c r="C6" s="1118"/>
      <c r="D6" s="1118"/>
      <c r="E6" s="1118"/>
      <c r="F6" s="1118"/>
      <c r="G6" s="1118"/>
      <c r="H6" s="1118"/>
      <c r="I6" s="1118"/>
      <c r="J6" s="1118"/>
      <c r="K6" s="1118"/>
      <c r="L6" s="1118"/>
      <c r="M6" s="1118"/>
      <c r="N6" s="1118"/>
      <c r="O6" s="1118"/>
      <c r="P6" s="1118"/>
    </row>
    <row r="7" spans="2:97" s="1108" customFormat="1" ht="30" customHeight="1">
      <c r="B7" s="1110"/>
      <c r="C7" s="1110"/>
      <c r="D7" s="1110"/>
      <c r="E7" s="1110"/>
      <c r="F7" s="1111"/>
      <c r="G7" s="1110"/>
      <c r="H7" s="1110"/>
      <c r="I7" s="1110"/>
      <c r="J7" s="1110"/>
      <c r="K7" s="1110"/>
      <c r="L7" s="1110"/>
      <c r="M7" s="1110"/>
      <c r="N7" s="1110"/>
      <c r="O7" s="1110"/>
      <c r="P7" s="1110"/>
    </row>
    <row r="8" spans="2:97" s="1109" customFormat="1" ht="30" customHeight="1"/>
    <row r="9" spans="2:97" s="1109" customFormat="1" ht="9.75" customHeight="1"/>
    <row r="10" spans="2:97" ht="16.350000000000001" customHeight="1"/>
    <row r="11" spans="2:97" ht="16.350000000000001" customHeight="1"/>
    <row r="12" spans="2:97" ht="16.350000000000001" customHeight="1"/>
    <row r="13" spans="2:97" ht="16.350000000000001" customHeight="1"/>
    <row r="14" spans="2:97" ht="16.350000000000001" customHeight="1"/>
    <row r="15" spans="2:97" ht="16.350000000000001" customHeight="1"/>
    <row r="16" spans="2:97" ht="16.350000000000001" customHeight="1"/>
    <row r="17" ht="16.350000000000001" customHeight="1"/>
    <row r="18" ht="16.350000000000001" customHeight="1"/>
    <row r="19" ht="16.350000000000001" customHeight="1"/>
    <row r="20" ht="16.350000000000001" customHeight="1"/>
    <row r="21" ht="16.350000000000001" customHeight="1"/>
    <row r="22" ht="16.350000000000001" customHeight="1"/>
    <row r="23" ht="16.350000000000001" customHeight="1"/>
    <row r="24" ht="16.350000000000001" customHeight="1"/>
    <row r="25" ht="16.350000000000001" customHeight="1"/>
    <row r="26" ht="16.350000000000001" customHeight="1"/>
    <row r="27" ht="16.350000000000001" customHeight="1"/>
    <row r="28" ht="16.350000000000001" customHeight="1"/>
    <row r="29" ht="16.350000000000001" customHeight="1"/>
    <row r="30" ht="16.350000000000001" customHeight="1"/>
    <row r="31" ht="16.350000000000001" customHeight="1"/>
    <row r="32" ht="16.350000000000001" customHeight="1"/>
    <row r="33" ht="16.350000000000001" customHeight="1"/>
    <row r="34" ht="16.350000000000001" customHeight="1"/>
    <row r="35" ht="16.350000000000001" customHeight="1"/>
    <row r="36" ht="16.350000000000001" customHeight="1"/>
    <row r="37" ht="16.350000000000001" customHeight="1"/>
    <row r="38" ht="16.350000000000001" customHeight="1"/>
    <row r="39" ht="16.350000000000001" customHeight="1"/>
    <row r="40" ht="16.350000000000001" customHeight="1"/>
    <row r="41" ht="16.350000000000001" customHeight="1"/>
    <row r="42" ht="16.350000000000001" customHeight="1"/>
    <row r="43" ht="16.350000000000001" customHeight="1"/>
    <row r="44" ht="15" customHeight="1"/>
    <row r="45" ht="16.350000000000001" customHeight="1"/>
    <row r="46" ht="16.350000000000001" customHeight="1"/>
    <row r="47" ht="16.350000000000001" customHeight="1"/>
    <row r="48" ht="15" customHeight="1"/>
    <row r="100" spans="2:3">
      <c r="B100" s="1101" t="s">
        <v>380</v>
      </c>
      <c r="C100" s="1101">
        <v>209.92</v>
      </c>
    </row>
    <row r="101" spans="2:3">
      <c r="B101" s="1101" t="s">
        <v>381</v>
      </c>
      <c r="C101" s="1101">
        <v>253.57</v>
      </c>
    </row>
    <row r="102" spans="2:3">
      <c r="B102" s="1101" t="s">
        <v>382</v>
      </c>
      <c r="C102" s="1101">
        <v>209.15</v>
      </c>
    </row>
    <row r="103" spans="2:3">
      <c r="B103" s="1101" t="s">
        <v>383</v>
      </c>
      <c r="C103" s="1101">
        <v>182.79</v>
      </c>
    </row>
    <row r="104" spans="2:3">
      <c r="B104" s="1101" t="s">
        <v>384</v>
      </c>
      <c r="C104" s="1101">
        <v>221.62</v>
      </c>
    </row>
    <row r="105" spans="2:3">
      <c r="B105" s="1101" t="s">
        <v>385</v>
      </c>
      <c r="C105" s="1101">
        <v>227.13</v>
      </c>
    </row>
    <row r="106" spans="2:3">
      <c r="B106" s="1101" t="s">
        <v>387</v>
      </c>
      <c r="C106" s="1101">
        <v>239.85</v>
      </c>
    </row>
    <row r="107" spans="2:3">
      <c r="B107" s="1101" t="s">
        <v>388</v>
      </c>
      <c r="C107" s="1101">
        <v>223.35</v>
      </c>
    </row>
    <row r="108" spans="2:3">
      <c r="B108" s="1101" t="s">
        <v>389</v>
      </c>
      <c r="C108" s="1101">
        <v>222.65</v>
      </c>
    </row>
    <row r="109" spans="2:3">
      <c r="B109" s="1101" t="s">
        <v>390</v>
      </c>
      <c r="C109" s="1101">
        <v>204.2</v>
      </c>
    </row>
    <row r="110" spans="2:3">
      <c r="B110" s="1101" t="s">
        <v>391</v>
      </c>
      <c r="C110" s="1101">
        <v>269.95999999999998</v>
      </c>
    </row>
    <row r="111" spans="2:3">
      <c r="B111" s="1101" t="s">
        <v>392</v>
      </c>
      <c r="C111" s="1101">
        <v>235.2</v>
      </c>
    </row>
    <row r="112" spans="2:3">
      <c r="B112" s="1101" t="s">
        <v>393</v>
      </c>
      <c r="C112" s="1101">
        <v>223.75</v>
      </c>
    </row>
    <row r="113" spans="2:3">
      <c r="B113" s="1101" t="s">
        <v>394</v>
      </c>
      <c r="C113" s="1101">
        <v>221.5</v>
      </c>
    </row>
    <row r="114" spans="2:3">
      <c r="B114" s="1101" t="s">
        <v>57</v>
      </c>
      <c r="C114" s="1101">
        <v>225.74</v>
      </c>
    </row>
    <row r="115" spans="2:3">
      <c r="B115" s="1101" t="s">
        <v>395</v>
      </c>
      <c r="C115" s="1101">
        <v>179.38</v>
      </c>
    </row>
    <row r="116" spans="2:3">
      <c r="B116" s="1101" t="s">
        <v>42</v>
      </c>
      <c r="C116" s="1101">
        <v>232.29</v>
      </c>
    </row>
    <row r="117" spans="2:3">
      <c r="B117" s="1101" t="s">
        <v>396</v>
      </c>
      <c r="C117" s="1101">
        <v>219.31</v>
      </c>
    </row>
    <row r="118" spans="2:3">
      <c r="B118" s="1101" t="s">
        <v>397</v>
      </c>
      <c r="C118" s="1101">
        <v>247.12</v>
      </c>
    </row>
    <row r="119" spans="2:3">
      <c r="B119" s="1101" t="s">
        <v>398</v>
      </c>
      <c r="C119" s="1101">
        <v>234.58</v>
      </c>
    </row>
    <row r="120" spans="2:3">
      <c r="B120" s="1101" t="s">
        <v>399</v>
      </c>
      <c r="C120" s="1101">
        <v>231.51</v>
      </c>
    </row>
    <row r="121" spans="2:3">
      <c r="B121" s="1101" t="s">
        <v>400</v>
      </c>
      <c r="C121" s="1101">
        <v>230.37</v>
      </c>
    </row>
    <row r="122" spans="2:3">
      <c r="B122" s="1101" t="s">
        <v>401</v>
      </c>
      <c r="C122" s="1101">
        <v>210.11</v>
      </c>
    </row>
    <row r="123" spans="2:3">
      <c r="B123" s="1101" t="s">
        <v>402</v>
      </c>
      <c r="C123" s="1101">
        <v>231.44</v>
      </c>
    </row>
    <row r="124" spans="2:3">
      <c r="B124" s="1101" t="s">
        <v>403</v>
      </c>
      <c r="C124" s="1101">
        <v>214.85</v>
      </c>
    </row>
  </sheetData>
  <printOptions horizontalCentered="1"/>
  <pageMargins left="0.39370078740157483" right="0.39370078740157483" top="0.39370078740157483" bottom="0.39370078740157483" header="0.31496062992125984" footer="0.31496062992125984"/>
  <pageSetup paperSize="9" scale="5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3">
    <tabColor theme="7" tint="0.39997558519241921"/>
    <pageSetUpPr fitToPage="1"/>
  </sheetPr>
  <dimension ref="B1:L41"/>
  <sheetViews>
    <sheetView showGridLines="0" topLeftCell="A10" zoomScale="85" workbookViewId="0">
      <selection activeCell="B22" sqref="B22"/>
    </sheetView>
  </sheetViews>
  <sheetFormatPr defaultRowHeight="28.5" customHeight="1"/>
  <cols>
    <col min="1" max="1" width="12" style="202" customWidth="1"/>
    <col min="2" max="2" width="54.140625" style="202" customWidth="1"/>
    <col min="3" max="3" width="21.28515625" style="202" customWidth="1"/>
    <col min="4" max="4" width="22" style="202" customWidth="1"/>
    <col min="5" max="5" width="21.28515625" style="202" customWidth="1"/>
    <col min="6" max="6" width="22" style="202" customWidth="1"/>
    <col min="7" max="7" width="22.7109375" style="202" customWidth="1"/>
    <col min="8" max="8" width="16.140625" style="202" customWidth="1"/>
    <col min="9" max="252" width="9.140625" style="202"/>
    <col min="253" max="253" width="12" style="202" customWidth="1"/>
    <col min="254" max="254" width="54.140625" style="202" customWidth="1"/>
    <col min="255" max="255" width="21.28515625" style="202" customWidth="1"/>
    <col min="256" max="256" width="22" style="202" customWidth="1"/>
    <col min="257" max="257" width="22.7109375" style="202" customWidth="1"/>
    <col min="258" max="258" width="16.140625" style="202" customWidth="1"/>
    <col min="259" max="259" width="10.85546875" style="202" customWidth="1"/>
    <col min="260" max="260" width="9.140625" style="202" customWidth="1"/>
    <col min="261" max="262" width="9.140625" style="202"/>
    <col min="263" max="263" width="9" style="202" customWidth="1"/>
    <col min="264" max="508" width="9.140625" style="202"/>
    <col min="509" max="509" width="12" style="202" customWidth="1"/>
    <col min="510" max="510" width="54.140625" style="202" customWidth="1"/>
    <col min="511" max="511" width="21.28515625" style="202" customWidth="1"/>
    <col min="512" max="512" width="22" style="202" customWidth="1"/>
    <col min="513" max="513" width="22.7109375" style="202" customWidth="1"/>
    <col min="514" max="514" width="16.140625" style="202" customWidth="1"/>
    <col min="515" max="515" width="10.85546875" style="202" customWidth="1"/>
    <col min="516" max="516" width="9.140625" style="202" customWidth="1"/>
    <col min="517" max="518" width="9.140625" style="202"/>
    <col min="519" max="519" width="9" style="202" customWidth="1"/>
    <col min="520" max="764" width="9.140625" style="202"/>
    <col min="765" max="765" width="12" style="202" customWidth="1"/>
    <col min="766" max="766" width="54.140625" style="202" customWidth="1"/>
    <col min="767" max="767" width="21.28515625" style="202" customWidth="1"/>
    <col min="768" max="768" width="22" style="202" customWidth="1"/>
    <col min="769" max="769" width="22.7109375" style="202" customWidth="1"/>
    <col min="770" max="770" width="16.140625" style="202" customWidth="1"/>
    <col min="771" max="771" width="10.85546875" style="202" customWidth="1"/>
    <col min="772" max="772" width="9.140625" style="202" customWidth="1"/>
    <col min="773" max="774" width="9.140625" style="202"/>
    <col min="775" max="775" width="9" style="202" customWidth="1"/>
    <col min="776" max="1020" width="9.140625" style="202"/>
    <col min="1021" max="1021" width="12" style="202" customWidth="1"/>
    <col min="1022" max="1022" width="54.140625" style="202" customWidth="1"/>
    <col min="1023" max="1023" width="21.28515625" style="202" customWidth="1"/>
    <col min="1024" max="1024" width="22" style="202" customWidth="1"/>
    <col min="1025" max="1025" width="22.7109375" style="202" customWidth="1"/>
    <col min="1026" max="1026" width="16.140625" style="202" customWidth="1"/>
    <col min="1027" max="1027" width="10.85546875" style="202" customWidth="1"/>
    <col min="1028" max="1028" width="9.140625" style="202" customWidth="1"/>
    <col min="1029" max="1030" width="9.140625" style="202"/>
    <col min="1031" max="1031" width="9" style="202" customWidth="1"/>
    <col min="1032" max="1276" width="9.140625" style="202"/>
    <col min="1277" max="1277" width="12" style="202" customWidth="1"/>
    <col min="1278" max="1278" width="54.140625" style="202" customWidth="1"/>
    <col min="1279" max="1279" width="21.28515625" style="202" customWidth="1"/>
    <col min="1280" max="1280" width="22" style="202" customWidth="1"/>
    <col min="1281" max="1281" width="22.7109375" style="202" customWidth="1"/>
    <col min="1282" max="1282" width="16.140625" style="202" customWidth="1"/>
    <col min="1283" max="1283" width="10.85546875" style="202" customWidth="1"/>
    <col min="1284" max="1284" width="9.140625" style="202" customWidth="1"/>
    <col min="1285" max="1286" width="9.140625" style="202"/>
    <col min="1287" max="1287" width="9" style="202" customWidth="1"/>
    <col min="1288" max="1532" width="9.140625" style="202"/>
    <col min="1533" max="1533" width="12" style="202" customWidth="1"/>
    <col min="1534" max="1534" width="54.140625" style="202" customWidth="1"/>
    <col min="1535" max="1535" width="21.28515625" style="202" customWidth="1"/>
    <col min="1536" max="1536" width="22" style="202" customWidth="1"/>
    <col min="1537" max="1537" width="22.7109375" style="202" customWidth="1"/>
    <col min="1538" max="1538" width="16.140625" style="202" customWidth="1"/>
    <col min="1539" max="1539" width="10.85546875" style="202" customWidth="1"/>
    <col min="1540" max="1540" width="9.140625" style="202" customWidth="1"/>
    <col min="1541" max="1542" width="9.140625" style="202"/>
    <col min="1543" max="1543" width="9" style="202" customWidth="1"/>
    <col min="1544" max="1788" width="9.140625" style="202"/>
    <col min="1789" max="1789" width="12" style="202" customWidth="1"/>
    <col min="1790" max="1790" width="54.140625" style="202" customWidth="1"/>
    <col min="1791" max="1791" width="21.28515625" style="202" customWidth="1"/>
    <col min="1792" max="1792" width="22" style="202" customWidth="1"/>
    <col min="1793" max="1793" width="22.7109375" style="202" customWidth="1"/>
    <col min="1794" max="1794" width="16.140625" style="202" customWidth="1"/>
    <col min="1795" max="1795" width="10.85546875" style="202" customWidth="1"/>
    <col min="1796" max="1796" width="9.140625" style="202" customWidth="1"/>
    <col min="1797" max="1798" width="9.140625" style="202"/>
    <col min="1799" max="1799" width="9" style="202" customWidth="1"/>
    <col min="1800" max="2044" width="9.140625" style="202"/>
    <col min="2045" max="2045" width="12" style="202" customWidth="1"/>
    <col min="2046" max="2046" width="54.140625" style="202" customWidth="1"/>
    <col min="2047" max="2047" width="21.28515625" style="202" customWidth="1"/>
    <col min="2048" max="2048" width="22" style="202" customWidth="1"/>
    <col min="2049" max="2049" width="22.7109375" style="202" customWidth="1"/>
    <col min="2050" max="2050" width="16.140625" style="202" customWidth="1"/>
    <col min="2051" max="2051" width="10.85546875" style="202" customWidth="1"/>
    <col min="2052" max="2052" width="9.140625" style="202" customWidth="1"/>
    <col min="2053" max="2054" width="9.140625" style="202"/>
    <col min="2055" max="2055" width="9" style="202" customWidth="1"/>
    <col min="2056" max="2300" width="9.140625" style="202"/>
    <col min="2301" max="2301" width="12" style="202" customWidth="1"/>
    <col min="2302" max="2302" width="54.140625" style="202" customWidth="1"/>
    <col min="2303" max="2303" width="21.28515625" style="202" customWidth="1"/>
    <col min="2304" max="2304" width="22" style="202" customWidth="1"/>
    <col min="2305" max="2305" width="22.7109375" style="202" customWidth="1"/>
    <col min="2306" max="2306" width="16.140625" style="202" customWidth="1"/>
    <col min="2307" max="2307" width="10.85546875" style="202" customWidth="1"/>
    <col min="2308" max="2308" width="9.140625" style="202" customWidth="1"/>
    <col min="2309" max="2310" width="9.140625" style="202"/>
    <col min="2311" max="2311" width="9" style="202" customWidth="1"/>
    <col min="2312" max="2556" width="9.140625" style="202"/>
    <col min="2557" max="2557" width="12" style="202" customWidth="1"/>
    <col min="2558" max="2558" width="54.140625" style="202" customWidth="1"/>
    <col min="2559" max="2559" width="21.28515625" style="202" customWidth="1"/>
    <col min="2560" max="2560" width="22" style="202" customWidth="1"/>
    <col min="2561" max="2561" width="22.7109375" style="202" customWidth="1"/>
    <col min="2562" max="2562" width="16.140625" style="202" customWidth="1"/>
    <col min="2563" max="2563" width="10.85546875" style="202" customWidth="1"/>
    <col min="2564" max="2564" width="9.140625" style="202" customWidth="1"/>
    <col min="2565" max="2566" width="9.140625" style="202"/>
    <col min="2567" max="2567" width="9" style="202" customWidth="1"/>
    <col min="2568" max="2812" width="9.140625" style="202"/>
    <col min="2813" max="2813" width="12" style="202" customWidth="1"/>
    <col min="2814" max="2814" width="54.140625" style="202" customWidth="1"/>
    <col min="2815" max="2815" width="21.28515625" style="202" customWidth="1"/>
    <col min="2816" max="2816" width="22" style="202" customWidth="1"/>
    <col min="2817" max="2817" width="22.7109375" style="202" customWidth="1"/>
    <col min="2818" max="2818" width="16.140625" style="202" customWidth="1"/>
    <col min="2819" max="2819" width="10.85546875" style="202" customWidth="1"/>
    <col min="2820" max="2820" width="9.140625" style="202" customWidth="1"/>
    <col min="2821" max="2822" width="9.140625" style="202"/>
    <col min="2823" max="2823" width="9" style="202" customWidth="1"/>
    <col min="2824" max="3068" width="9.140625" style="202"/>
    <col min="3069" max="3069" width="12" style="202" customWidth="1"/>
    <col min="3070" max="3070" width="54.140625" style="202" customWidth="1"/>
    <col min="3071" max="3071" width="21.28515625" style="202" customWidth="1"/>
    <col min="3072" max="3072" width="22" style="202" customWidth="1"/>
    <col min="3073" max="3073" width="22.7109375" style="202" customWidth="1"/>
    <col min="3074" max="3074" width="16.140625" style="202" customWidth="1"/>
    <col min="3075" max="3075" width="10.85546875" style="202" customWidth="1"/>
    <col min="3076" max="3076" width="9.140625" style="202" customWidth="1"/>
    <col min="3077" max="3078" width="9.140625" style="202"/>
    <col min="3079" max="3079" width="9" style="202" customWidth="1"/>
    <col min="3080" max="3324" width="9.140625" style="202"/>
    <col min="3325" max="3325" width="12" style="202" customWidth="1"/>
    <col min="3326" max="3326" width="54.140625" style="202" customWidth="1"/>
    <col min="3327" max="3327" width="21.28515625" style="202" customWidth="1"/>
    <col min="3328" max="3328" width="22" style="202" customWidth="1"/>
    <col min="3329" max="3329" width="22.7109375" style="202" customWidth="1"/>
    <col min="3330" max="3330" width="16.140625" style="202" customWidth="1"/>
    <col min="3331" max="3331" width="10.85546875" style="202" customWidth="1"/>
    <col min="3332" max="3332" width="9.140625" style="202" customWidth="1"/>
    <col min="3333" max="3334" width="9.140625" style="202"/>
    <col min="3335" max="3335" width="9" style="202" customWidth="1"/>
    <col min="3336" max="3580" width="9.140625" style="202"/>
    <col min="3581" max="3581" width="12" style="202" customWidth="1"/>
    <col min="3582" max="3582" width="54.140625" style="202" customWidth="1"/>
    <col min="3583" max="3583" width="21.28515625" style="202" customWidth="1"/>
    <col min="3584" max="3584" width="22" style="202" customWidth="1"/>
    <col min="3585" max="3585" width="22.7109375" style="202" customWidth="1"/>
    <col min="3586" max="3586" width="16.140625" style="202" customWidth="1"/>
    <col min="3587" max="3587" width="10.85546875" style="202" customWidth="1"/>
    <col min="3588" max="3588" width="9.140625" style="202" customWidth="1"/>
    <col min="3589" max="3590" width="9.140625" style="202"/>
    <col min="3591" max="3591" width="9" style="202" customWidth="1"/>
    <col min="3592" max="3836" width="9.140625" style="202"/>
    <col min="3837" max="3837" width="12" style="202" customWidth="1"/>
    <col min="3838" max="3838" width="54.140625" style="202" customWidth="1"/>
    <col min="3839" max="3839" width="21.28515625" style="202" customWidth="1"/>
    <col min="3840" max="3840" width="22" style="202" customWidth="1"/>
    <col min="3841" max="3841" width="22.7109375" style="202" customWidth="1"/>
    <col min="3842" max="3842" width="16.140625" style="202" customWidth="1"/>
    <col min="3843" max="3843" width="10.85546875" style="202" customWidth="1"/>
    <col min="3844" max="3844" width="9.140625" style="202" customWidth="1"/>
    <col min="3845" max="3846" width="9.140625" style="202"/>
    <col min="3847" max="3847" width="9" style="202" customWidth="1"/>
    <col min="3848" max="4092" width="9.140625" style="202"/>
    <col min="4093" max="4093" width="12" style="202" customWidth="1"/>
    <col min="4094" max="4094" width="54.140625" style="202" customWidth="1"/>
    <col min="4095" max="4095" width="21.28515625" style="202" customWidth="1"/>
    <col min="4096" max="4096" width="22" style="202" customWidth="1"/>
    <col min="4097" max="4097" width="22.7109375" style="202" customWidth="1"/>
    <col min="4098" max="4098" width="16.140625" style="202" customWidth="1"/>
    <col min="4099" max="4099" width="10.85546875" style="202" customWidth="1"/>
    <col min="4100" max="4100" width="9.140625" style="202" customWidth="1"/>
    <col min="4101" max="4102" width="9.140625" style="202"/>
    <col min="4103" max="4103" width="9" style="202" customWidth="1"/>
    <col min="4104" max="4348" width="9.140625" style="202"/>
    <col min="4349" max="4349" width="12" style="202" customWidth="1"/>
    <col min="4350" max="4350" width="54.140625" style="202" customWidth="1"/>
    <col min="4351" max="4351" width="21.28515625" style="202" customWidth="1"/>
    <col min="4352" max="4352" width="22" style="202" customWidth="1"/>
    <col min="4353" max="4353" width="22.7109375" style="202" customWidth="1"/>
    <col min="4354" max="4354" width="16.140625" style="202" customWidth="1"/>
    <col min="4355" max="4355" width="10.85546875" style="202" customWidth="1"/>
    <col min="4356" max="4356" width="9.140625" style="202" customWidth="1"/>
    <col min="4357" max="4358" width="9.140625" style="202"/>
    <col min="4359" max="4359" width="9" style="202" customWidth="1"/>
    <col min="4360" max="4604" width="9.140625" style="202"/>
    <col min="4605" max="4605" width="12" style="202" customWidth="1"/>
    <col min="4606" max="4606" width="54.140625" style="202" customWidth="1"/>
    <col min="4607" max="4607" width="21.28515625" style="202" customWidth="1"/>
    <col min="4608" max="4608" width="22" style="202" customWidth="1"/>
    <col min="4609" max="4609" width="22.7109375" style="202" customWidth="1"/>
    <col min="4610" max="4610" width="16.140625" style="202" customWidth="1"/>
    <col min="4611" max="4611" width="10.85546875" style="202" customWidth="1"/>
    <col min="4612" max="4612" width="9.140625" style="202" customWidth="1"/>
    <col min="4613" max="4614" width="9.140625" style="202"/>
    <col min="4615" max="4615" width="9" style="202" customWidth="1"/>
    <col min="4616" max="4860" width="9.140625" style="202"/>
    <col min="4861" max="4861" width="12" style="202" customWidth="1"/>
    <col min="4862" max="4862" width="54.140625" style="202" customWidth="1"/>
    <col min="4863" max="4863" width="21.28515625" style="202" customWidth="1"/>
    <col min="4864" max="4864" width="22" style="202" customWidth="1"/>
    <col min="4865" max="4865" width="22.7109375" style="202" customWidth="1"/>
    <col min="4866" max="4866" width="16.140625" style="202" customWidth="1"/>
    <col min="4867" max="4867" width="10.85546875" style="202" customWidth="1"/>
    <col min="4868" max="4868" width="9.140625" style="202" customWidth="1"/>
    <col min="4869" max="4870" width="9.140625" style="202"/>
    <col min="4871" max="4871" width="9" style="202" customWidth="1"/>
    <col min="4872" max="5116" width="9.140625" style="202"/>
    <col min="5117" max="5117" width="12" style="202" customWidth="1"/>
    <col min="5118" max="5118" width="54.140625" style="202" customWidth="1"/>
    <col min="5119" max="5119" width="21.28515625" style="202" customWidth="1"/>
    <col min="5120" max="5120" width="22" style="202" customWidth="1"/>
    <col min="5121" max="5121" width="22.7109375" style="202" customWidth="1"/>
    <col min="5122" max="5122" width="16.140625" style="202" customWidth="1"/>
    <col min="5123" max="5123" width="10.85546875" style="202" customWidth="1"/>
    <col min="5124" max="5124" width="9.140625" style="202" customWidth="1"/>
    <col min="5125" max="5126" width="9.140625" style="202"/>
    <col min="5127" max="5127" width="9" style="202" customWidth="1"/>
    <col min="5128" max="5372" width="9.140625" style="202"/>
    <col min="5373" max="5373" width="12" style="202" customWidth="1"/>
    <col min="5374" max="5374" width="54.140625" style="202" customWidth="1"/>
    <col min="5375" max="5375" width="21.28515625" style="202" customWidth="1"/>
    <col min="5376" max="5376" width="22" style="202" customWidth="1"/>
    <col min="5377" max="5377" width="22.7109375" style="202" customWidth="1"/>
    <col min="5378" max="5378" width="16.140625" style="202" customWidth="1"/>
    <col min="5379" max="5379" width="10.85546875" style="202" customWidth="1"/>
    <col min="5380" max="5380" width="9.140625" style="202" customWidth="1"/>
    <col min="5381" max="5382" width="9.140625" style="202"/>
    <col min="5383" max="5383" width="9" style="202" customWidth="1"/>
    <col min="5384" max="5628" width="9.140625" style="202"/>
    <col min="5629" max="5629" width="12" style="202" customWidth="1"/>
    <col min="5630" max="5630" width="54.140625" style="202" customWidth="1"/>
    <col min="5631" max="5631" width="21.28515625" style="202" customWidth="1"/>
    <col min="5632" max="5632" width="22" style="202" customWidth="1"/>
    <col min="5633" max="5633" width="22.7109375" style="202" customWidth="1"/>
    <col min="5634" max="5634" width="16.140625" style="202" customWidth="1"/>
    <col min="5635" max="5635" width="10.85546875" style="202" customWidth="1"/>
    <col min="5636" max="5636" width="9.140625" style="202" customWidth="1"/>
    <col min="5637" max="5638" width="9.140625" style="202"/>
    <col min="5639" max="5639" width="9" style="202" customWidth="1"/>
    <col min="5640" max="5884" width="9.140625" style="202"/>
    <col min="5885" max="5885" width="12" style="202" customWidth="1"/>
    <col min="5886" max="5886" width="54.140625" style="202" customWidth="1"/>
    <col min="5887" max="5887" width="21.28515625" style="202" customWidth="1"/>
    <col min="5888" max="5888" width="22" style="202" customWidth="1"/>
    <col min="5889" max="5889" width="22.7109375" style="202" customWidth="1"/>
    <col min="5890" max="5890" width="16.140625" style="202" customWidth="1"/>
    <col min="5891" max="5891" width="10.85546875" style="202" customWidth="1"/>
    <col min="5892" max="5892" width="9.140625" style="202" customWidth="1"/>
    <col min="5893" max="5894" width="9.140625" style="202"/>
    <col min="5895" max="5895" width="9" style="202" customWidth="1"/>
    <col min="5896" max="6140" width="9.140625" style="202"/>
    <col min="6141" max="6141" width="12" style="202" customWidth="1"/>
    <col min="6142" max="6142" width="54.140625" style="202" customWidth="1"/>
    <col min="6143" max="6143" width="21.28515625" style="202" customWidth="1"/>
    <col min="6144" max="6144" width="22" style="202" customWidth="1"/>
    <col min="6145" max="6145" width="22.7109375" style="202" customWidth="1"/>
    <col min="6146" max="6146" width="16.140625" style="202" customWidth="1"/>
    <col min="6147" max="6147" width="10.85546875" style="202" customWidth="1"/>
    <col min="6148" max="6148" width="9.140625" style="202" customWidth="1"/>
    <col min="6149" max="6150" width="9.140625" style="202"/>
    <col min="6151" max="6151" width="9" style="202" customWidth="1"/>
    <col min="6152" max="6396" width="9.140625" style="202"/>
    <col min="6397" max="6397" width="12" style="202" customWidth="1"/>
    <col min="6398" max="6398" width="54.140625" style="202" customWidth="1"/>
    <col min="6399" max="6399" width="21.28515625" style="202" customWidth="1"/>
    <col min="6400" max="6400" width="22" style="202" customWidth="1"/>
    <col min="6401" max="6401" width="22.7109375" style="202" customWidth="1"/>
    <col min="6402" max="6402" width="16.140625" style="202" customWidth="1"/>
    <col min="6403" max="6403" width="10.85546875" style="202" customWidth="1"/>
    <col min="6404" max="6404" width="9.140625" style="202" customWidth="1"/>
    <col min="6405" max="6406" width="9.140625" style="202"/>
    <col min="6407" max="6407" width="9" style="202" customWidth="1"/>
    <col min="6408" max="6652" width="9.140625" style="202"/>
    <col min="6653" max="6653" width="12" style="202" customWidth="1"/>
    <col min="6654" max="6654" width="54.140625" style="202" customWidth="1"/>
    <col min="6655" max="6655" width="21.28515625" style="202" customWidth="1"/>
    <col min="6656" max="6656" width="22" style="202" customWidth="1"/>
    <col min="6657" max="6657" width="22.7109375" style="202" customWidth="1"/>
    <col min="6658" max="6658" width="16.140625" style="202" customWidth="1"/>
    <col min="6659" max="6659" width="10.85546875" style="202" customWidth="1"/>
    <col min="6660" max="6660" width="9.140625" style="202" customWidth="1"/>
    <col min="6661" max="6662" width="9.140625" style="202"/>
    <col min="6663" max="6663" width="9" style="202" customWidth="1"/>
    <col min="6664" max="6908" width="9.140625" style="202"/>
    <col min="6909" max="6909" width="12" style="202" customWidth="1"/>
    <col min="6910" max="6910" width="54.140625" style="202" customWidth="1"/>
    <col min="6911" max="6911" width="21.28515625" style="202" customWidth="1"/>
    <col min="6912" max="6912" width="22" style="202" customWidth="1"/>
    <col min="6913" max="6913" width="22.7109375" style="202" customWidth="1"/>
    <col min="6914" max="6914" width="16.140625" style="202" customWidth="1"/>
    <col min="6915" max="6915" width="10.85546875" style="202" customWidth="1"/>
    <col min="6916" max="6916" width="9.140625" style="202" customWidth="1"/>
    <col min="6917" max="6918" width="9.140625" style="202"/>
    <col min="6919" max="6919" width="9" style="202" customWidth="1"/>
    <col min="6920" max="7164" width="9.140625" style="202"/>
    <col min="7165" max="7165" width="12" style="202" customWidth="1"/>
    <col min="7166" max="7166" width="54.140625" style="202" customWidth="1"/>
    <col min="7167" max="7167" width="21.28515625" style="202" customWidth="1"/>
    <col min="7168" max="7168" width="22" style="202" customWidth="1"/>
    <col min="7169" max="7169" width="22.7109375" style="202" customWidth="1"/>
    <col min="7170" max="7170" width="16.140625" style="202" customWidth="1"/>
    <col min="7171" max="7171" width="10.85546875" style="202" customWidth="1"/>
    <col min="7172" max="7172" width="9.140625" style="202" customWidth="1"/>
    <col min="7173" max="7174" width="9.140625" style="202"/>
    <col min="7175" max="7175" width="9" style="202" customWidth="1"/>
    <col min="7176" max="7420" width="9.140625" style="202"/>
    <col min="7421" max="7421" width="12" style="202" customWidth="1"/>
    <col min="7422" max="7422" width="54.140625" style="202" customWidth="1"/>
    <col min="7423" max="7423" width="21.28515625" style="202" customWidth="1"/>
    <col min="7424" max="7424" width="22" style="202" customWidth="1"/>
    <col min="7425" max="7425" width="22.7109375" style="202" customWidth="1"/>
    <col min="7426" max="7426" width="16.140625" style="202" customWidth="1"/>
    <col min="7427" max="7427" width="10.85546875" style="202" customWidth="1"/>
    <col min="7428" max="7428" width="9.140625" style="202" customWidth="1"/>
    <col min="7429" max="7430" width="9.140625" style="202"/>
    <col min="7431" max="7431" width="9" style="202" customWidth="1"/>
    <col min="7432" max="7676" width="9.140625" style="202"/>
    <col min="7677" max="7677" width="12" style="202" customWidth="1"/>
    <col min="7678" max="7678" width="54.140625" style="202" customWidth="1"/>
    <col min="7679" max="7679" width="21.28515625" style="202" customWidth="1"/>
    <col min="7680" max="7680" width="22" style="202" customWidth="1"/>
    <col min="7681" max="7681" width="22.7109375" style="202" customWidth="1"/>
    <col min="7682" max="7682" width="16.140625" style="202" customWidth="1"/>
    <col min="7683" max="7683" width="10.85546875" style="202" customWidth="1"/>
    <col min="7684" max="7684" width="9.140625" style="202" customWidth="1"/>
    <col min="7685" max="7686" width="9.140625" style="202"/>
    <col min="7687" max="7687" width="9" style="202" customWidth="1"/>
    <col min="7688" max="7932" width="9.140625" style="202"/>
    <col min="7933" max="7933" width="12" style="202" customWidth="1"/>
    <col min="7934" max="7934" width="54.140625" style="202" customWidth="1"/>
    <col min="7935" max="7935" width="21.28515625" style="202" customWidth="1"/>
    <col min="7936" max="7936" width="22" style="202" customWidth="1"/>
    <col min="7937" max="7937" width="22.7109375" style="202" customWidth="1"/>
    <col min="7938" max="7938" width="16.140625" style="202" customWidth="1"/>
    <col min="7939" max="7939" width="10.85546875" style="202" customWidth="1"/>
    <col min="7940" max="7940" width="9.140625" style="202" customWidth="1"/>
    <col min="7941" max="7942" width="9.140625" style="202"/>
    <col min="7943" max="7943" width="9" style="202" customWidth="1"/>
    <col min="7944" max="8188" width="9.140625" style="202"/>
    <col min="8189" max="8189" width="12" style="202" customWidth="1"/>
    <col min="8190" max="8190" width="54.140625" style="202" customWidth="1"/>
    <col min="8191" max="8191" width="21.28515625" style="202" customWidth="1"/>
    <col min="8192" max="8192" width="22" style="202" customWidth="1"/>
    <col min="8193" max="8193" width="22.7109375" style="202" customWidth="1"/>
    <col min="8194" max="8194" width="16.140625" style="202" customWidth="1"/>
    <col min="8195" max="8195" width="10.85546875" style="202" customWidth="1"/>
    <col min="8196" max="8196" width="9.140625" style="202" customWidth="1"/>
    <col min="8197" max="8198" width="9.140625" style="202"/>
    <col min="8199" max="8199" width="9" style="202" customWidth="1"/>
    <col min="8200" max="8444" width="9.140625" style="202"/>
    <col min="8445" max="8445" width="12" style="202" customWidth="1"/>
    <col min="8446" max="8446" width="54.140625" style="202" customWidth="1"/>
    <col min="8447" max="8447" width="21.28515625" style="202" customWidth="1"/>
    <col min="8448" max="8448" width="22" style="202" customWidth="1"/>
    <col min="8449" max="8449" width="22.7109375" style="202" customWidth="1"/>
    <col min="8450" max="8450" width="16.140625" style="202" customWidth="1"/>
    <col min="8451" max="8451" width="10.85546875" style="202" customWidth="1"/>
    <col min="8452" max="8452" width="9.140625" style="202" customWidth="1"/>
    <col min="8453" max="8454" width="9.140625" style="202"/>
    <col min="8455" max="8455" width="9" style="202" customWidth="1"/>
    <col min="8456" max="8700" width="9.140625" style="202"/>
    <col min="8701" max="8701" width="12" style="202" customWidth="1"/>
    <col min="8702" max="8702" width="54.140625" style="202" customWidth="1"/>
    <col min="8703" max="8703" width="21.28515625" style="202" customWidth="1"/>
    <col min="8704" max="8704" width="22" style="202" customWidth="1"/>
    <col min="8705" max="8705" width="22.7109375" style="202" customWidth="1"/>
    <col min="8706" max="8706" width="16.140625" style="202" customWidth="1"/>
    <col min="8707" max="8707" width="10.85546875" style="202" customWidth="1"/>
    <col min="8708" max="8708" width="9.140625" style="202" customWidth="1"/>
    <col min="8709" max="8710" width="9.140625" style="202"/>
    <col min="8711" max="8711" width="9" style="202" customWidth="1"/>
    <col min="8712" max="8956" width="9.140625" style="202"/>
    <col min="8957" max="8957" width="12" style="202" customWidth="1"/>
    <col min="8958" max="8958" width="54.140625" style="202" customWidth="1"/>
    <col min="8959" max="8959" width="21.28515625" style="202" customWidth="1"/>
    <col min="8960" max="8960" width="22" style="202" customWidth="1"/>
    <col min="8961" max="8961" width="22.7109375" style="202" customWidth="1"/>
    <col min="8962" max="8962" width="16.140625" style="202" customWidth="1"/>
    <col min="8963" max="8963" width="10.85546875" style="202" customWidth="1"/>
    <col min="8964" max="8964" width="9.140625" style="202" customWidth="1"/>
    <col min="8965" max="8966" width="9.140625" style="202"/>
    <col min="8967" max="8967" width="9" style="202" customWidth="1"/>
    <col min="8968" max="9212" width="9.140625" style="202"/>
    <col min="9213" max="9213" width="12" style="202" customWidth="1"/>
    <col min="9214" max="9214" width="54.140625" style="202" customWidth="1"/>
    <col min="9215" max="9215" width="21.28515625" style="202" customWidth="1"/>
    <col min="9216" max="9216" width="22" style="202" customWidth="1"/>
    <col min="9217" max="9217" width="22.7109375" style="202" customWidth="1"/>
    <col min="9218" max="9218" width="16.140625" style="202" customWidth="1"/>
    <col min="9219" max="9219" width="10.85546875" style="202" customWidth="1"/>
    <col min="9220" max="9220" width="9.140625" style="202" customWidth="1"/>
    <col min="9221" max="9222" width="9.140625" style="202"/>
    <col min="9223" max="9223" width="9" style="202" customWidth="1"/>
    <col min="9224" max="9468" width="9.140625" style="202"/>
    <col min="9469" max="9469" width="12" style="202" customWidth="1"/>
    <col min="9470" max="9470" width="54.140625" style="202" customWidth="1"/>
    <col min="9471" max="9471" width="21.28515625" style="202" customWidth="1"/>
    <col min="9472" max="9472" width="22" style="202" customWidth="1"/>
    <col min="9473" max="9473" width="22.7109375" style="202" customWidth="1"/>
    <col min="9474" max="9474" width="16.140625" style="202" customWidth="1"/>
    <col min="9475" max="9475" width="10.85546875" style="202" customWidth="1"/>
    <col min="9476" max="9476" width="9.140625" style="202" customWidth="1"/>
    <col min="9477" max="9478" width="9.140625" style="202"/>
    <col min="9479" max="9479" width="9" style="202" customWidth="1"/>
    <col min="9480" max="9724" width="9.140625" style="202"/>
    <col min="9725" max="9725" width="12" style="202" customWidth="1"/>
    <col min="9726" max="9726" width="54.140625" style="202" customWidth="1"/>
    <col min="9727" max="9727" width="21.28515625" style="202" customWidth="1"/>
    <col min="9728" max="9728" width="22" style="202" customWidth="1"/>
    <col min="9729" max="9729" width="22.7109375" style="202" customWidth="1"/>
    <col min="9730" max="9730" width="16.140625" style="202" customWidth="1"/>
    <col min="9731" max="9731" width="10.85546875" style="202" customWidth="1"/>
    <col min="9732" max="9732" width="9.140625" style="202" customWidth="1"/>
    <col min="9733" max="9734" width="9.140625" style="202"/>
    <col min="9735" max="9735" width="9" style="202" customWidth="1"/>
    <col min="9736" max="9980" width="9.140625" style="202"/>
    <col min="9981" max="9981" width="12" style="202" customWidth="1"/>
    <col min="9982" max="9982" width="54.140625" style="202" customWidth="1"/>
    <col min="9983" max="9983" width="21.28515625" style="202" customWidth="1"/>
    <col min="9984" max="9984" width="22" style="202" customWidth="1"/>
    <col min="9985" max="9985" width="22.7109375" style="202" customWidth="1"/>
    <col min="9986" max="9986" width="16.140625" style="202" customWidth="1"/>
    <col min="9987" max="9987" width="10.85546875" style="202" customWidth="1"/>
    <col min="9988" max="9988" width="9.140625" style="202" customWidth="1"/>
    <col min="9989" max="9990" width="9.140625" style="202"/>
    <col min="9991" max="9991" width="9" style="202" customWidth="1"/>
    <col min="9992" max="10236" width="9.140625" style="202"/>
    <col min="10237" max="10237" width="12" style="202" customWidth="1"/>
    <col min="10238" max="10238" width="54.140625" style="202" customWidth="1"/>
    <col min="10239" max="10239" width="21.28515625" style="202" customWidth="1"/>
    <col min="10240" max="10240" width="22" style="202" customWidth="1"/>
    <col min="10241" max="10241" width="22.7109375" style="202" customWidth="1"/>
    <col min="10242" max="10242" width="16.140625" style="202" customWidth="1"/>
    <col min="10243" max="10243" width="10.85546875" style="202" customWidth="1"/>
    <col min="10244" max="10244" width="9.140625" style="202" customWidth="1"/>
    <col min="10245" max="10246" width="9.140625" style="202"/>
    <col min="10247" max="10247" width="9" style="202" customWidth="1"/>
    <col min="10248" max="10492" width="9.140625" style="202"/>
    <col min="10493" max="10493" width="12" style="202" customWidth="1"/>
    <col min="10494" max="10494" width="54.140625" style="202" customWidth="1"/>
    <col min="10495" max="10495" width="21.28515625" style="202" customWidth="1"/>
    <col min="10496" max="10496" width="22" style="202" customWidth="1"/>
    <col min="10497" max="10497" width="22.7109375" style="202" customWidth="1"/>
    <col min="10498" max="10498" width="16.140625" style="202" customWidth="1"/>
    <col min="10499" max="10499" width="10.85546875" style="202" customWidth="1"/>
    <col min="10500" max="10500" width="9.140625" style="202" customWidth="1"/>
    <col min="10501" max="10502" width="9.140625" style="202"/>
    <col min="10503" max="10503" width="9" style="202" customWidth="1"/>
    <col min="10504" max="10748" width="9.140625" style="202"/>
    <col min="10749" max="10749" width="12" style="202" customWidth="1"/>
    <col min="10750" max="10750" width="54.140625" style="202" customWidth="1"/>
    <col min="10751" max="10751" width="21.28515625" style="202" customWidth="1"/>
    <col min="10752" max="10752" width="22" style="202" customWidth="1"/>
    <col min="10753" max="10753" width="22.7109375" style="202" customWidth="1"/>
    <col min="10754" max="10754" width="16.140625" style="202" customWidth="1"/>
    <col min="10755" max="10755" width="10.85546875" style="202" customWidth="1"/>
    <col min="10756" max="10756" width="9.140625" style="202" customWidth="1"/>
    <col min="10757" max="10758" width="9.140625" style="202"/>
    <col min="10759" max="10759" width="9" style="202" customWidth="1"/>
    <col min="10760" max="11004" width="9.140625" style="202"/>
    <col min="11005" max="11005" width="12" style="202" customWidth="1"/>
    <col min="11006" max="11006" width="54.140625" style="202" customWidth="1"/>
    <col min="11007" max="11007" width="21.28515625" style="202" customWidth="1"/>
    <col min="11008" max="11008" width="22" style="202" customWidth="1"/>
    <col min="11009" max="11009" width="22.7109375" style="202" customWidth="1"/>
    <col min="11010" max="11010" width="16.140625" style="202" customWidth="1"/>
    <col min="11011" max="11011" width="10.85546875" style="202" customWidth="1"/>
    <col min="11012" max="11012" width="9.140625" style="202" customWidth="1"/>
    <col min="11013" max="11014" width="9.140625" style="202"/>
    <col min="11015" max="11015" width="9" style="202" customWidth="1"/>
    <col min="11016" max="11260" width="9.140625" style="202"/>
    <col min="11261" max="11261" width="12" style="202" customWidth="1"/>
    <col min="11262" max="11262" width="54.140625" style="202" customWidth="1"/>
    <col min="11263" max="11263" width="21.28515625" style="202" customWidth="1"/>
    <col min="11264" max="11264" width="22" style="202" customWidth="1"/>
    <col min="11265" max="11265" width="22.7109375" style="202" customWidth="1"/>
    <col min="11266" max="11266" width="16.140625" style="202" customWidth="1"/>
    <col min="11267" max="11267" width="10.85546875" style="202" customWidth="1"/>
    <col min="11268" max="11268" width="9.140625" style="202" customWidth="1"/>
    <col min="11269" max="11270" width="9.140625" style="202"/>
    <col min="11271" max="11271" width="9" style="202" customWidth="1"/>
    <col min="11272" max="11516" width="9.140625" style="202"/>
    <col min="11517" max="11517" width="12" style="202" customWidth="1"/>
    <col min="11518" max="11518" width="54.140625" style="202" customWidth="1"/>
    <col min="11519" max="11519" width="21.28515625" style="202" customWidth="1"/>
    <col min="11520" max="11520" width="22" style="202" customWidth="1"/>
    <col min="11521" max="11521" width="22.7109375" style="202" customWidth="1"/>
    <col min="11522" max="11522" width="16.140625" style="202" customWidth="1"/>
    <col min="11523" max="11523" width="10.85546875" style="202" customWidth="1"/>
    <col min="11524" max="11524" width="9.140625" style="202" customWidth="1"/>
    <col min="11525" max="11526" width="9.140625" style="202"/>
    <col min="11527" max="11527" width="9" style="202" customWidth="1"/>
    <col min="11528" max="11772" width="9.140625" style="202"/>
    <col min="11773" max="11773" width="12" style="202" customWidth="1"/>
    <col min="11774" max="11774" width="54.140625" style="202" customWidth="1"/>
    <col min="11775" max="11775" width="21.28515625" style="202" customWidth="1"/>
    <col min="11776" max="11776" width="22" style="202" customWidth="1"/>
    <col min="11777" max="11777" width="22.7109375" style="202" customWidth="1"/>
    <col min="11778" max="11778" width="16.140625" style="202" customWidth="1"/>
    <col min="11779" max="11779" width="10.85546875" style="202" customWidth="1"/>
    <col min="11780" max="11780" width="9.140625" style="202" customWidth="1"/>
    <col min="11781" max="11782" width="9.140625" style="202"/>
    <col min="11783" max="11783" width="9" style="202" customWidth="1"/>
    <col min="11784" max="12028" width="9.140625" style="202"/>
    <col min="12029" max="12029" width="12" style="202" customWidth="1"/>
    <col min="12030" max="12030" width="54.140625" style="202" customWidth="1"/>
    <col min="12031" max="12031" width="21.28515625" style="202" customWidth="1"/>
    <col min="12032" max="12032" width="22" style="202" customWidth="1"/>
    <col min="12033" max="12033" width="22.7109375" style="202" customWidth="1"/>
    <col min="12034" max="12034" width="16.140625" style="202" customWidth="1"/>
    <col min="12035" max="12035" width="10.85546875" style="202" customWidth="1"/>
    <col min="12036" max="12036" width="9.140625" style="202" customWidth="1"/>
    <col min="12037" max="12038" width="9.140625" style="202"/>
    <col min="12039" max="12039" width="9" style="202" customWidth="1"/>
    <col min="12040" max="12284" width="9.140625" style="202"/>
    <col min="12285" max="12285" width="12" style="202" customWidth="1"/>
    <col min="12286" max="12286" width="54.140625" style="202" customWidth="1"/>
    <col min="12287" max="12287" width="21.28515625" style="202" customWidth="1"/>
    <col min="12288" max="12288" width="22" style="202" customWidth="1"/>
    <col min="12289" max="12289" width="22.7109375" style="202" customWidth="1"/>
    <col min="12290" max="12290" width="16.140625" style="202" customWidth="1"/>
    <col min="12291" max="12291" width="10.85546875" style="202" customWidth="1"/>
    <col min="12292" max="12292" width="9.140625" style="202" customWidth="1"/>
    <col min="12293" max="12294" width="9.140625" style="202"/>
    <col min="12295" max="12295" width="9" style="202" customWidth="1"/>
    <col min="12296" max="12540" width="9.140625" style="202"/>
    <col min="12541" max="12541" width="12" style="202" customWidth="1"/>
    <col min="12542" max="12542" width="54.140625" style="202" customWidth="1"/>
    <col min="12543" max="12543" width="21.28515625" style="202" customWidth="1"/>
    <col min="12544" max="12544" width="22" style="202" customWidth="1"/>
    <col min="12545" max="12545" width="22.7109375" style="202" customWidth="1"/>
    <col min="12546" max="12546" width="16.140625" style="202" customWidth="1"/>
    <col min="12547" max="12547" width="10.85546875" style="202" customWidth="1"/>
    <col min="12548" max="12548" width="9.140625" style="202" customWidth="1"/>
    <col min="12549" max="12550" width="9.140625" style="202"/>
    <col min="12551" max="12551" width="9" style="202" customWidth="1"/>
    <col min="12552" max="12796" width="9.140625" style="202"/>
    <col min="12797" max="12797" width="12" style="202" customWidth="1"/>
    <col min="12798" max="12798" width="54.140625" style="202" customWidth="1"/>
    <col min="12799" max="12799" width="21.28515625" style="202" customWidth="1"/>
    <col min="12800" max="12800" width="22" style="202" customWidth="1"/>
    <col min="12801" max="12801" width="22.7109375" style="202" customWidth="1"/>
    <col min="12802" max="12802" width="16.140625" style="202" customWidth="1"/>
    <col min="12803" max="12803" width="10.85546875" style="202" customWidth="1"/>
    <col min="12804" max="12804" width="9.140625" style="202" customWidth="1"/>
    <col min="12805" max="12806" width="9.140625" style="202"/>
    <col min="12807" max="12807" width="9" style="202" customWidth="1"/>
    <col min="12808" max="13052" width="9.140625" style="202"/>
    <col min="13053" max="13053" width="12" style="202" customWidth="1"/>
    <col min="13054" max="13054" width="54.140625" style="202" customWidth="1"/>
    <col min="13055" max="13055" width="21.28515625" style="202" customWidth="1"/>
    <col min="13056" max="13056" width="22" style="202" customWidth="1"/>
    <col min="13057" max="13057" width="22.7109375" style="202" customWidth="1"/>
    <col min="13058" max="13058" width="16.140625" style="202" customWidth="1"/>
    <col min="13059" max="13059" width="10.85546875" style="202" customWidth="1"/>
    <col min="13060" max="13060" width="9.140625" style="202" customWidth="1"/>
    <col min="13061" max="13062" width="9.140625" style="202"/>
    <col min="13063" max="13063" width="9" style="202" customWidth="1"/>
    <col min="13064" max="13308" width="9.140625" style="202"/>
    <col min="13309" max="13309" width="12" style="202" customWidth="1"/>
    <col min="13310" max="13310" width="54.140625" style="202" customWidth="1"/>
    <col min="13311" max="13311" width="21.28515625" style="202" customWidth="1"/>
    <col min="13312" max="13312" width="22" style="202" customWidth="1"/>
    <col min="13313" max="13313" width="22.7109375" style="202" customWidth="1"/>
    <col min="13314" max="13314" width="16.140625" style="202" customWidth="1"/>
    <col min="13315" max="13315" width="10.85546875" style="202" customWidth="1"/>
    <col min="13316" max="13316" width="9.140625" style="202" customWidth="1"/>
    <col min="13317" max="13318" width="9.140625" style="202"/>
    <col min="13319" max="13319" width="9" style="202" customWidth="1"/>
    <col min="13320" max="13564" width="9.140625" style="202"/>
    <col min="13565" max="13565" width="12" style="202" customWidth="1"/>
    <col min="13566" max="13566" width="54.140625" style="202" customWidth="1"/>
    <col min="13567" max="13567" width="21.28515625" style="202" customWidth="1"/>
    <col min="13568" max="13568" width="22" style="202" customWidth="1"/>
    <col min="13569" max="13569" width="22.7109375" style="202" customWidth="1"/>
    <col min="13570" max="13570" width="16.140625" style="202" customWidth="1"/>
    <col min="13571" max="13571" width="10.85546875" style="202" customWidth="1"/>
    <col min="13572" max="13572" width="9.140625" style="202" customWidth="1"/>
    <col min="13573" max="13574" width="9.140625" style="202"/>
    <col min="13575" max="13575" width="9" style="202" customWidth="1"/>
    <col min="13576" max="13820" width="9.140625" style="202"/>
    <col min="13821" max="13821" width="12" style="202" customWidth="1"/>
    <col min="13822" max="13822" width="54.140625" style="202" customWidth="1"/>
    <col min="13823" max="13823" width="21.28515625" style="202" customWidth="1"/>
    <col min="13824" max="13824" width="22" style="202" customWidth="1"/>
    <col min="13825" max="13825" width="22.7109375" style="202" customWidth="1"/>
    <col min="13826" max="13826" width="16.140625" style="202" customWidth="1"/>
    <col min="13827" max="13827" width="10.85546875" style="202" customWidth="1"/>
    <col min="13828" max="13828" width="9.140625" style="202" customWidth="1"/>
    <col min="13829" max="13830" width="9.140625" style="202"/>
    <col min="13831" max="13831" width="9" style="202" customWidth="1"/>
    <col min="13832" max="14076" width="9.140625" style="202"/>
    <col min="14077" max="14077" width="12" style="202" customWidth="1"/>
    <col min="14078" max="14078" width="54.140625" style="202" customWidth="1"/>
    <col min="14079" max="14079" width="21.28515625" style="202" customWidth="1"/>
    <col min="14080" max="14080" width="22" style="202" customWidth="1"/>
    <col min="14081" max="14081" width="22.7109375" style="202" customWidth="1"/>
    <col min="14082" max="14082" width="16.140625" style="202" customWidth="1"/>
    <col min="14083" max="14083" width="10.85546875" style="202" customWidth="1"/>
    <col min="14084" max="14084" width="9.140625" style="202" customWidth="1"/>
    <col min="14085" max="14086" width="9.140625" style="202"/>
    <col min="14087" max="14087" width="9" style="202" customWidth="1"/>
    <col min="14088" max="14332" width="9.140625" style="202"/>
    <col min="14333" max="14333" width="12" style="202" customWidth="1"/>
    <col min="14334" max="14334" width="54.140625" style="202" customWidth="1"/>
    <col min="14335" max="14335" width="21.28515625" style="202" customWidth="1"/>
    <col min="14336" max="14336" width="22" style="202" customWidth="1"/>
    <col min="14337" max="14337" width="22.7109375" style="202" customWidth="1"/>
    <col min="14338" max="14338" width="16.140625" style="202" customWidth="1"/>
    <col min="14339" max="14339" width="10.85546875" style="202" customWidth="1"/>
    <col min="14340" max="14340" width="9.140625" style="202" customWidth="1"/>
    <col min="14341" max="14342" width="9.140625" style="202"/>
    <col min="14343" max="14343" width="9" style="202" customWidth="1"/>
    <col min="14344" max="14588" width="9.140625" style="202"/>
    <col min="14589" max="14589" width="12" style="202" customWidth="1"/>
    <col min="14590" max="14590" width="54.140625" style="202" customWidth="1"/>
    <col min="14591" max="14591" width="21.28515625" style="202" customWidth="1"/>
    <col min="14592" max="14592" width="22" style="202" customWidth="1"/>
    <col min="14593" max="14593" width="22.7109375" style="202" customWidth="1"/>
    <col min="14594" max="14594" width="16.140625" style="202" customWidth="1"/>
    <col min="14595" max="14595" width="10.85546875" style="202" customWidth="1"/>
    <col min="14596" max="14596" width="9.140625" style="202" customWidth="1"/>
    <col min="14597" max="14598" width="9.140625" style="202"/>
    <col min="14599" max="14599" width="9" style="202" customWidth="1"/>
    <col min="14600" max="14844" width="9.140625" style="202"/>
    <col min="14845" max="14845" width="12" style="202" customWidth="1"/>
    <col min="14846" max="14846" width="54.140625" style="202" customWidth="1"/>
    <col min="14847" max="14847" width="21.28515625" style="202" customWidth="1"/>
    <col min="14848" max="14848" width="22" style="202" customWidth="1"/>
    <col min="14849" max="14849" width="22.7109375" style="202" customWidth="1"/>
    <col min="14850" max="14850" width="16.140625" style="202" customWidth="1"/>
    <col min="14851" max="14851" width="10.85546875" style="202" customWidth="1"/>
    <col min="14852" max="14852" width="9.140625" style="202" customWidth="1"/>
    <col min="14853" max="14854" width="9.140625" style="202"/>
    <col min="14855" max="14855" width="9" style="202" customWidth="1"/>
    <col min="14856" max="15100" width="9.140625" style="202"/>
    <col min="15101" max="15101" width="12" style="202" customWidth="1"/>
    <col min="15102" max="15102" width="54.140625" style="202" customWidth="1"/>
    <col min="15103" max="15103" width="21.28515625" style="202" customWidth="1"/>
    <col min="15104" max="15104" width="22" style="202" customWidth="1"/>
    <col min="15105" max="15105" width="22.7109375" style="202" customWidth="1"/>
    <col min="15106" max="15106" width="16.140625" style="202" customWidth="1"/>
    <col min="15107" max="15107" width="10.85546875" style="202" customWidth="1"/>
    <col min="15108" max="15108" width="9.140625" style="202" customWidth="1"/>
    <col min="15109" max="15110" width="9.140625" style="202"/>
    <col min="15111" max="15111" width="9" style="202" customWidth="1"/>
    <col min="15112" max="15356" width="9.140625" style="202"/>
    <col min="15357" max="15357" width="12" style="202" customWidth="1"/>
    <col min="15358" max="15358" width="54.140625" style="202" customWidth="1"/>
    <col min="15359" max="15359" width="21.28515625" style="202" customWidth="1"/>
    <col min="15360" max="15360" width="22" style="202" customWidth="1"/>
    <col min="15361" max="15361" width="22.7109375" style="202" customWidth="1"/>
    <col min="15362" max="15362" width="16.140625" style="202" customWidth="1"/>
    <col min="15363" max="15363" width="10.85546875" style="202" customWidth="1"/>
    <col min="15364" max="15364" width="9.140625" style="202" customWidth="1"/>
    <col min="15365" max="15366" width="9.140625" style="202"/>
    <col min="15367" max="15367" width="9" style="202" customWidth="1"/>
    <col min="15368" max="15612" width="9.140625" style="202"/>
    <col min="15613" max="15613" width="12" style="202" customWidth="1"/>
    <col min="15614" max="15614" width="54.140625" style="202" customWidth="1"/>
    <col min="15615" max="15615" width="21.28515625" style="202" customWidth="1"/>
    <col min="15616" max="15616" width="22" style="202" customWidth="1"/>
    <col min="15617" max="15617" width="22.7109375" style="202" customWidth="1"/>
    <col min="15618" max="15618" width="16.140625" style="202" customWidth="1"/>
    <col min="15619" max="15619" width="10.85546875" style="202" customWidth="1"/>
    <col min="15620" max="15620" width="9.140625" style="202" customWidth="1"/>
    <col min="15621" max="15622" width="9.140625" style="202"/>
    <col min="15623" max="15623" width="9" style="202" customWidth="1"/>
    <col min="15624" max="15868" width="9.140625" style="202"/>
    <col min="15869" max="15869" width="12" style="202" customWidth="1"/>
    <col min="15870" max="15870" width="54.140625" style="202" customWidth="1"/>
    <col min="15871" max="15871" width="21.28515625" style="202" customWidth="1"/>
    <col min="15872" max="15872" width="22" style="202" customWidth="1"/>
    <col min="15873" max="15873" width="22.7109375" style="202" customWidth="1"/>
    <col min="15874" max="15874" width="16.140625" style="202" customWidth="1"/>
    <col min="15875" max="15875" width="10.85546875" style="202" customWidth="1"/>
    <col min="15876" max="15876" width="9.140625" style="202" customWidth="1"/>
    <col min="15877" max="15878" width="9.140625" style="202"/>
    <col min="15879" max="15879" width="9" style="202" customWidth="1"/>
    <col min="15880" max="16124" width="9.140625" style="202"/>
    <col min="16125" max="16125" width="12" style="202" customWidth="1"/>
    <col min="16126" max="16126" width="54.140625" style="202" customWidth="1"/>
    <col min="16127" max="16127" width="21.28515625" style="202" customWidth="1"/>
    <col min="16128" max="16128" width="22" style="202" customWidth="1"/>
    <col min="16129" max="16129" width="22.7109375" style="202" customWidth="1"/>
    <col min="16130" max="16130" width="16.140625" style="202" customWidth="1"/>
    <col min="16131" max="16131" width="10.85546875" style="202" customWidth="1"/>
    <col min="16132" max="16132" width="9.140625" style="202" customWidth="1"/>
    <col min="16133" max="16134" width="9.140625" style="202"/>
    <col min="16135" max="16135" width="9" style="202" customWidth="1"/>
    <col min="16136" max="16384" width="9.140625" style="202"/>
  </cols>
  <sheetData>
    <row r="1" spans="2:12" ht="28.5" customHeight="1" thickBot="1">
      <c r="B1" s="831" t="s">
        <v>155</v>
      </c>
      <c r="C1" s="400"/>
      <c r="D1" s="400"/>
      <c r="E1" s="400"/>
      <c r="F1" s="400"/>
      <c r="I1" s="402"/>
      <c r="J1" s="402"/>
      <c r="K1" s="403"/>
      <c r="L1" s="403"/>
    </row>
    <row r="2" spans="2:12" ht="28.5" customHeight="1">
      <c r="B2" s="832" t="s">
        <v>411</v>
      </c>
      <c r="C2" s="832"/>
      <c r="D2" s="832"/>
      <c r="E2" s="832"/>
      <c r="F2" s="832"/>
      <c r="G2" s="832"/>
      <c r="H2" s="833"/>
      <c r="I2" s="402"/>
      <c r="J2" s="402"/>
      <c r="K2" s="403"/>
      <c r="L2" s="403"/>
    </row>
    <row r="3" spans="2:12" ht="21.75" customHeight="1">
      <c r="B3" s="832" t="s">
        <v>526</v>
      </c>
      <c r="C3" s="832"/>
      <c r="D3" s="1125"/>
      <c r="E3" s="1125"/>
      <c r="F3" s="832"/>
      <c r="G3" s="832"/>
      <c r="H3" s="833"/>
      <c r="I3" s="402"/>
    </row>
    <row r="4" spans="2:12" ht="21" customHeight="1" thickBot="1">
      <c r="C4" s="1052"/>
      <c r="D4" s="1052"/>
      <c r="E4" s="834"/>
      <c r="F4" s="834"/>
      <c r="G4" s="834"/>
      <c r="H4" s="833"/>
    </row>
    <row r="5" spans="2:12" ht="33" customHeight="1" thickBot="1">
      <c r="B5" s="1539" t="s">
        <v>157</v>
      </c>
      <c r="C5" s="1541" t="s">
        <v>77</v>
      </c>
      <c r="D5" s="1542"/>
      <c r="E5" s="1543" t="s">
        <v>429</v>
      </c>
      <c r="F5" s="1544"/>
      <c r="G5" s="984"/>
      <c r="H5" s="833"/>
    </row>
    <row r="6" spans="2:12" ht="30" customHeight="1" thickBot="1">
      <c r="B6" s="1540"/>
      <c r="C6" s="1053" t="str">
        <f>'EXP-IMP wg krajów I-VI 2024'!B7</f>
        <v>I-VI 2023 r.</v>
      </c>
      <c r="D6" s="985" t="str">
        <f>'EXP-IMP wg krajów I-VI 2024'!H7</f>
        <v>I-VI 2024 r.</v>
      </c>
      <c r="E6" s="1054" t="str">
        <f>'EXP-IMP wg krajów I-VI 2024'!B7</f>
        <v>I-VI 2023 r.</v>
      </c>
      <c r="F6" s="975" t="str">
        <f>'EXP-IMP wg krajów I-VI 2024'!H7</f>
        <v>I-VI 2024 r.</v>
      </c>
      <c r="G6" s="1545" t="s">
        <v>158</v>
      </c>
      <c r="H6" s="835"/>
    </row>
    <row r="7" spans="2:12" ht="36.75" customHeight="1" thickBot="1">
      <c r="B7" s="990" t="s">
        <v>70</v>
      </c>
      <c r="C7" s="1055" t="s">
        <v>71</v>
      </c>
      <c r="D7" s="976" t="s">
        <v>71</v>
      </c>
      <c r="E7" s="1055" t="s">
        <v>71</v>
      </c>
      <c r="F7" s="976" t="s">
        <v>71</v>
      </c>
      <c r="G7" s="1546"/>
      <c r="H7" s="833"/>
    </row>
    <row r="8" spans="2:12" ht="25.5" customHeight="1">
      <c r="B8" s="1056" t="s">
        <v>412</v>
      </c>
      <c r="C8" s="1057">
        <f>'EXP-IMP wg krajów I-VI 2024'!C42</f>
        <v>2716.857</v>
      </c>
      <c r="D8" s="977">
        <f>'EXP-IMP wg krajów I-VI 2024'!I42</f>
        <v>1098.106</v>
      </c>
      <c r="E8" s="1057">
        <f>'EXP-IMP wg krajów I-VI 2024'!E42</f>
        <v>1389.9570000000001</v>
      </c>
      <c r="F8" s="977">
        <f>'EXP-IMP wg krajów I-VI 2024'!K42</f>
        <v>599.57000000000005</v>
      </c>
      <c r="G8" s="989">
        <f>((F8-E8)/E8)*100</f>
        <v>-56.864133206998488</v>
      </c>
      <c r="H8" s="836"/>
    </row>
    <row r="9" spans="2:12" ht="25.5" customHeight="1" thickBot="1">
      <c r="B9" s="1058" t="s">
        <v>413</v>
      </c>
      <c r="C9" s="1059">
        <f>'EXP-IMP wg krajów I-VI 2024'!C9</f>
        <v>405407.83399999997</v>
      </c>
      <c r="D9" s="978">
        <f>'EXP-IMP wg krajów I-VI 2024'!I9</f>
        <v>422677.261</v>
      </c>
      <c r="E9" s="1059">
        <f>'EXP-IMP wg krajów I-VI 2024'!E9</f>
        <v>145732.1</v>
      </c>
      <c r="F9" s="978">
        <f>'EXP-IMP wg krajów I-VI 2024'!K9</f>
        <v>160450.64000000001</v>
      </c>
      <c r="G9" s="988">
        <f>((F9-E9)/E9)*100</f>
        <v>10.099724082751848</v>
      </c>
      <c r="H9" s="836"/>
    </row>
    <row r="10" spans="2:12" ht="39" customHeight="1" thickBot="1">
      <c r="B10" s="991" t="s">
        <v>161</v>
      </c>
      <c r="C10" s="1060" t="s">
        <v>71</v>
      </c>
      <c r="D10" s="979" t="s">
        <v>71</v>
      </c>
      <c r="E10" s="1060" t="s">
        <v>71</v>
      </c>
      <c r="F10" s="979" t="s">
        <v>71</v>
      </c>
      <c r="G10" s="1061" t="s">
        <v>158</v>
      </c>
      <c r="H10" s="836"/>
    </row>
    <row r="11" spans="2:12" ht="25.5" customHeight="1">
      <c r="B11" s="1056" t="s">
        <v>414</v>
      </c>
      <c r="C11" s="1062">
        <f>'EXP-IMP wg krajów I-VI 2024'!O42</f>
        <v>381622.02100000001</v>
      </c>
      <c r="D11" s="977">
        <f>'EXP-IMP wg krajów I-VI 2024'!U42</f>
        <v>447324.05800000002</v>
      </c>
      <c r="E11" s="1062">
        <f>'EXP-IMP wg krajów I-VI 2024'!Q42</f>
        <v>120404.49800000001</v>
      </c>
      <c r="F11" s="977">
        <f>'EXP-IMP wg krajów I-VI 2024'!W42</f>
        <v>130549.716</v>
      </c>
      <c r="G11" s="986">
        <f>((F11-E11)/E11)*100</f>
        <v>8.4259460140766453</v>
      </c>
      <c r="H11" s="836"/>
    </row>
    <row r="12" spans="2:12" ht="25.5" customHeight="1" thickBot="1">
      <c r="B12" s="1063" t="s">
        <v>415</v>
      </c>
      <c r="C12" s="1064">
        <f>'EXP-IMP wg krajów I-VI 2024'!O9</f>
        <v>912112.571</v>
      </c>
      <c r="D12" s="980">
        <f>'EXP-IMP wg krajów I-VI 2024'!U9</f>
        <v>910921.31599999999</v>
      </c>
      <c r="E12" s="1064">
        <f>'EXP-IMP wg krajów I-VI 2024'!Q9</f>
        <v>330895.28399999999</v>
      </c>
      <c r="F12" s="980">
        <f>'EXP-IMP wg krajów I-VI 2024'!W9</f>
        <v>325271.99</v>
      </c>
      <c r="G12" s="987">
        <f>((F12-E12)/E12)*100</f>
        <v>-1.6994179947272969</v>
      </c>
      <c r="H12" s="836"/>
    </row>
    <row r="13" spans="2:12" ht="21" customHeight="1">
      <c r="B13" s="1065" t="s">
        <v>164</v>
      </c>
      <c r="C13" s="1066"/>
      <c r="D13" s="1066"/>
      <c r="E13" s="1066"/>
      <c r="F13" s="1066"/>
      <c r="G13" s="1067"/>
      <c r="H13" s="836"/>
    </row>
    <row r="14" spans="2:12" ht="21" customHeight="1" thickBot="1">
      <c r="B14" s="1068"/>
      <c r="C14" s="1069"/>
      <c r="D14" s="1069"/>
      <c r="E14" s="1069"/>
      <c r="F14" s="1069"/>
      <c r="G14" s="1070"/>
      <c r="H14" s="836"/>
    </row>
    <row r="15" spans="2:12" ht="21" customHeight="1" thickBot="1">
      <c r="B15" s="1119"/>
      <c r="C15" s="1547" t="s">
        <v>430</v>
      </c>
      <c r="D15" s="1548"/>
      <c r="E15" s="1548"/>
      <c r="F15" s="1549"/>
      <c r="G15" s="1071"/>
      <c r="H15" s="836"/>
    </row>
    <row r="16" spans="2:12" ht="26.25" customHeight="1" thickBot="1">
      <c r="B16" s="837" t="s">
        <v>166</v>
      </c>
      <c r="C16" s="1054" t="str">
        <f>C6</f>
        <v>I-VI 2023 r.</v>
      </c>
      <c r="D16" s="975" t="str">
        <f>D6</f>
        <v>I-VI 2024 r.</v>
      </c>
      <c r="E16" s="1054" t="str">
        <f>E6</f>
        <v>I-VI 2023 r.</v>
      </c>
      <c r="F16" s="975" t="str">
        <f>F6</f>
        <v>I-VI 2024 r.</v>
      </c>
      <c r="G16" s="1070"/>
      <c r="H16" s="836"/>
    </row>
    <row r="17" spans="2:8" ht="24.75" customHeight="1">
      <c r="B17" s="1072" t="s">
        <v>416</v>
      </c>
      <c r="C17" s="1073">
        <f t="shared" ref="C17:F18" si="0">C8-C11</f>
        <v>-378905.16399999999</v>
      </c>
      <c r="D17" s="981">
        <f t="shared" si="0"/>
        <v>-446225.95199999999</v>
      </c>
      <c r="E17" s="1073">
        <f t="shared" si="0"/>
        <v>-119014.54100000001</v>
      </c>
      <c r="F17" s="981">
        <f t="shared" si="0"/>
        <v>-129950.14599999999</v>
      </c>
      <c r="G17" s="1070"/>
      <c r="H17" s="836"/>
    </row>
    <row r="18" spans="2:8" ht="24.75" customHeight="1" thickBot="1">
      <c r="B18" s="1074" t="s">
        <v>413</v>
      </c>
      <c r="C18" s="1075">
        <f t="shared" si="0"/>
        <v>-506704.73700000002</v>
      </c>
      <c r="D18" s="982">
        <f t="shared" si="0"/>
        <v>-488244.05499999999</v>
      </c>
      <c r="E18" s="1075">
        <f t="shared" si="0"/>
        <v>-185163.18399999998</v>
      </c>
      <c r="F18" s="982">
        <f t="shared" si="0"/>
        <v>-164821.34999999998</v>
      </c>
      <c r="G18" s="1076"/>
      <c r="H18" s="836"/>
    </row>
    <row r="19" spans="2:8" ht="21" customHeight="1">
      <c r="B19" s="838"/>
      <c r="C19" s="838"/>
      <c r="D19" s="838"/>
      <c r="E19" s="838"/>
      <c r="F19" s="838"/>
      <c r="G19" s="833"/>
      <c r="H19" s="836"/>
    </row>
    <row r="20" spans="2:8" ht="21" customHeight="1">
      <c r="B20" s="833"/>
      <c r="C20" s="833"/>
      <c r="D20" s="833"/>
      <c r="E20" s="833"/>
      <c r="F20" s="833"/>
      <c r="G20" s="836"/>
      <c r="H20" s="839"/>
    </row>
    <row r="21" spans="2:8" ht="21" customHeight="1">
      <c r="B21" s="401"/>
      <c r="C21" s="410"/>
      <c r="D21" s="402"/>
      <c r="E21" s="410"/>
      <c r="F21" s="402"/>
      <c r="G21" s="215"/>
      <c r="H21" s="542"/>
    </row>
    <row r="22" spans="2:8" ht="21" customHeight="1">
      <c r="B22" s="401"/>
      <c r="C22" s="410"/>
      <c r="D22" s="402"/>
      <c r="E22" s="410"/>
      <c r="F22" s="402"/>
      <c r="G22" s="215"/>
      <c r="H22" s="385"/>
    </row>
    <row r="23" spans="2:8" ht="21" customHeight="1">
      <c r="B23" s="401"/>
      <c r="C23" s="410"/>
      <c r="D23" s="402"/>
      <c r="E23" s="410"/>
      <c r="F23" s="402"/>
      <c r="G23" s="215"/>
      <c r="H23" s="542"/>
    </row>
    <row r="24" spans="2:8" ht="18" customHeight="1">
      <c r="B24" s="401"/>
      <c r="C24" s="410"/>
      <c r="D24" s="402"/>
      <c r="E24" s="410"/>
      <c r="F24" s="402"/>
      <c r="G24" s="215"/>
      <c r="H24" s="542"/>
    </row>
    <row r="25" spans="2:8" ht="18" customHeight="1">
      <c r="B25" s="401"/>
      <c r="C25" s="410"/>
      <c r="D25" s="402"/>
      <c r="E25" s="410"/>
      <c r="F25" s="402"/>
      <c r="G25" s="215"/>
      <c r="H25" s="385"/>
    </row>
    <row r="26" spans="2:8" ht="18" customHeight="1">
      <c r="B26" s="401"/>
      <c r="C26" s="410"/>
      <c r="D26" s="402"/>
      <c r="E26" s="410"/>
      <c r="F26" s="402"/>
      <c r="G26" s="215"/>
      <c r="H26" s="542"/>
    </row>
    <row r="27" spans="2:8" ht="18" customHeight="1">
      <c r="H27" s="384"/>
    </row>
    <row r="28" spans="2:8" ht="18" customHeight="1">
      <c r="H28" s="383"/>
    </row>
    <row r="29" spans="2:8" ht="18" customHeight="1">
      <c r="H29" s="383"/>
    </row>
    <row r="30" spans="2:8" ht="18" customHeight="1">
      <c r="G30" s="215"/>
      <c r="H30" s="384"/>
    </row>
    <row r="31" spans="2:8" ht="18" customHeight="1">
      <c r="G31" s="215"/>
      <c r="H31" s="385"/>
    </row>
    <row r="32" spans="2:8" ht="18" customHeight="1">
      <c r="G32" s="215"/>
      <c r="H32" s="386"/>
    </row>
    <row r="33" spans="7:8" ht="18" customHeight="1">
      <c r="G33" s="215"/>
      <c r="H33" s="385"/>
    </row>
    <row r="34" spans="7:8" ht="18" customHeight="1">
      <c r="H34" s="386"/>
    </row>
    <row r="35" spans="7:8" ht="18" customHeight="1">
      <c r="G35" s="402"/>
      <c r="H35" s="384"/>
    </row>
    <row r="36" spans="7:8" ht="18" customHeight="1">
      <c r="G36" s="402"/>
      <c r="H36" s="385"/>
    </row>
    <row r="37" spans="7:8" ht="18" customHeight="1">
      <c r="G37" s="402"/>
      <c r="H37" s="386"/>
    </row>
    <row r="38" spans="7:8" ht="23.25" customHeight="1">
      <c r="H38" s="385"/>
    </row>
    <row r="39" spans="7:8" ht="28.5" customHeight="1">
      <c r="H39" s="386"/>
    </row>
    <row r="40" spans="7:8" ht="28.5" customHeight="1">
      <c r="H40" s="402"/>
    </row>
    <row r="41" spans="7:8" ht="28.5" customHeight="1">
      <c r="H41" s="402"/>
    </row>
  </sheetData>
  <mergeCells count="5">
    <mergeCell ref="B5:B6"/>
    <mergeCell ref="C5:D5"/>
    <mergeCell ref="E5:F5"/>
    <mergeCell ref="G6:G7"/>
    <mergeCell ref="C15:F15"/>
  </mergeCells>
  <conditionalFormatting sqref="G8:G9 G11:G12">
    <cfRule type="cellIs" dxfId="3" priority="1" operator="lessThan">
      <formula>0</formula>
    </cfRule>
    <cfRule type="cellIs" dxfId="2" priority="2" operator="greaterThan">
      <formula>0</formula>
    </cfRule>
  </conditionalFormatting>
  <pageMargins left="0.75" right="0.75" top="1" bottom="1" header="0.5" footer="0.5"/>
  <pageSetup paperSize="9" scale="38"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4">
    <tabColor theme="7" tint="0.39997558519241921"/>
    <pageSetUpPr fitToPage="1"/>
  </sheetPr>
  <dimension ref="A1:Y100"/>
  <sheetViews>
    <sheetView showGridLines="0" zoomScaleNormal="100" workbookViewId="0">
      <selection activeCell="B46" sqref="B46"/>
    </sheetView>
  </sheetViews>
  <sheetFormatPr defaultColWidth="9.140625" defaultRowHeight="12.75"/>
  <cols>
    <col min="1" max="1" width="5.7109375" style="157" customWidth="1"/>
    <col min="2" max="2" width="25.7109375" style="157" customWidth="1"/>
    <col min="3" max="3" width="11.140625" style="157" customWidth="1"/>
    <col min="4" max="4" width="11.28515625" style="157" customWidth="1"/>
    <col min="5" max="5" width="9.85546875" style="157" bestFit="1" customWidth="1"/>
    <col min="6" max="6" width="10.7109375" style="157" customWidth="1"/>
    <col min="7" max="7" width="2.7109375" style="157" customWidth="1"/>
    <col min="8" max="8" width="24.42578125" style="157" customWidth="1"/>
    <col min="9" max="9" width="11.85546875" style="157" customWidth="1"/>
    <col min="10" max="10" width="11.5703125" style="157" customWidth="1"/>
    <col min="11" max="11" width="9.85546875" style="157" customWidth="1"/>
    <col min="12" max="12" width="10.7109375" style="157" customWidth="1"/>
    <col min="13" max="13" width="3.42578125" style="157" customWidth="1"/>
    <col min="14" max="14" width="17.5703125" style="157" customWidth="1"/>
    <col min="15" max="15" width="10.42578125" style="157" customWidth="1"/>
    <col min="16" max="16" width="11.28515625" style="157" customWidth="1"/>
    <col min="17" max="17" width="11" style="157" customWidth="1"/>
    <col min="18" max="18" width="9.85546875" style="157" bestFit="1" customWidth="1"/>
    <col min="19" max="19" width="4.7109375" style="157" customWidth="1"/>
    <col min="20" max="20" width="17.42578125" style="157" customWidth="1"/>
    <col min="21" max="21" width="10.140625" style="157" customWidth="1"/>
    <col min="22" max="22" width="10.5703125" style="157" customWidth="1"/>
    <col min="23" max="23" width="9.85546875" style="157" bestFit="1" customWidth="1"/>
    <col min="24" max="24" width="10.140625" style="157" customWidth="1"/>
    <col min="25" max="25" width="22.85546875" style="157" customWidth="1"/>
    <col min="26" max="26" width="14.140625" style="157" customWidth="1"/>
    <col min="27" max="16384" width="9.140625" style="157"/>
  </cols>
  <sheetData>
    <row r="1" spans="2:25" ht="24.75" customHeight="1">
      <c r="B1" s="840" t="s">
        <v>78</v>
      </c>
      <c r="C1" s="841"/>
      <c r="D1" s="841"/>
      <c r="E1" s="841"/>
      <c r="F1" s="841"/>
      <c r="G1" s="841"/>
      <c r="H1" s="841"/>
      <c r="I1" s="842"/>
      <c r="J1" s="843"/>
      <c r="K1" s="844"/>
      <c r="L1" s="845"/>
      <c r="M1" s="845"/>
      <c r="N1" s="845"/>
      <c r="O1" s="845"/>
      <c r="P1" s="846"/>
      <c r="Q1" s="846"/>
      <c r="R1" s="846"/>
      <c r="S1" s="846"/>
      <c r="T1" s="844"/>
      <c r="U1" s="844"/>
      <c r="V1" s="844"/>
      <c r="W1" s="844"/>
      <c r="X1" s="844"/>
      <c r="Y1" s="844"/>
    </row>
    <row r="2" spans="2:25" ht="12" customHeight="1">
      <c r="B2" s="847"/>
      <c r="C2" s="841"/>
      <c r="D2" s="841"/>
      <c r="E2" s="841"/>
      <c r="F2" s="841"/>
      <c r="G2" s="841"/>
      <c r="H2" s="841"/>
      <c r="I2" s="842"/>
      <c r="J2" s="843"/>
      <c r="K2" s="844"/>
      <c r="L2" s="845"/>
      <c r="M2" s="845"/>
      <c r="N2" s="845"/>
      <c r="O2" s="845"/>
      <c r="P2" s="846"/>
      <c r="Q2" s="846"/>
      <c r="R2" s="846"/>
      <c r="S2" s="846"/>
      <c r="T2" s="844"/>
      <c r="U2" s="844"/>
      <c r="V2" s="844"/>
      <c r="W2" s="844"/>
      <c r="X2" s="844"/>
      <c r="Y2" s="844"/>
    </row>
    <row r="3" spans="2:25" ht="24.75" customHeight="1">
      <c r="B3" s="848" t="s">
        <v>218</v>
      </c>
      <c r="C3" s="587"/>
      <c r="D3" s="844"/>
      <c r="E3" s="844"/>
      <c r="F3" s="849"/>
      <c r="G3" s="849"/>
      <c r="H3" s="849"/>
      <c r="I3" s="850"/>
      <c r="J3" s="843"/>
      <c r="K3" s="844"/>
      <c r="L3" s="844"/>
      <c r="M3" s="844"/>
      <c r="N3" s="848" t="s">
        <v>225</v>
      </c>
      <c r="O3" s="587"/>
      <c r="P3" s="844"/>
      <c r="Q3" s="844"/>
      <c r="R3" s="849"/>
      <c r="S3" s="849"/>
      <c r="T3" s="849"/>
      <c r="U3" s="850"/>
      <c r="V3" s="844"/>
      <c r="W3" s="844"/>
      <c r="X3" s="844"/>
      <c r="Y3" s="844"/>
    </row>
    <row r="4" spans="2:25" ht="21" customHeight="1">
      <c r="B4" s="851" t="s">
        <v>520</v>
      </c>
      <c r="C4" s="851"/>
      <c r="D4" s="851"/>
      <c r="E4" s="851"/>
      <c r="F4" s="851"/>
      <c r="G4" s="851"/>
      <c r="H4" s="851"/>
      <c r="I4" s="851"/>
      <c r="J4" s="852"/>
      <c r="K4" s="852"/>
      <c r="L4" s="844"/>
      <c r="M4" s="844"/>
      <c r="N4" s="851" t="s">
        <v>521</v>
      </c>
      <c r="O4" s="851"/>
      <c r="P4" s="851"/>
      <c r="Q4" s="851"/>
      <c r="R4" s="851"/>
      <c r="S4" s="851"/>
      <c r="T4" s="851"/>
      <c r="U4" s="851"/>
      <c r="V4" s="851"/>
      <c r="W4" s="844"/>
      <c r="X4" s="844"/>
      <c r="Y4" s="844"/>
    </row>
    <row r="5" spans="2:25" ht="15" customHeight="1" thickBot="1">
      <c r="B5" s="845"/>
      <c r="C5" s="845"/>
      <c r="D5" s="845"/>
      <c r="E5" s="845"/>
      <c r="F5" s="845"/>
      <c r="G5" s="845"/>
      <c r="H5" s="853"/>
      <c r="I5" s="853"/>
      <c r="J5" s="844"/>
      <c r="K5" s="844"/>
      <c r="L5" s="844"/>
      <c r="M5" s="844"/>
      <c r="N5" s="853"/>
      <c r="O5" s="853"/>
      <c r="P5" s="853"/>
      <c r="Q5" s="853"/>
      <c r="R5" s="853"/>
      <c r="S5" s="853"/>
      <c r="T5" s="853"/>
      <c r="U5" s="853"/>
      <c r="V5" s="853"/>
      <c r="W5" s="844"/>
      <c r="X5" s="844"/>
      <c r="Y5" s="844"/>
    </row>
    <row r="6" spans="2:25" ht="21.75" thickBot="1">
      <c r="B6" s="854" t="s">
        <v>70</v>
      </c>
      <c r="C6" s="855"/>
      <c r="D6" s="855"/>
      <c r="E6" s="856"/>
      <c r="F6" s="587"/>
      <c r="G6" s="587"/>
      <c r="H6" s="854" t="s">
        <v>70</v>
      </c>
      <c r="I6" s="855"/>
      <c r="J6" s="855"/>
      <c r="K6" s="856"/>
      <c r="L6" s="844"/>
      <c r="M6" s="844"/>
      <c r="N6" s="854" t="s">
        <v>79</v>
      </c>
      <c r="O6" s="855"/>
      <c r="P6" s="855"/>
      <c r="Q6" s="856"/>
      <c r="R6" s="587"/>
      <c r="S6" s="587"/>
      <c r="T6" s="854" t="s">
        <v>79</v>
      </c>
      <c r="U6" s="855"/>
      <c r="V6" s="855"/>
      <c r="W6" s="856"/>
      <c r="X6" s="844"/>
      <c r="Y6" s="844"/>
    </row>
    <row r="7" spans="2:25" ht="19.5" thickBot="1">
      <c r="B7" s="857" t="s">
        <v>519</v>
      </c>
      <c r="C7" s="858"/>
      <c r="D7" s="859"/>
      <c r="E7" s="860"/>
      <c r="F7" s="587"/>
      <c r="G7" s="587"/>
      <c r="H7" s="857" t="s">
        <v>524</v>
      </c>
      <c r="I7" s="858"/>
      <c r="J7" s="859"/>
      <c r="K7" s="860"/>
      <c r="L7" s="844"/>
      <c r="M7" s="844"/>
      <c r="N7" s="857" t="s">
        <v>519</v>
      </c>
      <c r="O7" s="861"/>
      <c r="P7" s="862"/>
      <c r="Q7" s="863"/>
      <c r="R7" s="587"/>
      <c r="S7" s="587"/>
      <c r="T7" s="857" t="s">
        <v>524</v>
      </c>
      <c r="U7" s="865"/>
      <c r="V7" s="866"/>
      <c r="W7" s="867"/>
      <c r="X7" s="844"/>
      <c r="Y7" s="844"/>
    </row>
    <row r="8" spans="2:25" ht="30.75" thickBot="1">
      <c r="B8" s="868" t="s">
        <v>80</v>
      </c>
      <c r="C8" s="869" t="s">
        <v>77</v>
      </c>
      <c r="D8" s="870" t="s">
        <v>81</v>
      </c>
      <c r="E8" s="871" t="s">
        <v>74</v>
      </c>
      <c r="F8" s="587"/>
      <c r="G8" s="587"/>
      <c r="H8" s="872" t="s">
        <v>80</v>
      </c>
      <c r="I8" s="873" t="s">
        <v>77</v>
      </c>
      <c r="J8" s="874" t="s">
        <v>81</v>
      </c>
      <c r="K8" s="875" t="s">
        <v>74</v>
      </c>
      <c r="L8" s="844"/>
      <c r="M8" s="844"/>
      <c r="N8" s="872" t="s">
        <v>80</v>
      </c>
      <c r="O8" s="873" t="s">
        <v>77</v>
      </c>
      <c r="P8" s="874" t="s">
        <v>81</v>
      </c>
      <c r="Q8" s="875" t="s">
        <v>74</v>
      </c>
      <c r="R8" s="876"/>
      <c r="S8" s="587"/>
      <c r="T8" s="872" t="s">
        <v>80</v>
      </c>
      <c r="U8" s="873" t="s">
        <v>261</v>
      </c>
      <c r="V8" s="874" t="s">
        <v>81</v>
      </c>
      <c r="W8" s="875" t="s">
        <v>74</v>
      </c>
      <c r="X8" s="844"/>
      <c r="Y8" s="844"/>
    </row>
    <row r="9" spans="2:25" ht="15.75" thickBot="1">
      <c r="B9" s="877" t="s">
        <v>71</v>
      </c>
      <c r="C9" s="878">
        <v>405407.83399999997</v>
      </c>
      <c r="D9" s="879">
        <v>1887819.0759999999</v>
      </c>
      <c r="E9" s="880">
        <v>145732.1</v>
      </c>
      <c r="F9" s="587"/>
      <c r="G9" s="587"/>
      <c r="H9" s="877" t="s">
        <v>71</v>
      </c>
      <c r="I9" s="883">
        <v>422677.261</v>
      </c>
      <c r="J9" s="884">
        <v>1827722.14</v>
      </c>
      <c r="K9" s="885">
        <v>160450.64000000001</v>
      </c>
      <c r="L9" s="844"/>
      <c r="M9" s="844"/>
      <c r="N9" s="882" t="s">
        <v>71</v>
      </c>
      <c r="O9" s="883">
        <v>912112.571</v>
      </c>
      <c r="P9" s="884">
        <v>4240390.26</v>
      </c>
      <c r="Q9" s="885">
        <v>330895.28399999999</v>
      </c>
      <c r="R9" s="886"/>
      <c r="S9" s="587"/>
      <c r="T9" s="882" t="s">
        <v>71</v>
      </c>
      <c r="U9" s="883">
        <v>910921.31599999999</v>
      </c>
      <c r="V9" s="884">
        <v>3938614.0649999999</v>
      </c>
      <c r="W9" s="885">
        <v>325271.99</v>
      </c>
      <c r="X9" s="844"/>
      <c r="Y9" s="844"/>
    </row>
    <row r="10" spans="2:25" ht="13.5" customHeight="1">
      <c r="B10" s="887" t="s">
        <v>73</v>
      </c>
      <c r="C10" s="888">
        <v>59477.044000000002</v>
      </c>
      <c r="D10" s="889">
        <v>276912.22600000002</v>
      </c>
      <c r="E10" s="890">
        <v>15549.468999999999</v>
      </c>
      <c r="F10" s="587"/>
      <c r="G10" s="587"/>
      <c r="H10" s="887" t="s">
        <v>73</v>
      </c>
      <c r="I10" s="896">
        <v>44818.862000000001</v>
      </c>
      <c r="J10" s="897">
        <v>193745.44</v>
      </c>
      <c r="K10" s="898">
        <v>12554.646000000001</v>
      </c>
      <c r="L10" s="844"/>
      <c r="M10" s="894"/>
      <c r="N10" s="895" t="s">
        <v>32</v>
      </c>
      <c r="O10" s="896">
        <v>203471.91</v>
      </c>
      <c r="P10" s="897">
        <v>945342.44900000002</v>
      </c>
      <c r="Q10" s="898">
        <v>80108.888999999996</v>
      </c>
      <c r="R10" s="899"/>
      <c r="S10" s="587"/>
      <c r="T10" s="900" t="s">
        <v>32</v>
      </c>
      <c r="U10" s="901">
        <v>218268.408</v>
      </c>
      <c r="V10" s="902">
        <v>943741.62300000002</v>
      </c>
      <c r="W10" s="903">
        <v>86486.433000000005</v>
      </c>
      <c r="X10" s="844"/>
      <c r="Y10" s="846"/>
    </row>
    <row r="11" spans="2:25">
      <c r="B11" s="904" t="s">
        <v>72</v>
      </c>
      <c r="C11" s="905">
        <v>37950.118000000002</v>
      </c>
      <c r="D11" s="906">
        <v>176249.038</v>
      </c>
      <c r="E11" s="907">
        <v>10360.481</v>
      </c>
      <c r="F11" s="587"/>
      <c r="G11" s="587"/>
      <c r="H11" s="904" t="s">
        <v>72</v>
      </c>
      <c r="I11" s="909">
        <v>43851.029000000002</v>
      </c>
      <c r="J11" s="910">
        <v>189560.788</v>
      </c>
      <c r="K11" s="911">
        <v>11509.922</v>
      </c>
      <c r="L11" s="844"/>
      <c r="M11" s="894"/>
      <c r="N11" s="908" t="s">
        <v>34</v>
      </c>
      <c r="O11" s="909">
        <v>195761.83600000001</v>
      </c>
      <c r="P11" s="910">
        <v>910680.03799999994</v>
      </c>
      <c r="Q11" s="911">
        <v>69000.035000000003</v>
      </c>
      <c r="R11" s="899"/>
      <c r="S11" s="587"/>
      <c r="T11" s="908" t="s">
        <v>34</v>
      </c>
      <c r="U11" s="909">
        <v>199991.69099999999</v>
      </c>
      <c r="V11" s="910">
        <v>864469.83100000001</v>
      </c>
      <c r="W11" s="911">
        <v>63933.127</v>
      </c>
      <c r="X11" s="844"/>
      <c r="Y11" s="846"/>
    </row>
    <row r="12" spans="2:25">
      <c r="B12" s="904" t="s">
        <v>59</v>
      </c>
      <c r="C12" s="905">
        <v>34782.529000000002</v>
      </c>
      <c r="D12" s="906">
        <v>162118.08900000001</v>
      </c>
      <c r="E12" s="907">
        <v>10961.485000000001</v>
      </c>
      <c r="F12" s="587"/>
      <c r="G12" s="587"/>
      <c r="H12" s="904" t="s">
        <v>59</v>
      </c>
      <c r="I12" s="909">
        <v>38346.550999999999</v>
      </c>
      <c r="J12" s="910">
        <v>165813.122</v>
      </c>
      <c r="K12" s="911">
        <v>12983.03</v>
      </c>
      <c r="L12" s="844"/>
      <c r="M12" s="894"/>
      <c r="N12" s="908" t="s">
        <v>30</v>
      </c>
      <c r="O12" s="909">
        <v>179897.421</v>
      </c>
      <c r="P12" s="910">
        <v>838103.97499999998</v>
      </c>
      <c r="Q12" s="911">
        <v>70419.039000000004</v>
      </c>
      <c r="R12" s="899"/>
      <c r="S12" s="587"/>
      <c r="T12" s="908" t="s">
        <v>30</v>
      </c>
      <c r="U12" s="909">
        <v>167789.592</v>
      </c>
      <c r="V12" s="910">
        <v>725667.23600000003</v>
      </c>
      <c r="W12" s="911">
        <v>67691.631999999998</v>
      </c>
      <c r="X12" s="844"/>
      <c r="Y12" s="846"/>
    </row>
    <row r="13" spans="2:25">
      <c r="B13" s="904" t="s">
        <v>34</v>
      </c>
      <c r="C13" s="905">
        <v>27023.772000000001</v>
      </c>
      <c r="D13" s="906">
        <v>125673.705</v>
      </c>
      <c r="E13" s="907">
        <v>12451.584999999999</v>
      </c>
      <c r="F13" s="587"/>
      <c r="G13" s="587"/>
      <c r="H13" s="904" t="s">
        <v>66</v>
      </c>
      <c r="I13" s="909">
        <v>31713.339</v>
      </c>
      <c r="J13" s="910">
        <v>137219.851</v>
      </c>
      <c r="K13" s="911">
        <v>12976.493</v>
      </c>
      <c r="L13" s="844"/>
      <c r="M13" s="894"/>
      <c r="N13" s="908" t="s">
        <v>36</v>
      </c>
      <c r="O13" s="909">
        <v>137455.601</v>
      </c>
      <c r="P13" s="910">
        <v>636867.45900000003</v>
      </c>
      <c r="Q13" s="911">
        <v>41048.182000000001</v>
      </c>
      <c r="R13" s="899"/>
      <c r="S13" s="587"/>
      <c r="T13" s="908" t="s">
        <v>36</v>
      </c>
      <c r="U13" s="909">
        <v>150913.73800000001</v>
      </c>
      <c r="V13" s="910">
        <v>652736.03300000005</v>
      </c>
      <c r="W13" s="911">
        <v>42702.290999999997</v>
      </c>
      <c r="X13" s="844"/>
      <c r="Y13" s="846"/>
    </row>
    <row r="14" spans="2:25">
      <c r="B14" s="904" t="s">
        <v>66</v>
      </c>
      <c r="C14" s="905">
        <v>24043.039000000001</v>
      </c>
      <c r="D14" s="906">
        <v>111964.8</v>
      </c>
      <c r="E14" s="907">
        <v>9528.2880000000005</v>
      </c>
      <c r="F14" s="587"/>
      <c r="G14" s="587"/>
      <c r="H14" s="904" t="s">
        <v>56</v>
      </c>
      <c r="I14" s="909">
        <v>31332.082999999999</v>
      </c>
      <c r="J14" s="910">
        <v>135419.32399999999</v>
      </c>
      <c r="K14" s="911">
        <v>11005.554</v>
      </c>
      <c r="L14" s="844"/>
      <c r="M14" s="844"/>
      <c r="N14" s="904" t="s">
        <v>41</v>
      </c>
      <c r="O14" s="909">
        <v>102289.819</v>
      </c>
      <c r="P14" s="910">
        <v>475794.15299999999</v>
      </c>
      <c r="Q14" s="911">
        <v>36844.906999999999</v>
      </c>
      <c r="R14" s="899"/>
      <c r="S14" s="587"/>
      <c r="T14" s="904" t="s">
        <v>41</v>
      </c>
      <c r="U14" s="909">
        <v>86905.784</v>
      </c>
      <c r="V14" s="910">
        <v>375623.60700000002</v>
      </c>
      <c r="W14" s="911">
        <v>34788.466999999997</v>
      </c>
      <c r="X14" s="844"/>
      <c r="Y14" s="846"/>
    </row>
    <row r="15" spans="2:25">
      <c r="B15" s="904" t="s">
        <v>56</v>
      </c>
      <c r="C15" s="905">
        <v>23928.796999999999</v>
      </c>
      <c r="D15" s="906">
        <v>111342.196</v>
      </c>
      <c r="E15" s="907">
        <v>7953.3109999999997</v>
      </c>
      <c r="F15" s="587"/>
      <c r="G15" s="587"/>
      <c r="H15" s="904" t="s">
        <v>34</v>
      </c>
      <c r="I15" s="909">
        <v>27402.35</v>
      </c>
      <c r="J15" s="910">
        <v>118475.916</v>
      </c>
      <c r="K15" s="911">
        <v>16232.808000000001</v>
      </c>
      <c r="L15" s="844"/>
      <c r="M15" s="844"/>
      <c r="N15" s="908" t="s">
        <v>37</v>
      </c>
      <c r="O15" s="909">
        <v>27050.754000000001</v>
      </c>
      <c r="P15" s="910">
        <v>125870.927</v>
      </c>
      <c r="Q15" s="911">
        <v>10032.703</v>
      </c>
      <c r="R15" s="899"/>
      <c r="S15" s="587"/>
      <c r="T15" s="908" t="s">
        <v>37</v>
      </c>
      <c r="U15" s="909">
        <v>24912.807000000001</v>
      </c>
      <c r="V15" s="910">
        <v>107647.97900000001</v>
      </c>
      <c r="W15" s="911">
        <v>9770.7919999999995</v>
      </c>
      <c r="X15" s="844"/>
      <c r="Y15" s="846"/>
    </row>
    <row r="16" spans="2:25">
      <c r="B16" s="904" t="s">
        <v>54</v>
      </c>
      <c r="C16" s="905">
        <v>22333.34</v>
      </c>
      <c r="D16" s="906">
        <v>103884.262</v>
      </c>
      <c r="E16" s="907">
        <v>7046.8239999999996</v>
      </c>
      <c r="F16" s="587"/>
      <c r="G16" s="587"/>
      <c r="H16" s="904" t="s">
        <v>36</v>
      </c>
      <c r="I16" s="909">
        <v>26033.973999999998</v>
      </c>
      <c r="J16" s="910">
        <v>112638.79</v>
      </c>
      <c r="K16" s="911">
        <v>8514.3119999999999</v>
      </c>
      <c r="L16" s="844"/>
      <c r="M16" s="844"/>
      <c r="N16" s="908" t="s">
        <v>38</v>
      </c>
      <c r="O16" s="909">
        <v>19562.215</v>
      </c>
      <c r="P16" s="910">
        <v>90792.073000000004</v>
      </c>
      <c r="Q16" s="911">
        <v>6948.2139999999999</v>
      </c>
      <c r="R16" s="899"/>
      <c r="S16" s="587"/>
      <c r="T16" s="908" t="s">
        <v>38</v>
      </c>
      <c r="U16" s="909">
        <v>21605.352999999999</v>
      </c>
      <c r="V16" s="910">
        <v>93426.409</v>
      </c>
      <c r="W16" s="911">
        <v>7432.6189999999997</v>
      </c>
      <c r="X16" s="844"/>
      <c r="Y16" s="846"/>
    </row>
    <row r="17" spans="2:25">
      <c r="B17" s="904" t="s">
        <v>39</v>
      </c>
      <c r="C17" s="905">
        <v>21656.432000000001</v>
      </c>
      <c r="D17" s="906">
        <v>101091.193</v>
      </c>
      <c r="E17" s="907">
        <v>9418.7909999999993</v>
      </c>
      <c r="F17" s="587"/>
      <c r="G17" s="587"/>
      <c r="H17" s="904" t="s">
        <v>54</v>
      </c>
      <c r="I17" s="909">
        <v>25200.292000000001</v>
      </c>
      <c r="J17" s="910">
        <v>108942.834</v>
      </c>
      <c r="K17" s="911">
        <v>8053.1989999999996</v>
      </c>
      <c r="L17" s="844"/>
      <c r="M17" s="844"/>
      <c r="N17" s="908" t="s">
        <v>45</v>
      </c>
      <c r="O17" s="909">
        <v>12193.429</v>
      </c>
      <c r="P17" s="910">
        <v>56776.226000000002</v>
      </c>
      <c r="Q17" s="911">
        <v>2605.3209999999999</v>
      </c>
      <c r="R17" s="899"/>
      <c r="S17" s="587"/>
      <c r="T17" s="908" t="s">
        <v>45</v>
      </c>
      <c r="U17" s="909">
        <v>12682.709000000001</v>
      </c>
      <c r="V17" s="910">
        <v>54857.368000000002</v>
      </c>
      <c r="W17" s="911">
        <v>2820.01</v>
      </c>
      <c r="X17" s="844"/>
      <c r="Y17" s="846"/>
    </row>
    <row r="18" spans="2:25">
      <c r="B18" s="904" t="s">
        <v>41</v>
      </c>
      <c r="C18" s="905">
        <v>18915.662</v>
      </c>
      <c r="D18" s="906">
        <v>88296.191999999995</v>
      </c>
      <c r="E18" s="907">
        <v>6264.8519999999999</v>
      </c>
      <c r="F18" s="587"/>
      <c r="G18" s="587"/>
      <c r="H18" s="904" t="s">
        <v>39</v>
      </c>
      <c r="I18" s="909">
        <v>22471.671999999999</v>
      </c>
      <c r="J18" s="910">
        <v>97285.748999999996</v>
      </c>
      <c r="K18" s="911">
        <v>10293.791999999999</v>
      </c>
      <c r="L18" s="844"/>
      <c r="M18" s="844"/>
      <c r="N18" s="908" t="s">
        <v>56</v>
      </c>
      <c r="O18" s="909">
        <v>9010.4920000000002</v>
      </c>
      <c r="P18" s="910">
        <v>42003.99</v>
      </c>
      <c r="Q18" s="911">
        <v>5100.9589999999998</v>
      </c>
      <c r="R18" s="899"/>
      <c r="S18" s="587"/>
      <c r="T18" s="908" t="s">
        <v>56</v>
      </c>
      <c r="U18" s="909">
        <v>9206.1830000000009</v>
      </c>
      <c r="V18" s="910">
        <v>39818.97</v>
      </c>
      <c r="W18" s="911">
        <v>3984.0079999999998</v>
      </c>
      <c r="X18" s="844"/>
      <c r="Y18" s="846"/>
    </row>
    <row r="19" spans="2:25">
      <c r="B19" s="904" t="s">
        <v>36</v>
      </c>
      <c r="C19" s="905">
        <v>18394.817999999999</v>
      </c>
      <c r="D19" s="906">
        <v>85834.133000000002</v>
      </c>
      <c r="E19" s="907">
        <v>5780.268</v>
      </c>
      <c r="F19" s="587"/>
      <c r="G19" s="587"/>
      <c r="H19" s="904" t="s">
        <v>404</v>
      </c>
      <c r="I19" s="909">
        <v>19704.686000000002</v>
      </c>
      <c r="J19" s="910">
        <v>85228.069000000003</v>
      </c>
      <c r="K19" s="911">
        <v>5774.1570000000002</v>
      </c>
      <c r="L19" s="844"/>
      <c r="M19" s="844"/>
      <c r="N19" s="908" t="s">
        <v>44</v>
      </c>
      <c r="O19" s="909">
        <v>4305.866</v>
      </c>
      <c r="P19" s="910">
        <v>19988.116999999998</v>
      </c>
      <c r="Q19" s="911">
        <v>1040.895</v>
      </c>
      <c r="R19" s="899"/>
      <c r="S19" s="587"/>
      <c r="T19" s="908" t="s">
        <v>44</v>
      </c>
      <c r="U19" s="909">
        <v>3942.0729999999999</v>
      </c>
      <c r="V19" s="910">
        <v>17031.378000000001</v>
      </c>
      <c r="W19" s="911">
        <v>1025.23</v>
      </c>
      <c r="X19" s="844"/>
      <c r="Y19" s="846"/>
    </row>
    <row r="20" spans="2:25">
      <c r="B20" s="904" t="s">
        <v>55</v>
      </c>
      <c r="C20" s="905">
        <v>12699.222</v>
      </c>
      <c r="D20" s="906">
        <v>58959.237999999998</v>
      </c>
      <c r="E20" s="907">
        <v>3577.6590000000001</v>
      </c>
      <c r="F20" s="587"/>
      <c r="G20" s="587"/>
      <c r="H20" s="904" t="s">
        <v>55</v>
      </c>
      <c r="I20" s="909">
        <v>16056.032999999999</v>
      </c>
      <c r="J20" s="910">
        <v>69382.255999999994</v>
      </c>
      <c r="K20" s="911">
        <v>5020.8419999999996</v>
      </c>
      <c r="L20" s="844"/>
      <c r="M20" s="844"/>
      <c r="N20" s="908" t="s">
        <v>73</v>
      </c>
      <c r="O20" s="896">
        <v>4104.9629999999997</v>
      </c>
      <c r="P20" s="897">
        <v>19040.827000000001</v>
      </c>
      <c r="Q20" s="898">
        <v>1942.6579999999999</v>
      </c>
      <c r="R20" s="899"/>
      <c r="S20" s="587"/>
      <c r="T20" s="895" t="s">
        <v>43</v>
      </c>
      <c r="U20" s="909">
        <v>3467.5889999999999</v>
      </c>
      <c r="V20" s="910">
        <v>14996.001</v>
      </c>
      <c r="W20" s="911">
        <v>950.20399999999995</v>
      </c>
      <c r="X20" s="844"/>
      <c r="Y20" s="846"/>
    </row>
    <row r="21" spans="2:25">
      <c r="B21" s="904" t="s">
        <v>32</v>
      </c>
      <c r="C21" s="905">
        <v>12147.415000000001</v>
      </c>
      <c r="D21" s="906">
        <v>56537.175000000003</v>
      </c>
      <c r="E21" s="907">
        <v>4122.1930000000002</v>
      </c>
      <c r="F21" s="587"/>
      <c r="G21" s="587"/>
      <c r="H21" s="904" t="s">
        <v>32</v>
      </c>
      <c r="I21" s="909">
        <v>13760.927</v>
      </c>
      <c r="J21" s="910">
        <v>59474</v>
      </c>
      <c r="K21" s="911">
        <v>4767.6229999999996</v>
      </c>
      <c r="L21" s="844"/>
      <c r="M21" s="844"/>
      <c r="N21" s="908" t="s">
        <v>39</v>
      </c>
      <c r="O21" s="909">
        <v>4038.9870000000001</v>
      </c>
      <c r="P21" s="910">
        <v>18847.748</v>
      </c>
      <c r="Q21" s="911">
        <v>1264.4459999999999</v>
      </c>
      <c r="R21" s="899"/>
      <c r="S21" s="587"/>
      <c r="T21" s="908" t="s">
        <v>72</v>
      </c>
      <c r="U21" s="909">
        <v>3454.4140000000002</v>
      </c>
      <c r="V21" s="910">
        <v>14950.082</v>
      </c>
      <c r="W21" s="911">
        <v>1017.4450000000001</v>
      </c>
      <c r="X21" s="844"/>
      <c r="Y21" s="846"/>
    </row>
    <row r="22" spans="2:25">
      <c r="B22" s="904" t="s">
        <v>404</v>
      </c>
      <c r="C22" s="905">
        <v>12038.967000000001</v>
      </c>
      <c r="D22" s="906">
        <v>56287.951000000001</v>
      </c>
      <c r="E22" s="907">
        <v>3999.2689999999998</v>
      </c>
      <c r="F22" s="587"/>
      <c r="G22" s="587"/>
      <c r="H22" s="904" t="s">
        <v>41</v>
      </c>
      <c r="I22" s="909">
        <v>12929.57</v>
      </c>
      <c r="J22" s="910">
        <v>55937.775999999998</v>
      </c>
      <c r="K22" s="911">
        <v>4739.0870000000004</v>
      </c>
      <c r="L22" s="844"/>
      <c r="M22" s="844"/>
      <c r="N22" s="895" t="s">
        <v>59</v>
      </c>
      <c r="O22" s="909">
        <v>3558.4760000000001</v>
      </c>
      <c r="P22" s="910">
        <v>16581.86</v>
      </c>
      <c r="Q22" s="911">
        <v>1137.626</v>
      </c>
      <c r="R22" s="899"/>
      <c r="S22" s="587"/>
      <c r="T22" s="908" t="s">
        <v>39</v>
      </c>
      <c r="U22" s="909">
        <v>2844.9380000000001</v>
      </c>
      <c r="V22" s="910">
        <v>12301.824000000001</v>
      </c>
      <c r="W22" s="911">
        <v>779.64200000000005</v>
      </c>
      <c r="X22" s="844"/>
      <c r="Y22" s="846"/>
    </row>
    <row r="23" spans="2:25" ht="13.5" thickBot="1">
      <c r="B23" s="904" t="s">
        <v>75</v>
      </c>
      <c r="C23" s="905">
        <v>11449.356</v>
      </c>
      <c r="D23" s="906">
        <v>53708.392999999996</v>
      </c>
      <c r="E23" s="907">
        <v>6788.2550000000001</v>
      </c>
      <c r="F23" s="587"/>
      <c r="G23" s="587"/>
      <c r="H23" s="904" t="s">
        <v>51</v>
      </c>
      <c r="I23" s="909">
        <v>10251.005999999999</v>
      </c>
      <c r="J23" s="910">
        <v>44365.112000000001</v>
      </c>
      <c r="K23" s="911">
        <v>3795.701</v>
      </c>
      <c r="L23" s="844"/>
      <c r="M23" s="844"/>
      <c r="N23" s="912" t="s">
        <v>72</v>
      </c>
      <c r="O23" s="913">
        <v>3245.1840000000002</v>
      </c>
      <c r="P23" s="914">
        <v>15151.944</v>
      </c>
      <c r="Q23" s="915">
        <v>1315.03</v>
      </c>
      <c r="R23" s="899"/>
      <c r="S23" s="587"/>
      <c r="T23" s="916" t="s">
        <v>59</v>
      </c>
      <c r="U23" s="913">
        <v>1406.001</v>
      </c>
      <c r="V23" s="914">
        <v>6086.3990000000003</v>
      </c>
      <c r="W23" s="915">
        <v>550.34699999999998</v>
      </c>
      <c r="X23" s="844"/>
      <c r="Y23" s="846"/>
    </row>
    <row r="24" spans="2:25">
      <c r="B24" s="904" t="s">
        <v>51</v>
      </c>
      <c r="C24" s="905">
        <v>9393.3649999999998</v>
      </c>
      <c r="D24" s="906">
        <v>43790.817999999999</v>
      </c>
      <c r="E24" s="907">
        <v>3086.68</v>
      </c>
      <c r="F24" s="587"/>
      <c r="G24" s="587"/>
      <c r="H24" s="904" t="s">
        <v>426</v>
      </c>
      <c r="I24" s="909">
        <v>7085.9080000000004</v>
      </c>
      <c r="J24" s="910">
        <v>30703.678</v>
      </c>
      <c r="K24" s="911">
        <v>2167.5309999999999</v>
      </c>
      <c r="L24" s="844"/>
      <c r="M24" s="844"/>
      <c r="N24" s="1481"/>
      <c r="P24" s="1456"/>
      <c r="Q24" s="1457"/>
      <c r="R24" s="844"/>
      <c r="S24" s="587"/>
      <c r="T24" s="1481" t="s">
        <v>525</v>
      </c>
      <c r="U24" s="587"/>
      <c r="V24" s="587"/>
      <c r="W24" s="587"/>
      <c r="X24" s="844"/>
      <c r="Y24" s="846"/>
    </row>
    <row r="25" spans="2:25">
      <c r="B25" s="887" t="s">
        <v>38</v>
      </c>
      <c r="C25" s="905">
        <v>6423.8190000000004</v>
      </c>
      <c r="D25" s="906">
        <v>29953.67</v>
      </c>
      <c r="E25" s="907">
        <v>1787.98</v>
      </c>
      <c r="F25" s="587"/>
      <c r="G25" s="587"/>
      <c r="H25" s="887" t="s">
        <v>213</v>
      </c>
      <c r="I25" s="909">
        <v>5440.31</v>
      </c>
      <c r="J25" s="910">
        <v>23499.644</v>
      </c>
      <c r="K25" s="911">
        <v>1625.299</v>
      </c>
      <c r="L25" s="844"/>
      <c r="M25" s="844"/>
      <c r="N25" s="844"/>
      <c r="O25" s="844"/>
      <c r="P25" s="844"/>
      <c r="Q25" s="844"/>
      <c r="R25" s="844"/>
      <c r="S25" s="844"/>
      <c r="T25" s="844"/>
      <c r="U25" s="844"/>
      <c r="V25" s="844"/>
      <c r="W25" s="844"/>
      <c r="X25" s="587"/>
      <c r="Y25" s="846"/>
    </row>
    <row r="26" spans="2:25">
      <c r="B26" s="887" t="s">
        <v>426</v>
      </c>
      <c r="C26" s="905">
        <v>6387.7460000000001</v>
      </c>
      <c r="D26" s="906">
        <v>29574.137999999999</v>
      </c>
      <c r="E26" s="907">
        <v>1956.1210000000001</v>
      </c>
      <c r="F26" s="587"/>
      <c r="G26" s="587"/>
      <c r="H26" s="887" t="s">
        <v>75</v>
      </c>
      <c r="I26" s="909">
        <v>5348.3630000000003</v>
      </c>
      <c r="J26" s="910">
        <v>23127.85</v>
      </c>
      <c r="K26" s="911">
        <v>4310.3490000000002</v>
      </c>
      <c r="L26" s="844"/>
      <c r="M26" s="844"/>
      <c r="N26" s="844"/>
      <c r="O26" s="917"/>
      <c r="P26" s="899"/>
      <c r="Q26" s="899"/>
      <c r="R26" s="899"/>
      <c r="S26" s="899"/>
      <c r="T26" s="899"/>
      <c r="U26" s="844"/>
      <c r="V26" s="844"/>
      <c r="W26" s="844"/>
      <c r="X26" s="844"/>
      <c r="Y26" s="846"/>
    </row>
    <row r="27" spans="2:25">
      <c r="B27" s="887" t="s">
        <v>203</v>
      </c>
      <c r="C27" s="905">
        <v>6063.9719999999998</v>
      </c>
      <c r="D27" s="906">
        <v>28010.218000000001</v>
      </c>
      <c r="E27" s="907">
        <v>3288.422</v>
      </c>
      <c r="F27" s="587"/>
      <c r="G27" s="587"/>
      <c r="H27" s="887" t="s">
        <v>67</v>
      </c>
      <c r="I27" s="909">
        <v>4767.1350000000002</v>
      </c>
      <c r="J27" s="910">
        <v>20566.851999999999</v>
      </c>
      <c r="K27" s="911">
        <v>1872.998</v>
      </c>
      <c r="L27" s="844"/>
      <c r="M27" s="844"/>
      <c r="N27" s="899"/>
      <c r="O27" s="917"/>
      <c r="P27" s="899"/>
      <c r="Q27" s="899"/>
      <c r="R27" s="899"/>
      <c r="S27" s="899"/>
      <c r="T27" s="899"/>
      <c r="U27" s="917"/>
      <c r="V27" s="899"/>
      <c r="W27" s="899"/>
      <c r="X27" s="899"/>
      <c r="Y27" s="846"/>
    </row>
    <row r="28" spans="2:25">
      <c r="B28" s="887" t="s">
        <v>30</v>
      </c>
      <c r="C28" s="905">
        <v>5488.7110000000002</v>
      </c>
      <c r="D28" s="906">
        <v>25596.075000000001</v>
      </c>
      <c r="E28" s="907">
        <v>2041.18</v>
      </c>
      <c r="F28" s="587"/>
      <c r="G28" s="587"/>
      <c r="H28" s="887" t="s">
        <v>38</v>
      </c>
      <c r="I28" s="909">
        <v>4230.884</v>
      </c>
      <c r="J28" s="910">
        <v>18269.808000000001</v>
      </c>
      <c r="K28" s="911">
        <v>1243.24</v>
      </c>
      <c r="L28" s="844"/>
      <c r="M28" s="917"/>
      <c r="N28" s="899"/>
      <c r="O28" s="918"/>
      <c r="P28" s="919"/>
      <c r="Q28" s="899"/>
      <c r="R28" s="899"/>
      <c r="S28" s="899"/>
      <c r="T28" s="899"/>
      <c r="U28" s="850"/>
      <c r="V28" s="899"/>
      <c r="W28" s="844"/>
      <c r="X28" s="844"/>
      <c r="Y28" s="846"/>
    </row>
    <row r="29" spans="2:25">
      <c r="B29" s="887" t="s">
        <v>67</v>
      </c>
      <c r="C29" s="905">
        <v>4902.5110000000004</v>
      </c>
      <c r="D29" s="906">
        <v>22862.419000000002</v>
      </c>
      <c r="E29" s="907">
        <v>1804.0319999999999</v>
      </c>
      <c r="F29" s="587"/>
      <c r="G29" s="587"/>
      <c r="H29" s="904" t="s">
        <v>35</v>
      </c>
      <c r="I29" s="909">
        <v>3953.962</v>
      </c>
      <c r="J29" s="910">
        <v>17076.293000000001</v>
      </c>
      <c r="K29" s="911">
        <v>1243.8879999999999</v>
      </c>
      <c r="L29" s="844"/>
      <c r="M29" s="844"/>
      <c r="N29" s="894"/>
      <c r="O29" s="918"/>
      <c r="P29" s="919"/>
      <c r="Q29" s="899"/>
      <c r="R29" s="899"/>
      <c r="S29" s="899"/>
      <c r="T29" s="917"/>
      <c r="U29" s="899"/>
      <c r="V29" s="844"/>
      <c r="W29" s="844"/>
      <c r="X29" s="846"/>
      <c r="Y29" s="846"/>
    </row>
    <row r="30" spans="2:25">
      <c r="B30" s="887" t="s">
        <v>135</v>
      </c>
      <c r="C30" s="905">
        <v>3919.3029999999999</v>
      </c>
      <c r="D30" s="906">
        <v>18199.794000000002</v>
      </c>
      <c r="E30" s="907">
        <v>3943.951</v>
      </c>
      <c r="F30" s="587"/>
      <c r="G30" s="587"/>
      <c r="H30" s="887" t="s">
        <v>117</v>
      </c>
      <c r="I30" s="909">
        <v>3585.355</v>
      </c>
      <c r="J30" s="910">
        <v>15468.922</v>
      </c>
      <c r="K30" s="911">
        <v>1154.2149999999999</v>
      </c>
      <c r="L30" s="844"/>
      <c r="M30" s="844"/>
      <c r="N30" s="894"/>
      <c r="O30" s="917"/>
      <c r="P30" s="899"/>
      <c r="Q30" s="899"/>
      <c r="R30" s="899"/>
      <c r="S30" s="899"/>
      <c r="T30" s="844"/>
      <c r="U30" s="844"/>
      <c r="V30" s="844"/>
      <c r="W30" s="844"/>
      <c r="X30" s="846"/>
      <c r="Y30" s="846"/>
    </row>
    <row r="31" spans="2:25">
      <c r="B31" s="887" t="s">
        <v>213</v>
      </c>
      <c r="C31" s="905">
        <v>3822.3629999999998</v>
      </c>
      <c r="D31" s="906">
        <v>17732.203000000001</v>
      </c>
      <c r="E31" s="907">
        <v>1062.4970000000001</v>
      </c>
      <c r="F31" s="587"/>
      <c r="G31" s="587"/>
      <c r="H31" s="887" t="s">
        <v>30</v>
      </c>
      <c r="I31" s="909">
        <v>3363.7910000000002</v>
      </c>
      <c r="J31" s="910">
        <v>14548.942999999999</v>
      </c>
      <c r="K31" s="911">
        <v>2265.8249999999998</v>
      </c>
      <c r="L31" s="844"/>
      <c r="M31" s="844"/>
      <c r="N31" s="894"/>
      <c r="O31" s="917"/>
      <c r="P31" s="899"/>
      <c r="Q31" s="899"/>
      <c r="R31" s="899"/>
      <c r="S31" s="899"/>
      <c r="T31" s="844"/>
      <c r="U31" s="844"/>
      <c r="V31" s="844"/>
      <c r="W31" s="844"/>
      <c r="X31" s="846"/>
      <c r="Y31" s="846"/>
    </row>
    <row r="32" spans="2:25">
      <c r="B32" s="887" t="s">
        <v>35</v>
      </c>
      <c r="C32" s="905">
        <v>3161.5990000000002</v>
      </c>
      <c r="D32" s="906">
        <v>14695.022999999999</v>
      </c>
      <c r="E32" s="907">
        <v>1068.3720000000001</v>
      </c>
      <c r="F32" s="587"/>
      <c r="G32" s="587"/>
      <c r="H32" s="887" t="s">
        <v>135</v>
      </c>
      <c r="I32" s="909">
        <v>3097.31</v>
      </c>
      <c r="J32" s="910">
        <v>13417.152</v>
      </c>
      <c r="K32" s="911">
        <v>3860.8150000000001</v>
      </c>
      <c r="L32" s="844"/>
      <c r="M32" s="894"/>
      <c r="N32" s="894"/>
      <c r="O32" s="917"/>
      <c r="P32" s="899"/>
      <c r="Q32" s="899"/>
      <c r="R32" s="899"/>
      <c r="S32" s="899"/>
      <c r="T32" s="844"/>
      <c r="U32" s="844"/>
      <c r="V32" s="844"/>
      <c r="W32" s="844"/>
      <c r="X32" s="846"/>
      <c r="Y32" s="846"/>
    </row>
    <row r="33" spans="1:25" ht="13.5" customHeight="1" thickBot="1">
      <c r="B33" s="920" t="s">
        <v>117</v>
      </c>
      <c r="C33" s="921">
        <v>2645.134</v>
      </c>
      <c r="D33" s="922">
        <v>12334.031999999999</v>
      </c>
      <c r="E33" s="923">
        <v>855.66800000000001</v>
      </c>
      <c r="F33" s="587"/>
      <c r="G33" s="587"/>
      <c r="H33" s="920" t="s">
        <v>37</v>
      </c>
      <c r="I33" s="913">
        <v>2271.3919999999998</v>
      </c>
      <c r="J33" s="914">
        <v>9828.0419999999995</v>
      </c>
      <c r="K33" s="915">
        <v>978.88900000000001</v>
      </c>
      <c r="L33" s="844"/>
      <c r="M33" s="844"/>
      <c r="N33" s="899"/>
      <c r="O33" s="899"/>
      <c r="P33" s="899"/>
      <c r="Q33" s="844"/>
      <c r="R33" s="844"/>
      <c r="S33" s="844"/>
      <c r="T33" s="844"/>
      <c r="U33" s="844"/>
      <c r="V33" s="844"/>
      <c r="W33" s="844"/>
      <c r="X33" s="846"/>
      <c r="Y33" s="846"/>
    </row>
    <row r="34" spans="1:25" ht="13.5" customHeight="1">
      <c r="B34" s="1481"/>
      <c r="C34" s="924"/>
      <c r="D34" s="924"/>
      <c r="E34" s="924"/>
      <c r="F34" s="844"/>
      <c r="G34" s="844"/>
      <c r="H34" s="1481" t="s">
        <v>525</v>
      </c>
      <c r="I34" s="924"/>
      <c r="J34" s="924"/>
      <c r="K34" s="844"/>
      <c r="L34" s="844"/>
      <c r="M34" s="899"/>
      <c r="N34" s="899"/>
      <c r="O34" s="899"/>
      <c r="P34" s="917"/>
      <c r="Q34" s="844"/>
      <c r="R34" s="844"/>
      <c r="S34" s="844"/>
      <c r="T34" s="844"/>
      <c r="U34" s="844"/>
      <c r="V34" s="844"/>
      <c r="W34" s="846"/>
      <c r="X34" s="846"/>
      <c r="Y34" s="846"/>
    </row>
    <row r="35" spans="1:25">
      <c r="B35" s="844"/>
      <c r="C35" s="844"/>
      <c r="D35" s="844"/>
      <c r="E35" s="844"/>
      <c r="F35" s="844"/>
      <c r="G35" s="844"/>
      <c r="H35" s="844"/>
      <c r="I35" s="844"/>
      <c r="J35" s="844"/>
      <c r="K35" s="844"/>
      <c r="L35" s="844"/>
      <c r="M35" s="844"/>
      <c r="N35" s="844"/>
      <c r="O35" s="844"/>
      <c r="P35" s="844"/>
      <c r="Q35" s="844"/>
      <c r="R35" s="844"/>
      <c r="S35" s="844"/>
      <c r="T35" s="844"/>
      <c r="U35" s="844"/>
      <c r="V35" s="844"/>
      <c r="W35" s="846"/>
      <c r="X35" s="846"/>
      <c r="Y35" s="846"/>
    </row>
    <row r="36" spans="1:25" ht="26.25">
      <c r="B36" s="848" t="s">
        <v>214</v>
      </c>
      <c r="C36" s="587"/>
      <c r="D36" s="844"/>
      <c r="E36" s="844"/>
      <c r="F36" s="844"/>
      <c r="G36" s="844"/>
      <c r="H36" s="844"/>
      <c r="I36" s="894"/>
      <c r="J36" s="894"/>
      <c r="K36" s="894"/>
      <c r="L36" s="844"/>
      <c r="M36" s="844"/>
      <c r="N36" s="848" t="s">
        <v>216</v>
      </c>
      <c r="O36" s="844"/>
      <c r="P36" s="844"/>
      <c r="Q36" s="844"/>
      <c r="R36" s="844"/>
      <c r="S36" s="844"/>
      <c r="T36" s="844"/>
      <c r="U36" s="844"/>
      <c r="V36" s="844"/>
      <c r="W36" s="844"/>
      <c r="X36" s="846"/>
      <c r="Y36" s="846"/>
    </row>
    <row r="37" spans="1:25" ht="15.75">
      <c r="B37" s="851" t="s">
        <v>523</v>
      </c>
      <c r="C37" s="851"/>
      <c r="D37" s="851"/>
      <c r="E37" s="851"/>
      <c r="F37" s="851"/>
      <c r="G37" s="851"/>
      <c r="H37" s="851"/>
      <c r="I37" s="851"/>
      <c r="J37" s="851"/>
      <c r="K37" s="851"/>
      <c r="L37" s="852"/>
      <c r="M37" s="844"/>
      <c r="N37" s="851" t="s">
        <v>522</v>
      </c>
      <c r="O37" s="925"/>
      <c r="P37" s="925"/>
      <c r="Q37" s="925"/>
      <c r="R37" s="925"/>
      <c r="S37" s="925"/>
      <c r="T37" s="925"/>
      <c r="U37" s="925"/>
      <c r="V37" s="925"/>
      <c r="W37" s="925"/>
      <c r="X37" s="926"/>
      <c r="Y37" s="844"/>
    </row>
    <row r="38" spans="1:25" ht="13.5" thickBot="1">
      <c r="B38" s="844"/>
      <c r="C38" s="844"/>
      <c r="D38" s="844"/>
      <c r="E38" s="844"/>
      <c r="F38" s="844"/>
      <c r="G38" s="844"/>
      <c r="H38" s="844"/>
      <c r="I38" s="844"/>
      <c r="J38" s="844"/>
      <c r="K38" s="844"/>
      <c r="L38" s="844"/>
      <c r="M38" s="844"/>
      <c r="N38" s="844"/>
      <c r="O38" s="844"/>
      <c r="P38" s="844"/>
      <c r="Q38" s="844"/>
      <c r="R38" s="844"/>
      <c r="S38" s="844"/>
      <c r="T38" s="844"/>
      <c r="U38" s="844"/>
      <c r="V38" s="844"/>
      <c r="W38" s="844"/>
      <c r="X38" s="844"/>
      <c r="Y38"/>
    </row>
    <row r="39" spans="1:25" ht="21.75" thickBot="1">
      <c r="B39" s="854" t="s">
        <v>70</v>
      </c>
      <c r="C39" s="855"/>
      <c r="D39" s="855"/>
      <c r="E39" s="855"/>
      <c r="F39" s="856"/>
      <c r="G39" s="587"/>
      <c r="H39" s="854" t="s">
        <v>70</v>
      </c>
      <c r="I39" s="855"/>
      <c r="J39" s="855"/>
      <c r="K39" s="855"/>
      <c r="L39" s="856"/>
      <c r="M39" s="844"/>
      <c r="N39" s="854" t="s">
        <v>79</v>
      </c>
      <c r="O39" s="855"/>
      <c r="P39" s="855"/>
      <c r="Q39" s="855"/>
      <c r="R39" s="856"/>
      <c r="S39" s="587"/>
      <c r="T39" s="854" t="s">
        <v>79</v>
      </c>
      <c r="U39" s="855"/>
      <c r="V39" s="855"/>
      <c r="W39" s="855"/>
      <c r="X39" s="856"/>
      <c r="Y39"/>
    </row>
    <row r="40" spans="1:25" s="567" customFormat="1" ht="19.5" thickBot="1">
      <c r="B40" s="857" t="s">
        <v>519</v>
      </c>
      <c r="C40" s="861"/>
      <c r="D40" s="862"/>
      <c r="E40" s="863"/>
      <c r="F40" s="863"/>
      <c r="G40" s="927"/>
      <c r="H40" s="857" t="s">
        <v>524</v>
      </c>
      <c r="I40" s="861"/>
      <c r="J40" s="862"/>
      <c r="K40" s="863"/>
      <c r="L40" s="863"/>
      <c r="M40" s="928"/>
      <c r="N40" s="864" t="s">
        <v>519</v>
      </c>
      <c r="O40" s="861"/>
      <c r="P40" s="862"/>
      <c r="Q40" s="863"/>
      <c r="R40" s="863"/>
      <c r="S40" s="587"/>
      <c r="T40" s="864" t="s">
        <v>524</v>
      </c>
      <c r="U40" s="861"/>
      <c r="V40" s="862"/>
      <c r="W40" s="863"/>
      <c r="X40" s="863"/>
      <c r="Y40"/>
    </row>
    <row r="41" spans="1:25" ht="30.75" thickBot="1">
      <c r="B41" s="872" t="s">
        <v>80</v>
      </c>
      <c r="C41" s="873" t="s">
        <v>77</v>
      </c>
      <c r="D41" s="874" t="s">
        <v>81</v>
      </c>
      <c r="E41" s="929" t="s">
        <v>74</v>
      </c>
      <c r="F41" s="930" t="s">
        <v>215</v>
      </c>
      <c r="G41" s="587"/>
      <c r="H41" s="872" t="s">
        <v>80</v>
      </c>
      <c r="I41" s="873" t="s">
        <v>77</v>
      </c>
      <c r="J41" s="874" t="s">
        <v>81</v>
      </c>
      <c r="K41" s="929" t="s">
        <v>74</v>
      </c>
      <c r="L41" s="930" t="s">
        <v>215</v>
      </c>
      <c r="M41" s="844"/>
      <c r="N41" s="872" t="s">
        <v>80</v>
      </c>
      <c r="O41" s="873" t="s">
        <v>77</v>
      </c>
      <c r="P41" s="874" t="s">
        <v>81</v>
      </c>
      <c r="Q41" s="929" t="s">
        <v>74</v>
      </c>
      <c r="R41" s="930" t="s">
        <v>215</v>
      </c>
      <c r="S41" s="587"/>
      <c r="T41" s="868" t="s">
        <v>80</v>
      </c>
      <c r="U41" s="869" t="s">
        <v>77</v>
      </c>
      <c r="V41" s="870" t="s">
        <v>417</v>
      </c>
      <c r="W41" s="931" t="s">
        <v>74</v>
      </c>
      <c r="X41" s="871" t="s">
        <v>215</v>
      </c>
      <c r="Y41"/>
    </row>
    <row r="42" spans="1:25" ht="15.75" thickBot="1">
      <c r="B42" s="1215" t="s">
        <v>71</v>
      </c>
      <c r="C42" s="878">
        <v>2716.857</v>
      </c>
      <c r="D42" s="879">
        <v>12688.484</v>
      </c>
      <c r="E42" s="878">
        <v>1389.9570000000001</v>
      </c>
      <c r="F42" s="1216">
        <v>11.183999999999999</v>
      </c>
      <c r="G42" s="587"/>
      <c r="H42" s="933" t="s">
        <v>71</v>
      </c>
      <c r="I42" s="934">
        <v>1098.106</v>
      </c>
      <c r="J42" s="935">
        <v>4759.3649999999998</v>
      </c>
      <c r="K42" s="883">
        <v>599.57000000000005</v>
      </c>
      <c r="L42" s="936">
        <v>4.3490000000000002</v>
      </c>
      <c r="M42" s="844"/>
      <c r="N42" s="882" t="s">
        <v>71</v>
      </c>
      <c r="O42" s="883">
        <v>381622.02100000001</v>
      </c>
      <c r="P42" s="935">
        <v>1772416.1410000001</v>
      </c>
      <c r="Q42" s="934">
        <v>120404.49800000001</v>
      </c>
      <c r="R42" s="937">
        <v>3617.203</v>
      </c>
      <c r="S42" s="587"/>
      <c r="T42" s="882" t="s">
        <v>71</v>
      </c>
      <c r="U42" s="883">
        <v>447324.05800000002</v>
      </c>
      <c r="V42" s="935">
        <v>1934009.088</v>
      </c>
      <c r="W42" s="934">
        <v>130549.716</v>
      </c>
      <c r="X42" s="937">
        <v>4065.4340000000002</v>
      </c>
      <c r="Y42"/>
    </row>
    <row r="43" spans="1:25">
      <c r="B43" s="943" t="s">
        <v>59</v>
      </c>
      <c r="C43" s="944">
        <v>2239.1</v>
      </c>
      <c r="D43" s="945">
        <v>10467.531000000001</v>
      </c>
      <c r="E43" s="946">
        <v>1179.1489999999999</v>
      </c>
      <c r="F43" s="947">
        <v>9.3829999999999991</v>
      </c>
      <c r="G43" s="587"/>
      <c r="H43" s="943" t="s">
        <v>59</v>
      </c>
      <c r="I43" s="944">
        <v>410.34500000000003</v>
      </c>
      <c r="J43" s="945">
        <v>1778.4780000000001</v>
      </c>
      <c r="K43" s="946">
        <v>228.20099999999999</v>
      </c>
      <c r="L43" s="947">
        <v>1.766</v>
      </c>
      <c r="M43" s="844"/>
      <c r="N43" s="938" t="s">
        <v>32</v>
      </c>
      <c r="O43" s="939">
        <v>335901.42200000002</v>
      </c>
      <c r="P43" s="940">
        <v>1560147.713</v>
      </c>
      <c r="Q43" s="941">
        <v>98876.148000000001</v>
      </c>
      <c r="R43" s="942">
        <v>3331.4009999999998</v>
      </c>
      <c r="S43" s="587"/>
      <c r="T43" s="938" t="s">
        <v>32</v>
      </c>
      <c r="U43" s="939">
        <v>415209.74800000002</v>
      </c>
      <c r="V43" s="940">
        <v>1795147.736</v>
      </c>
      <c r="W43" s="941">
        <v>116010.33500000001</v>
      </c>
      <c r="X43" s="942">
        <v>3873.7550000000001</v>
      </c>
      <c r="Y43"/>
    </row>
    <row r="44" spans="1:25">
      <c r="B44" s="943" t="s">
        <v>66</v>
      </c>
      <c r="C44" s="944">
        <v>313.745</v>
      </c>
      <c r="D44" s="945">
        <v>1454.5129999999999</v>
      </c>
      <c r="E44" s="946">
        <v>158.58600000000001</v>
      </c>
      <c r="F44" s="947">
        <v>1.4079999999999999</v>
      </c>
      <c r="G44" s="587"/>
      <c r="H44" s="943" t="s">
        <v>117</v>
      </c>
      <c r="I44" s="944">
        <v>278.91000000000003</v>
      </c>
      <c r="J44" s="945">
        <v>1215.509</v>
      </c>
      <c r="K44" s="946">
        <v>156.96</v>
      </c>
      <c r="L44" s="947">
        <v>0.99</v>
      </c>
      <c r="M44" s="844"/>
      <c r="N44" s="943" t="s">
        <v>34</v>
      </c>
      <c r="O44" s="944">
        <v>17917.5</v>
      </c>
      <c r="P44" s="945">
        <v>83154.925000000003</v>
      </c>
      <c r="Q44" s="946">
        <v>8185.3050000000003</v>
      </c>
      <c r="R44" s="947">
        <v>84.572000000000003</v>
      </c>
      <c r="S44" s="587"/>
      <c r="T44" s="943" t="s">
        <v>34</v>
      </c>
      <c r="U44" s="944">
        <v>14337.444</v>
      </c>
      <c r="V44" s="945">
        <v>61994.237999999998</v>
      </c>
      <c r="W44" s="946">
        <v>6841.7489999999998</v>
      </c>
      <c r="X44" s="947">
        <v>72.399000000000001</v>
      </c>
      <c r="Y44"/>
    </row>
    <row r="45" spans="1:25" ht="13.5" thickBot="1">
      <c r="A45" s="1202"/>
      <c r="B45" s="948" t="s">
        <v>41</v>
      </c>
      <c r="C45" s="1237">
        <v>91.281000000000006</v>
      </c>
      <c r="D45" s="1200">
        <v>429.85399999999998</v>
      </c>
      <c r="E45" s="949">
        <v>48.521999999999998</v>
      </c>
      <c r="F45" s="1238">
        <v>0.35299999999999998</v>
      </c>
      <c r="G45" s="587"/>
      <c r="H45" s="948" t="s">
        <v>66</v>
      </c>
      <c r="I45" s="1237">
        <v>237.21100000000001</v>
      </c>
      <c r="J45" s="1200">
        <v>1028.096</v>
      </c>
      <c r="K45" s="949">
        <v>124.65600000000001</v>
      </c>
      <c r="L45" s="1238">
        <v>1.034</v>
      </c>
      <c r="M45" s="844"/>
      <c r="N45" s="1090" t="s">
        <v>54</v>
      </c>
      <c r="O45" s="944">
        <v>13862.65</v>
      </c>
      <c r="P45" s="945">
        <v>64384.997000000003</v>
      </c>
      <c r="Q45" s="946">
        <v>8015.2330000000002</v>
      </c>
      <c r="R45" s="947">
        <v>75.025999999999996</v>
      </c>
      <c r="S45" s="587"/>
      <c r="T45" s="1090" t="s">
        <v>54</v>
      </c>
      <c r="U45" s="944">
        <v>5900.5339999999997</v>
      </c>
      <c r="V45" s="945">
        <v>25545.113000000001</v>
      </c>
      <c r="W45" s="946">
        <v>3123.585</v>
      </c>
      <c r="X45" s="947">
        <v>29.001999999999999</v>
      </c>
      <c r="Y45"/>
    </row>
    <row r="46" spans="1:25">
      <c r="A46" s="1202"/>
      <c r="B46" s="1481"/>
      <c r="C46" s="1204"/>
      <c r="D46" s="1207"/>
      <c r="E46" s="1204"/>
      <c r="F46" s="1205"/>
      <c r="G46" s="587"/>
      <c r="H46" s="1483" t="s">
        <v>525</v>
      </c>
      <c r="I46" s="1204"/>
      <c r="J46" s="1207"/>
      <c r="K46" s="1204"/>
      <c r="L46" s="1205"/>
      <c r="M46" s="844"/>
      <c r="N46" s="904" t="s">
        <v>55</v>
      </c>
      <c r="O46" s="944">
        <v>5155.8149999999996</v>
      </c>
      <c r="P46" s="945">
        <v>24004.002</v>
      </c>
      <c r="Q46" s="946">
        <v>2156.5590000000002</v>
      </c>
      <c r="R46" s="947">
        <v>57.015000000000001</v>
      </c>
      <c r="S46" s="587"/>
      <c r="T46" s="943" t="s">
        <v>55</v>
      </c>
      <c r="U46" s="944">
        <v>3145.9180000000001</v>
      </c>
      <c r="V46" s="945">
        <v>13595.205</v>
      </c>
      <c r="W46" s="946">
        <v>1084.951</v>
      </c>
      <c r="X46" s="947">
        <v>34.682000000000002</v>
      </c>
      <c r="Y46"/>
    </row>
    <row r="47" spans="1:25" ht="13.5" thickBot="1">
      <c r="A47" s="1202"/>
      <c r="B47" s="1203"/>
      <c r="C47" s="1204"/>
      <c r="D47" s="1207"/>
      <c r="E47" s="1204"/>
      <c r="F47" s="1205"/>
      <c r="G47" s="587"/>
      <c r="H47" s="853"/>
      <c r="I47" s="1204"/>
      <c r="J47" s="1207"/>
      <c r="K47" s="1204"/>
      <c r="L47" s="1205"/>
      <c r="M47" s="844"/>
      <c r="N47" s="943" t="s">
        <v>41</v>
      </c>
      <c r="O47" s="944">
        <v>4554.6530000000002</v>
      </c>
      <c r="P47" s="945">
        <v>21080.806</v>
      </c>
      <c r="Q47" s="946">
        <v>1364.136</v>
      </c>
      <c r="R47" s="947">
        <v>38.118000000000002</v>
      </c>
      <c r="S47" s="587"/>
      <c r="T47" s="948" t="s">
        <v>41</v>
      </c>
      <c r="U47" s="1237">
        <v>2534.6660000000002</v>
      </c>
      <c r="V47" s="1200">
        <v>10958.842000000001</v>
      </c>
      <c r="W47" s="949">
        <v>676.54600000000005</v>
      </c>
      <c r="X47" s="1238">
        <v>18.363</v>
      </c>
      <c r="Y47"/>
    </row>
    <row r="48" spans="1:25">
      <c r="A48" s="1202"/>
      <c r="B48" s="1206"/>
      <c r="C48" s="1204"/>
      <c r="D48" s="1204"/>
      <c r="E48" s="1204"/>
      <c r="F48" s="1205"/>
      <c r="G48" s="587"/>
      <c r="H48" s="1203"/>
      <c r="I48" s="1204"/>
      <c r="J48" s="1207"/>
      <c r="K48" s="1204"/>
      <c r="L48" s="1205"/>
      <c r="M48" s="844"/>
      <c r="N48" s="943" t="s">
        <v>73</v>
      </c>
      <c r="O48" s="944">
        <v>1953.3710000000001</v>
      </c>
      <c r="P48" s="945">
        <v>9109.2530000000006</v>
      </c>
      <c r="Q48" s="946">
        <v>904.55100000000004</v>
      </c>
      <c r="R48" s="947">
        <v>11.538</v>
      </c>
      <c r="S48" s="587"/>
      <c r="T48" s="1482" t="s">
        <v>525</v>
      </c>
      <c r="U48" s="1204"/>
      <c r="V48" s="1207"/>
      <c r="W48" s="1204"/>
      <c r="X48" s="1205"/>
      <c r="Y48"/>
    </row>
    <row r="49" spans="2:25" ht="13.5" thickBot="1">
      <c r="B49" s="957"/>
      <c r="C49" s="917"/>
      <c r="D49" s="917"/>
      <c r="E49" s="917"/>
      <c r="F49" s="918"/>
      <c r="G49" s="587"/>
      <c r="H49" s="853"/>
      <c r="I49" s="917"/>
      <c r="J49" s="917"/>
      <c r="K49" s="917"/>
      <c r="L49" s="918"/>
      <c r="M49" s="844"/>
      <c r="N49" s="948" t="s">
        <v>56</v>
      </c>
      <c r="O49" s="1237">
        <v>1045.144</v>
      </c>
      <c r="P49" s="1200">
        <v>4782.5079999999998</v>
      </c>
      <c r="Q49" s="949">
        <v>298.30900000000003</v>
      </c>
      <c r="R49" s="1238">
        <v>10.891</v>
      </c>
      <c r="S49" s="587"/>
      <c r="T49" s="1203"/>
      <c r="U49" s="1204"/>
      <c r="V49" s="1207"/>
      <c r="W49" s="1204"/>
      <c r="X49" s="1205"/>
      <c r="Y49" s="844"/>
    </row>
    <row r="50" spans="2:25">
      <c r="C50" s="917"/>
      <c r="D50" s="917"/>
      <c r="E50" s="917"/>
      <c r="F50" s="918"/>
      <c r="G50" s="918"/>
      <c r="I50" s="917"/>
      <c r="J50" s="917"/>
      <c r="K50" s="917"/>
      <c r="L50" s="918"/>
      <c r="M50" s="844"/>
      <c r="N50" s="1481"/>
      <c r="O50" s="1204"/>
      <c r="P50" s="1207"/>
      <c r="Q50" s="1204"/>
      <c r="R50" s="1205"/>
      <c r="S50" s="587"/>
      <c r="T50" s="1203"/>
      <c r="U50" s="1204"/>
      <c r="V50" s="1207"/>
      <c r="W50" s="1204"/>
      <c r="X50" s="1205"/>
      <c r="Y50" s="844"/>
    </row>
    <row r="51" spans="2:25">
      <c r="B51" s="957"/>
      <c r="C51" s="917"/>
      <c r="D51" s="917"/>
      <c r="E51" s="917"/>
      <c r="F51" s="918"/>
      <c r="G51" s="918"/>
      <c r="H51" s="957"/>
      <c r="I51" s="917"/>
      <c r="J51" s="917"/>
      <c r="K51" s="917"/>
      <c r="L51" s="918"/>
      <c r="M51" s="844"/>
      <c r="N51" s="1203"/>
      <c r="O51" s="1204"/>
      <c r="P51" s="1207"/>
      <c r="Q51" s="1204"/>
      <c r="R51" s="1205"/>
      <c r="S51" s="919"/>
      <c r="T51" s="1206"/>
      <c r="U51" s="844"/>
      <c r="V51" s="844"/>
      <c r="W51" s="844"/>
      <c r="X51" s="844"/>
      <c r="Y51" s="844"/>
    </row>
    <row r="52" spans="2:25">
      <c r="B52" s="844"/>
      <c r="C52" s="917"/>
      <c r="D52" s="917"/>
      <c r="E52" s="917"/>
      <c r="F52" s="918"/>
      <c r="G52" s="918"/>
      <c r="H52" s="957"/>
      <c r="I52" s="917"/>
      <c r="J52" s="917"/>
      <c r="K52" s="917"/>
      <c r="L52" s="918"/>
      <c r="M52" s="844"/>
      <c r="N52" s="844"/>
      <c r="O52" s="844"/>
      <c r="P52" s="844"/>
      <c r="Q52" s="844"/>
      <c r="R52" s="844"/>
      <c r="S52" s="844"/>
      <c r="T52" s="844"/>
      <c r="U52" s="844"/>
      <c r="V52" s="844"/>
      <c r="W52" s="844"/>
      <c r="X52" s="844"/>
      <c r="Y52" s="844"/>
    </row>
    <row r="53" spans="2:25">
      <c r="B53" s="587"/>
      <c r="C53" s="587"/>
      <c r="D53" s="587"/>
      <c r="E53" s="587"/>
      <c r="F53" s="587"/>
      <c r="G53" s="587"/>
      <c r="H53" s="587"/>
      <c r="I53" s="846"/>
      <c r="J53" s="846"/>
      <c r="K53" s="846"/>
      <c r="L53" s="846"/>
      <c r="M53" s="844"/>
      <c r="N53" s="844"/>
      <c r="O53" s="844"/>
      <c r="P53" s="844"/>
      <c r="Q53" s="844"/>
      <c r="R53" s="844"/>
      <c r="S53" s="844"/>
      <c r="T53" s="1206"/>
      <c r="U53" s="899"/>
      <c r="V53" s="899"/>
      <c r="W53" s="899"/>
      <c r="X53" s="899"/>
      <c r="Y53" s="844"/>
    </row>
    <row r="54" spans="2:25">
      <c r="B54" s="587"/>
      <c r="C54" s="846"/>
      <c r="D54" s="846"/>
      <c r="E54" s="846"/>
      <c r="F54" s="846"/>
      <c r="G54" s="846"/>
      <c r="H54" s="587"/>
      <c r="I54" s="846"/>
      <c r="J54" s="846"/>
      <c r="K54" s="846"/>
      <c r="L54" s="846"/>
      <c r="M54" s="844"/>
      <c r="N54" s="844"/>
      <c r="O54" s="844"/>
      <c r="P54" s="844"/>
      <c r="Q54" s="844"/>
      <c r="R54" s="844"/>
      <c r="S54" s="844"/>
      <c r="T54" s="957"/>
      <c r="U54" s="917"/>
      <c r="V54" s="917"/>
      <c r="W54" s="917"/>
      <c r="X54" s="918"/>
      <c r="Y54" s="844"/>
    </row>
    <row r="55" spans="2:25">
      <c r="B55" s="587"/>
      <c r="C55" s="846"/>
      <c r="D55" s="846"/>
      <c r="E55" s="846"/>
      <c r="F55" s="846"/>
      <c r="G55" s="846"/>
      <c r="H55" s="587"/>
      <c r="I55" s="846"/>
      <c r="J55" s="846"/>
      <c r="K55" s="846"/>
      <c r="L55" s="846"/>
      <c r="M55" s="844"/>
      <c r="N55" s="844"/>
      <c r="O55" s="844"/>
      <c r="P55" s="844"/>
      <c r="Q55" s="844"/>
      <c r="R55" s="844"/>
      <c r="S55" s="844"/>
      <c r="T55" s="844"/>
      <c r="U55" s="844"/>
      <c r="V55" s="844"/>
      <c r="W55" s="844"/>
      <c r="X55" s="844"/>
      <c r="Y55" s="844"/>
    </row>
    <row r="56" spans="2:25">
      <c r="B56" s="587"/>
      <c r="C56" s="846"/>
      <c r="D56" s="846"/>
      <c r="E56" s="846"/>
      <c r="F56" s="846"/>
      <c r="G56" s="846"/>
      <c r="H56" s="587"/>
      <c r="I56" s="846"/>
      <c r="J56" s="846"/>
      <c r="K56" s="846"/>
      <c r="L56" s="846"/>
      <c r="M56" s="844"/>
      <c r="N56" s="844"/>
      <c r="O56" s="844"/>
      <c r="P56" s="844"/>
      <c r="Q56" s="844"/>
      <c r="R56" s="844"/>
      <c r="S56" s="844"/>
      <c r="T56" s="844"/>
      <c r="U56" s="844"/>
      <c r="V56" s="844"/>
      <c r="W56" s="844"/>
      <c r="X56" s="844"/>
      <c r="Y56" s="587"/>
    </row>
    <row r="57" spans="2:25">
      <c r="B57" s="587"/>
      <c r="C57" s="846"/>
      <c r="D57" s="846"/>
      <c r="E57" s="846"/>
      <c r="F57" s="846"/>
      <c r="G57" s="846"/>
      <c r="H57" s="587"/>
      <c r="I57" s="846"/>
      <c r="J57" s="846"/>
      <c r="K57" s="846"/>
      <c r="L57" s="846"/>
      <c r="M57" s="844"/>
      <c r="S57" s="844"/>
      <c r="T57" s="844"/>
      <c r="U57" s="587"/>
      <c r="V57" s="587"/>
      <c r="W57" s="587"/>
      <c r="X57" s="587"/>
      <c r="Y57" s="587"/>
    </row>
    <row r="58" spans="2:25">
      <c r="B58" s="587"/>
      <c r="C58" s="846"/>
      <c r="D58" s="846"/>
      <c r="E58" s="846"/>
      <c r="F58" s="846"/>
      <c r="G58" s="846"/>
      <c r="H58" s="844"/>
      <c r="I58" s="844"/>
      <c r="J58" s="844"/>
      <c r="K58" s="844"/>
      <c r="L58" s="844"/>
      <c r="M58" s="844"/>
      <c r="S58" s="844"/>
      <c r="T58" s="844"/>
      <c r="U58" s="587"/>
      <c r="V58" s="587"/>
      <c r="W58" s="587"/>
      <c r="X58" s="587"/>
      <c r="Y58" s="587"/>
    </row>
    <row r="59" spans="2:25">
      <c r="B59" s="587"/>
      <c r="C59" s="846"/>
      <c r="D59" s="846"/>
      <c r="E59" s="846"/>
      <c r="F59" s="846"/>
      <c r="G59" s="846"/>
      <c r="H59" s="844"/>
      <c r="I59" s="844"/>
      <c r="J59" s="844"/>
      <c r="K59" s="844"/>
      <c r="L59" s="844"/>
      <c r="T59" s="844"/>
      <c r="U59" s="587"/>
      <c r="V59" s="587"/>
      <c r="W59" s="587"/>
      <c r="X59" s="587"/>
    </row>
    <row r="60" spans="2:25">
      <c r="B60" s="844"/>
      <c r="C60" s="844"/>
      <c r="D60" s="844"/>
      <c r="E60" s="844"/>
      <c r="F60" s="844"/>
      <c r="G60" s="844"/>
      <c r="H60" s="844"/>
      <c r="I60" s="844"/>
      <c r="J60" s="844"/>
      <c r="K60" s="844"/>
      <c r="L60" s="844"/>
    </row>
    <row r="69" spans="21:25">
      <c r="Y69"/>
    </row>
    <row r="70" spans="21:25">
      <c r="U70"/>
      <c r="V70"/>
      <c r="W70"/>
      <c r="X70"/>
      <c r="Y70"/>
    </row>
    <row r="71" spans="21:25">
      <c r="U71"/>
      <c r="V71"/>
      <c r="W71"/>
      <c r="X71"/>
      <c r="Y71"/>
    </row>
    <row r="72" spans="21:25">
      <c r="U72"/>
      <c r="V72"/>
      <c r="W72"/>
      <c r="X72"/>
      <c r="Y72"/>
    </row>
    <row r="73" spans="21:25">
      <c r="U73"/>
      <c r="V73"/>
      <c r="W73"/>
      <c r="X73"/>
      <c r="Y73"/>
    </row>
    <row r="74" spans="21:25">
      <c r="U74"/>
      <c r="V74"/>
      <c r="W74"/>
      <c r="X74"/>
      <c r="Y74"/>
    </row>
    <row r="75" spans="21:25">
      <c r="U75"/>
      <c r="V75"/>
      <c r="W75"/>
      <c r="X75"/>
      <c r="Y75"/>
    </row>
    <row r="76" spans="21:25">
      <c r="U76"/>
      <c r="V76"/>
      <c r="W76"/>
      <c r="X76"/>
      <c r="Y76"/>
    </row>
    <row r="77" spans="21:25">
      <c r="U77"/>
      <c r="V77"/>
      <c r="W77"/>
      <c r="X77"/>
      <c r="Y77"/>
    </row>
    <row r="78" spans="21:25">
      <c r="U78"/>
      <c r="V78"/>
      <c r="W78"/>
      <c r="X78"/>
      <c r="Y78"/>
    </row>
    <row r="79" spans="21:25">
      <c r="U79"/>
      <c r="V79"/>
      <c r="W79"/>
      <c r="X79"/>
      <c r="Y79"/>
    </row>
    <row r="80" spans="21:25">
      <c r="U80"/>
      <c r="V80"/>
      <c r="W80"/>
      <c r="X80"/>
      <c r="Y80"/>
    </row>
    <row r="81" spans="21:25">
      <c r="U81"/>
      <c r="V81"/>
      <c r="W81"/>
      <c r="X81"/>
      <c r="Y81"/>
    </row>
    <row r="82" spans="21:25">
      <c r="U82"/>
      <c r="V82"/>
      <c r="W82"/>
      <c r="X82"/>
      <c r="Y82"/>
    </row>
    <row r="83" spans="21:25">
      <c r="U83"/>
      <c r="V83"/>
      <c r="W83"/>
      <c r="X83"/>
      <c r="Y83"/>
    </row>
    <row r="84" spans="21:25">
      <c r="U84"/>
      <c r="V84"/>
      <c r="W84"/>
      <c r="X84"/>
      <c r="Y84"/>
    </row>
    <row r="85" spans="21:25">
      <c r="U85"/>
      <c r="V85"/>
      <c r="W85"/>
      <c r="X85"/>
      <c r="Y85"/>
    </row>
    <row r="86" spans="21:25">
      <c r="U86"/>
      <c r="V86"/>
      <c r="W86"/>
      <c r="X86"/>
      <c r="Y86"/>
    </row>
    <row r="87" spans="21:25">
      <c r="U87"/>
      <c r="V87"/>
      <c r="W87"/>
      <c r="X87"/>
      <c r="Y87"/>
    </row>
    <row r="88" spans="21:25">
      <c r="U88"/>
      <c r="V88"/>
      <c r="W88"/>
      <c r="X88"/>
      <c r="Y88"/>
    </row>
    <row r="89" spans="21:25">
      <c r="U89"/>
      <c r="V89"/>
      <c r="W89"/>
      <c r="X89"/>
      <c r="Y89"/>
    </row>
    <row r="90" spans="21:25">
      <c r="U90"/>
      <c r="V90"/>
      <c r="W90"/>
      <c r="X90"/>
      <c r="Y90"/>
    </row>
    <row r="91" spans="21:25">
      <c r="U91"/>
      <c r="V91"/>
      <c r="W91"/>
      <c r="X91"/>
      <c r="Y91"/>
    </row>
    <row r="92" spans="21:25">
      <c r="U92"/>
      <c r="V92"/>
      <c r="W92"/>
      <c r="X92"/>
      <c r="Y92"/>
    </row>
    <row r="93" spans="21:25">
      <c r="U93"/>
      <c r="V93"/>
      <c r="W93"/>
      <c r="X93"/>
      <c r="Y93"/>
    </row>
    <row r="94" spans="21:25">
      <c r="U94"/>
      <c r="V94"/>
      <c r="W94"/>
      <c r="X94"/>
      <c r="Y94"/>
    </row>
    <row r="95" spans="21:25">
      <c r="U95"/>
      <c r="V95"/>
      <c r="W95"/>
      <c r="X95"/>
      <c r="Y95"/>
    </row>
    <row r="96" spans="21:25">
      <c r="U96"/>
      <c r="V96"/>
      <c r="W96"/>
      <c r="X96"/>
    </row>
    <row r="97" spans="2:2">
      <c r="B97" s="157">
        <v>1000</v>
      </c>
    </row>
    <row r="100" spans="2:2">
      <c r="B100" s="1214"/>
    </row>
  </sheetData>
  <pageMargins left="0" right="0" top="0.35433070866141736" bottom="0.35433070866141736" header="0.23622047244094491" footer="0.11811023622047245"/>
  <pageSetup paperSize="9" scale="54" orientation="landscape" r:id="rId1"/>
  <headerFooter alignWithMargins="0">
    <oddFooter>&amp;L&amp;"Times New Roman CE,Pogrubiona kursywa"&amp;12Źródło: Dane MF, CIHZ&amp;R&amp;"Times New Roman CE,Pogrubiona kursywa"&amp;12Przygotowała: Agnieszka Szarejko-Pater</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CF206"/>
  <sheetViews>
    <sheetView showGridLines="0" zoomScaleNormal="100" workbookViewId="0">
      <selection activeCell="B19" sqref="B19"/>
    </sheetView>
  </sheetViews>
  <sheetFormatPr defaultColWidth="9.140625" defaultRowHeight="12.75"/>
  <cols>
    <col min="1" max="1" width="30.7109375" style="14" customWidth="1"/>
    <col min="2" max="5" width="15.5703125" style="14" customWidth="1"/>
    <col min="6" max="7" width="9.140625" style="14"/>
    <col min="8" max="8" width="30.7109375" style="14" customWidth="1"/>
    <col min="9" max="14" width="15.5703125" style="14" customWidth="1"/>
    <col min="15" max="15" width="30.7109375" style="14" customWidth="1"/>
    <col min="16" max="21" width="15.5703125" style="14" customWidth="1"/>
    <col min="22" max="22" width="30.7109375" style="14" customWidth="1"/>
    <col min="23" max="26" width="15.5703125" style="14" customWidth="1"/>
    <col min="27" max="27" width="9.140625" style="14"/>
    <col min="28" max="28" width="14.42578125" style="14" customWidth="1"/>
    <col min="29" max="30" width="9.140625" style="14"/>
    <col min="31" max="31" width="18" style="14" customWidth="1"/>
    <col min="32" max="32" width="14.5703125" style="14" customWidth="1"/>
    <col min="33" max="33" width="18.85546875" style="14" customWidth="1"/>
    <col min="34" max="34" width="14.5703125" style="14" customWidth="1"/>
    <col min="35" max="35" width="19.5703125" style="14" customWidth="1"/>
    <col min="36" max="36" width="9.140625" style="14"/>
    <col min="37" max="37" width="9.140625" style="14" customWidth="1"/>
    <col min="38" max="38" width="9.140625" style="14"/>
    <col min="39" max="39" width="17" style="14" customWidth="1"/>
    <col min="40" max="40" width="15" style="14" customWidth="1"/>
    <col min="41" max="41" width="17.5703125" style="14" customWidth="1"/>
    <col min="42" max="42" width="15.85546875" style="14" customWidth="1"/>
    <col min="43" max="43" width="17.7109375" style="14" customWidth="1"/>
    <col min="44" max="45" width="9.140625" style="14"/>
    <col min="46" max="46" width="18.5703125" style="14" customWidth="1"/>
    <col min="47" max="47" width="13.85546875" style="14" customWidth="1"/>
    <col min="48" max="48" width="17.7109375" style="14" customWidth="1"/>
    <col min="49" max="49" width="13.85546875" style="14" customWidth="1"/>
    <col min="50" max="50" width="18.42578125" style="14" customWidth="1"/>
    <col min="51" max="51" width="13.85546875" style="14" customWidth="1"/>
    <col min="52" max="52" width="22.7109375" style="14" customWidth="1"/>
    <col min="53" max="53" width="18.42578125" style="14" customWidth="1"/>
    <col min="54" max="60" width="16.5703125" style="14" customWidth="1"/>
    <col min="61" max="61" width="18.140625" style="14" customWidth="1"/>
    <col min="62" max="68" width="16.5703125" style="14" customWidth="1"/>
    <col min="69" max="69" width="18.5703125" style="14" customWidth="1"/>
    <col min="70" max="75" width="16.5703125" style="14" customWidth="1"/>
    <col min="76" max="76" width="18" style="14" customWidth="1"/>
    <col min="77" max="79" width="16.5703125" style="14" customWidth="1"/>
    <col min="80" max="80" width="18.85546875" style="14" customWidth="1"/>
    <col min="81" max="84" width="16.5703125" style="14" customWidth="1"/>
    <col min="85" max="16384" width="9.140625" style="14"/>
  </cols>
  <sheetData>
    <row r="1" spans="1:84" ht="18">
      <c r="BW1" s="13"/>
      <c r="BX1" s="13"/>
      <c r="BY1" s="13"/>
      <c r="BZ1" s="13"/>
    </row>
    <row r="3" spans="1:84" ht="18.75">
      <c r="A3" s="32" t="s">
        <v>126</v>
      </c>
      <c r="H3" s="32" t="s">
        <v>126</v>
      </c>
      <c r="O3" s="32" t="s">
        <v>126</v>
      </c>
      <c r="V3" s="32" t="s">
        <v>126</v>
      </c>
      <c r="AE3" s="32" t="s">
        <v>126</v>
      </c>
      <c r="AM3" s="32" t="s">
        <v>126</v>
      </c>
      <c r="AT3" s="32" t="s">
        <v>126</v>
      </c>
      <c r="BA3" s="32" t="s">
        <v>126</v>
      </c>
      <c r="BI3" s="32" t="s">
        <v>126</v>
      </c>
      <c r="BQ3" s="32" t="s">
        <v>126</v>
      </c>
      <c r="BX3" s="32" t="s">
        <v>126</v>
      </c>
      <c r="CB3" s="32" t="s">
        <v>126</v>
      </c>
    </row>
    <row r="5" spans="1:84" ht="23.25" customHeight="1">
      <c r="A5" s="33" t="s">
        <v>513</v>
      </c>
      <c r="B5" s="33"/>
      <c r="C5" s="33"/>
      <c r="H5" s="33" t="s">
        <v>484</v>
      </c>
      <c r="I5" s="33"/>
      <c r="J5" s="33"/>
      <c r="O5" s="33" t="s">
        <v>427</v>
      </c>
      <c r="P5" s="33"/>
      <c r="Q5" s="33"/>
      <c r="V5" s="33" t="s">
        <v>361</v>
      </c>
      <c r="W5" s="33"/>
      <c r="X5" s="33"/>
      <c r="AE5" s="33" t="s">
        <v>251</v>
      </c>
      <c r="AF5" s="33"/>
      <c r="AG5" s="33"/>
      <c r="AM5" s="33" t="s">
        <v>223</v>
      </c>
      <c r="AN5" s="33"/>
      <c r="AO5" s="33"/>
      <c r="AT5" s="33" t="s">
        <v>252</v>
      </c>
      <c r="AU5" s="33"/>
      <c r="AV5" s="33"/>
      <c r="BA5" s="33" t="s">
        <v>219</v>
      </c>
      <c r="BB5" s="33"/>
      <c r="BC5" s="33"/>
      <c r="BI5" s="33" t="s">
        <v>220</v>
      </c>
      <c r="BJ5" s="33"/>
      <c r="BK5" s="33"/>
      <c r="BQ5" s="12" t="s">
        <v>143</v>
      </c>
      <c r="BR5" s="13"/>
      <c r="BS5" s="13"/>
      <c r="BT5" s="12"/>
      <c r="BU5" s="13"/>
      <c r="BV5" s="13"/>
      <c r="BX5" s="12" t="s">
        <v>142</v>
      </c>
      <c r="BY5" s="13"/>
      <c r="BZ5" s="13"/>
      <c r="CB5" s="33" t="s">
        <v>128</v>
      </c>
      <c r="CC5" s="33"/>
      <c r="CD5" s="34"/>
    </row>
    <row r="6" spans="1:84" ht="15" customHeight="1">
      <c r="A6" s="35"/>
      <c r="B6" s="35"/>
      <c r="C6" s="35"/>
      <c r="H6" s="35"/>
      <c r="I6" s="35"/>
      <c r="J6" s="35"/>
      <c r="O6" s="35"/>
      <c r="P6" s="35"/>
      <c r="Q6" s="35"/>
      <c r="V6" s="35"/>
      <c r="W6" s="35"/>
      <c r="X6" s="35"/>
      <c r="AE6" s="35"/>
      <c r="AF6" s="35"/>
      <c r="AG6" s="35"/>
      <c r="AM6" s="35"/>
      <c r="AN6" s="35"/>
      <c r="AO6" s="35"/>
      <c r="AT6" s="35"/>
      <c r="AU6" s="35"/>
      <c r="AV6" s="35"/>
      <c r="BA6" s="35"/>
      <c r="BB6" s="35"/>
      <c r="BC6" s="35"/>
      <c r="BI6" s="35"/>
      <c r="BJ6" s="35"/>
      <c r="BK6" s="35"/>
      <c r="BQ6" s="13"/>
      <c r="BR6" s="13"/>
      <c r="BS6" s="13"/>
      <c r="BX6" s="13"/>
      <c r="BY6" s="13"/>
      <c r="BZ6" s="13"/>
      <c r="CB6" s="35"/>
      <c r="CC6" s="35"/>
      <c r="CD6"/>
    </row>
    <row r="7" spans="1:84" ht="35.25" customHeight="1">
      <c r="A7" s="1460" t="s">
        <v>120</v>
      </c>
      <c r="B7" s="47" t="s">
        <v>121</v>
      </c>
      <c r="C7" s="47" t="s">
        <v>121</v>
      </c>
      <c r="D7" s="47" t="s">
        <v>138</v>
      </c>
      <c r="E7" s="48" t="s">
        <v>139</v>
      </c>
      <c r="H7" s="1219" t="s">
        <v>120</v>
      </c>
      <c r="I7" s="47" t="s">
        <v>121</v>
      </c>
      <c r="J7" s="47" t="s">
        <v>121</v>
      </c>
      <c r="K7" s="47" t="s">
        <v>138</v>
      </c>
      <c r="L7" s="48" t="s">
        <v>139</v>
      </c>
      <c r="M7" s="142"/>
      <c r="O7" s="1189" t="s">
        <v>120</v>
      </c>
      <c r="P7" s="47" t="s">
        <v>121</v>
      </c>
      <c r="Q7" s="47" t="s">
        <v>121</v>
      </c>
      <c r="R7" s="47" t="s">
        <v>138</v>
      </c>
      <c r="S7" s="48" t="s">
        <v>139</v>
      </c>
      <c r="T7" s="142"/>
      <c r="U7" s="142"/>
      <c r="V7" s="1189" t="s">
        <v>120</v>
      </c>
      <c r="W7" s="47" t="s">
        <v>121</v>
      </c>
      <c r="X7" s="47" t="s">
        <v>121</v>
      </c>
      <c r="Y7" s="47" t="s">
        <v>138</v>
      </c>
      <c r="Z7" s="48" t="s">
        <v>139</v>
      </c>
      <c r="AE7" s="1189" t="s">
        <v>120</v>
      </c>
      <c r="AF7" s="47" t="s">
        <v>121</v>
      </c>
      <c r="AG7" s="47" t="s">
        <v>121</v>
      </c>
      <c r="AH7" s="47" t="s">
        <v>138</v>
      </c>
      <c r="AI7" s="48" t="s">
        <v>139</v>
      </c>
      <c r="AM7" s="1189" t="s">
        <v>120</v>
      </c>
      <c r="AN7" s="47" t="s">
        <v>121</v>
      </c>
      <c r="AO7" s="47" t="s">
        <v>121</v>
      </c>
      <c r="AP7" s="47" t="s">
        <v>138</v>
      </c>
      <c r="AQ7" s="47" t="s">
        <v>139</v>
      </c>
      <c r="AT7" s="1189" t="s">
        <v>120</v>
      </c>
      <c r="AU7" s="47" t="s">
        <v>121</v>
      </c>
      <c r="AV7" s="47" t="s">
        <v>121</v>
      </c>
      <c r="AW7" s="47" t="s">
        <v>138</v>
      </c>
      <c r="AX7" s="48" t="s">
        <v>139</v>
      </c>
      <c r="BA7" s="1189" t="s">
        <v>120</v>
      </c>
      <c r="BB7" s="47" t="s">
        <v>121</v>
      </c>
      <c r="BC7" s="47" t="s">
        <v>121</v>
      </c>
      <c r="BD7" s="47" t="s">
        <v>138</v>
      </c>
      <c r="BE7" s="48" t="s">
        <v>139</v>
      </c>
      <c r="BI7" s="1189" t="s">
        <v>120</v>
      </c>
      <c r="BJ7" s="48" t="s">
        <v>121</v>
      </c>
      <c r="BK7" s="48" t="s">
        <v>121</v>
      </c>
      <c r="BL7" s="47" t="s">
        <v>138</v>
      </c>
      <c r="BM7" s="48" t="s">
        <v>139</v>
      </c>
      <c r="BQ7" s="1561" t="s">
        <v>120</v>
      </c>
      <c r="BR7" s="1564" t="s">
        <v>121</v>
      </c>
      <c r="BS7" s="1559" t="s">
        <v>121</v>
      </c>
      <c r="BX7" s="1561" t="s">
        <v>120</v>
      </c>
      <c r="BY7" s="1564" t="s">
        <v>121</v>
      </c>
      <c r="BZ7" s="1559" t="s">
        <v>121</v>
      </c>
      <c r="CA7" s="15"/>
      <c r="CB7" s="1552" t="s">
        <v>120</v>
      </c>
      <c r="CC7" s="1555" t="s">
        <v>121</v>
      </c>
      <c r="CD7"/>
    </row>
    <row r="8" spans="1:84" ht="11.25" customHeight="1">
      <c r="A8" s="1461"/>
      <c r="B8" s="49"/>
      <c r="C8" s="49"/>
      <c r="D8" s="1240"/>
      <c r="E8" s="1241"/>
      <c r="H8" s="1220"/>
      <c r="I8" s="49"/>
      <c r="J8" s="49"/>
      <c r="K8" s="1240"/>
      <c r="L8" s="1241"/>
      <c r="O8" s="1190"/>
      <c r="P8" s="49"/>
      <c r="Q8" s="49"/>
      <c r="R8" s="1240"/>
      <c r="S8" s="1241"/>
      <c r="V8" s="1190"/>
      <c r="W8" s="49"/>
      <c r="X8" s="49"/>
      <c r="Y8" s="1240"/>
      <c r="Z8" s="1241"/>
      <c r="AE8" s="1190"/>
      <c r="AF8" s="49"/>
      <c r="AG8" s="49"/>
      <c r="AH8" s="1240"/>
      <c r="AI8" s="1241"/>
      <c r="AM8" s="1190"/>
      <c r="AN8" s="43"/>
      <c r="AO8" s="142"/>
      <c r="AP8"/>
      <c r="AT8" s="1190"/>
      <c r="AU8" s="49"/>
      <c r="AV8" s="49"/>
      <c r="AW8" s="1240"/>
      <c r="AX8" s="1241"/>
      <c r="BA8" s="1190"/>
      <c r="BB8" s="49"/>
      <c r="BC8" s="49"/>
      <c r="BD8" s="1240"/>
      <c r="BE8" s="1241"/>
      <c r="BI8" s="1190"/>
      <c r="BJ8" s="49"/>
      <c r="BK8" s="49"/>
      <c r="BL8" s="1239"/>
      <c r="BM8" s="1242"/>
      <c r="BQ8" s="1562"/>
      <c r="BR8" s="1565"/>
      <c r="BS8" s="1560"/>
      <c r="BX8" s="1562"/>
      <c r="BY8" s="1565"/>
      <c r="BZ8" s="1560"/>
      <c r="CB8" s="1553"/>
      <c r="CC8" s="1556"/>
      <c r="CD8"/>
    </row>
    <row r="9" spans="1:84" ht="15" customHeight="1">
      <c r="A9" s="1461"/>
      <c r="B9" s="48" t="s">
        <v>122</v>
      </c>
      <c r="C9" s="48" t="s">
        <v>140</v>
      </c>
      <c r="D9"/>
      <c r="H9" s="1220"/>
      <c r="I9" s="48" t="s">
        <v>122</v>
      </c>
      <c r="J9" s="48" t="s">
        <v>140</v>
      </c>
      <c r="K9"/>
      <c r="O9" s="1190"/>
      <c r="P9" s="48" t="s">
        <v>122</v>
      </c>
      <c r="Q9" s="48" t="s">
        <v>140</v>
      </c>
      <c r="R9"/>
      <c r="V9" s="1190"/>
      <c r="W9" s="48" t="s">
        <v>122</v>
      </c>
      <c r="X9" s="48" t="s">
        <v>140</v>
      </c>
      <c r="Y9"/>
      <c r="AE9" s="1190"/>
      <c r="AF9" s="48" t="s">
        <v>122</v>
      </c>
      <c r="AG9" s="48" t="s">
        <v>140</v>
      </c>
      <c r="AH9"/>
      <c r="AM9" s="1190"/>
      <c r="AN9" s="48" t="s">
        <v>122</v>
      </c>
      <c r="AO9" s="48" t="s">
        <v>140</v>
      </c>
      <c r="AP9"/>
      <c r="AT9" s="1190"/>
      <c r="AU9" s="48" t="s">
        <v>122</v>
      </c>
      <c r="AV9" s="48" t="s">
        <v>140</v>
      </c>
      <c r="AW9"/>
      <c r="BA9" s="1190"/>
      <c r="BB9" s="48" t="s">
        <v>122</v>
      </c>
      <c r="BC9" s="48" t="s">
        <v>140</v>
      </c>
      <c r="BD9"/>
      <c r="BI9" s="1190"/>
      <c r="BJ9" s="48" t="s">
        <v>122</v>
      </c>
      <c r="BK9" s="1557" t="s">
        <v>141</v>
      </c>
      <c r="BL9"/>
      <c r="BQ9" s="1562"/>
      <c r="BR9" s="1559" t="s">
        <v>122</v>
      </c>
      <c r="BS9" s="1557" t="s">
        <v>141</v>
      </c>
      <c r="BU9" s="153"/>
      <c r="BV9" s="153"/>
      <c r="BX9" s="1562"/>
      <c r="BY9" s="1559" t="s">
        <v>122</v>
      </c>
      <c r="BZ9" s="1557" t="s">
        <v>141</v>
      </c>
      <c r="CB9" s="1553"/>
      <c r="CC9" s="1555" t="s">
        <v>122</v>
      </c>
      <c r="CD9"/>
    </row>
    <row r="10" spans="1:84" ht="15" customHeight="1">
      <c r="A10" s="1462"/>
      <c r="B10" s="49"/>
      <c r="C10" s="49" t="s">
        <v>405</v>
      </c>
      <c r="D10"/>
      <c r="H10" s="1221"/>
      <c r="I10" s="49"/>
      <c r="J10" s="49" t="s">
        <v>405</v>
      </c>
      <c r="K10"/>
      <c r="O10" s="1191"/>
      <c r="P10" s="49"/>
      <c r="Q10" s="49" t="s">
        <v>405</v>
      </c>
      <c r="R10"/>
      <c r="V10" s="1191"/>
      <c r="W10" s="49"/>
      <c r="X10" s="49" t="s">
        <v>405</v>
      </c>
      <c r="Y10"/>
      <c r="AE10" s="1191"/>
      <c r="AF10" s="49"/>
      <c r="AG10" s="49" t="s">
        <v>405</v>
      </c>
      <c r="AH10"/>
      <c r="AM10" s="1191"/>
      <c r="AN10" s="49"/>
      <c r="AO10" s="49"/>
      <c r="AP10"/>
      <c r="AT10" s="1191"/>
      <c r="AU10" s="49"/>
      <c r="AV10" s="49" t="s">
        <v>405</v>
      </c>
      <c r="AW10"/>
      <c r="BA10" s="1191"/>
      <c r="BB10" s="49"/>
      <c r="BC10" s="49" t="s">
        <v>405</v>
      </c>
      <c r="BD10"/>
      <c r="BI10" s="1191"/>
      <c r="BJ10" s="49"/>
      <c r="BK10" s="1558"/>
      <c r="BL10"/>
      <c r="BQ10" s="1563"/>
      <c r="BR10" s="1560"/>
      <c r="BS10" s="1558"/>
      <c r="BU10" s="154"/>
      <c r="BV10" s="154"/>
      <c r="BX10" s="1563"/>
      <c r="BY10" s="1560"/>
      <c r="BZ10" s="1558"/>
      <c r="CB10" s="1554"/>
      <c r="CC10" s="1556"/>
      <c r="CD10"/>
    </row>
    <row r="11" spans="1:84" ht="15" customHeight="1">
      <c r="A11" s="1461"/>
      <c r="B11" s="43"/>
      <c r="C11" s="142"/>
      <c r="D11"/>
      <c r="H11" s="1220"/>
      <c r="I11" s="43"/>
      <c r="J11" s="142"/>
      <c r="K11"/>
      <c r="O11" s="1190"/>
      <c r="P11" s="43"/>
      <c r="Q11" s="142"/>
      <c r="R11"/>
      <c r="V11" s="1190"/>
      <c r="W11" s="43"/>
      <c r="X11" s="142"/>
      <c r="Y11"/>
      <c r="AE11" s="1190"/>
      <c r="AF11" s="43"/>
      <c r="AG11" s="142"/>
      <c r="AH11"/>
      <c r="AM11" s="1190"/>
      <c r="AN11" s="43"/>
      <c r="AO11" s="142"/>
      <c r="AP11"/>
      <c r="AT11" s="1190"/>
      <c r="AU11" s="43"/>
      <c r="AV11" s="142"/>
      <c r="AW11"/>
      <c r="BA11" s="1190"/>
      <c r="BB11" s="43"/>
      <c r="BC11" s="142"/>
      <c r="BD11"/>
      <c r="BI11" s="1190"/>
      <c r="BJ11" s="43"/>
      <c r="BK11" s="142"/>
      <c r="BL11"/>
      <c r="BQ11" s="1193"/>
      <c r="BR11" s="1194"/>
      <c r="BS11" s="147"/>
      <c r="BX11" s="1193"/>
      <c r="BY11" s="1194"/>
      <c r="BZ11" s="147"/>
      <c r="CB11" s="1190"/>
      <c r="CC11" s="1192"/>
      <c r="CD11"/>
    </row>
    <row r="12" spans="1:84" ht="15" customHeight="1">
      <c r="A12"/>
      <c r="B12" s="1550" t="s">
        <v>123</v>
      </c>
      <c r="C12" s="1551"/>
      <c r="D12"/>
      <c r="H12"/>
      <c r="I12" s="1550" t="s">
        <v>123</v>
      </c>
      <c r="J12" s="1551"/>
      <c r="K12"/>
      <c r="O12"/>
      <c r="P12" s="1550" t="s">
        <v>123</v>
      </c>
      <c r="Q12" s="1551"/>
      <c r="R12"/>
      <c r="V12"/>
      <c r="W12" s="1550" t="s">
        <v>123</v>
      </c>
      <c r="X12" s="1551"/>
      <c r="Y12"/>
      <c r="AE12"/>
      <c r="AF12" s="1187" t="s">
        <v>123</v>
      </c>
      <c r="AG12" s="1188"/>
      <c r="AH12"/>
      <c r="AM12"/>
      <c r="AN12" s="1187" t="s">
        <v>123</v>
      </c>
      <c r="AO12" s="1188"/>
      <c r="AP12"/>
      <c r="AT12"/>
      <c r="AU12" s="1187" t="s">
        <v>123</v>
      </c>
      <c r="AV12" s="1188"/>
      <c r="AW12"/>
      <c r="BA12"/>
      <c r="BB12" s="1187" t="s">
        <v>123</v>
      </c>
      <c r="BC12" s="1188"/>
      <c r="BD12"/>
      <c r="BI12"/>
      <c r="BJ12" s="1187" t="s">
        <v>123</v>
      </c>
      <c r="BK12" s="1188"/>
      <c r="BL12"/>
      <c r="BR12" s="16" t="s">
        <v>123</v>
      </c>
      <c r="BS12" s="148"/>
      <c r="BY12" s="16" t="s">
        <v>123</v>
      </c>
      <c r="BZ12" s="148"/>
      <c r="CB12"/>
      <c r="CC12" s="200" t="s">
        <v>123</v>
      </c>
      <c r="CD12"/>
    </row>
    <row r="13" spans="1:84" ht="15" customHeight="1">
      <c r="A13"/>
      <c r="B13" s="1458"/>
      <c r="C13" s="1459"/>
      <c r="D13"/>
      <c r="H13"/>
      <c r="I13" s="1217"/>
      <c r="J13" s="1218"/>
      <c r="K13"/>
      <c r="O13"/>
      <c r="P13" s="1187"/>
      <c r="Q13" s="1188"/>
      <c r="R13"/>
      <c r="V13"/>
      <c r="W13" s="1187"/>
      <c r="X13" s="1188"/>
      <c r="Y13"/>
      <c r="AE13"/>
      <c r="AF13" s="1187"/>
      <c r="AG13" s="1188"/>
      <c r="AH13"/>
      <c r="AM13"/>
      <c r="AN13" s="1187"/>
      <c r="AO13" s="1188"/>
      <c r="AP13"/>
      <c r="AT13"/>
      <c r="AU13" s="1187"/>
      <c r="AV13" s="1188"/>
      <c r="AW13"/>
      <c r="AZ13" s="146"/>
      <c r="BA13"/>
      <c r="BB13" s="1187"/>
      <c r="BC13" s="1188"/>
      <c r="BD13"/>
      <c r="BI13"/>
      <c r="BJ13" s="1187"/>
      <c r="BK13" s="1188"/>
      <c r="BL13"/>
      <c r="BR13" s="16"/>
      <c r="BS13" s="148"/>
      <c r="BY13" s="16"/>
      <c r="BZ13" s="148"/>
      <c r="CB13"/>
      <c r="CC13" s="200"/>
      <c r="CD13"/>
      <c r="CF13" s="10"/>
    </row>
    <row r="14" spans="1:84" ht="15" customHeight="1">
      <c r="A14" s="36" t="s">
        <v>97</v>
      </c>
      <c r="B14" s="1473">
        <v>1729410</v>
      </c>
      <c r="C14" s="196">
        <f>B14</f>
        <v>1729410</v>
      </c>
      <c r="D14" s="141">
        <f t="shared" ref="D14:D25" si="0">(B14-I14)/I14*100</f>
        <v>15.036701244882281</v>
      </c>
      <c r="E14" s="141">
        <f t="shared" ref="E14:E25" si="1">(C14-J14)/J14*100</f>
        <v>15.036701244882281</v>
      </c>
      <c r="H14" s="36" t="s">
        <v>97</v>
      </c>
      <c r="I14" s="1429">
        <v>1503355</v>
      </c>
      <c r="J14" s="196">
        <f>I14</f>
        <v>1503355</v>
      </c>
      <c r="K14" s="141">
        <f t="shared" ref="K14:K32" si="2">(I14-P14)/P14*100</f>
        <v>-7.5084994567484395</v>
      </c>
      <c r="L14" s="141">
        <f t="shared" ref="L14:L32" si="3">(J14-Q14)/Q14*100</f>
        <v>-7.5084994567484395</v>
      </c>
      <c r="M14" s="141"/>
      <c r="O14" s="36" t="s">
        <v>97</v>
      </c>
      <c r="P14" s="475">
        <v>1625398</v>
      </c>
      <c r="Q14" s="196">
        <f>P14</f>
        <v>1625398</v>
      </c>
      <c r="R14" s="141">
        <f t="shared" ref="R14:R24" si="4">(P14-W14)/W14*100</f>
        <v>-9.6569974226589252</v>
      </c>
      <c r="S14" s="141">
        <v>-9.6569974226589252</v>
      </c>
      <c r="T14" s="141"/>
      <c r="U14" s="141"/>
      <c r="V14" s="36" t="s">
        <v>97</v>
      </c>
      <c r="W14" s="475">
        <v>1799141</v>
      </c>
      <c r="X14" s="196">
        <f>W14</f>
        <v>1799141</v>
      </c>
      <c r="Y14" s="141">
        <f>((W14-AF14)/AF14)*100</f>
        <v>4.526654531912409</v>
      </c>
      <c r="Z14" s="141">
        <f>((X14-AG14)/AG14)*100</f>
        <v>4.526654531912409</v>
      </c>
      <c r="AE14" s="36" t="s">
        <v>97</v>
      </c>
      <c r="AF14" s="475">
        <v>1721227</v>
      </c>
      <c r="AG14" s="196">
        <f>AF14</f>
        <v>1721227</v>
      </c>
      <c r="AH14" s="141">
        <f>((AF14-AN14)/AN14)*100</f>
        <v>-12.980829995763369</v>
      </c>
      <c r="AI14" s="141">
        <f>((AG14-AO14)/AO14)*100</f>
        <v>-12.980829995763369</v>
      </c>
      <c r="AM14" s="36" t="s">
        <v>97</v>
      </c>
      <c r="AN14" s="476">
        <v>1977986</v>
      </c>
      <c r="AO14" s="196">
        <f>AN14</f>
        <v>1977986</v>
      </c>
      <c r="AP14" s="141">
        <f>((AN14-AU14)/AU14)*100</f>
        <v>-1.8268865204085378</v>
      </c>
      <c r="AQ14" s="141">
        <f>((AO14-AV14)/AV14)*100</f>
        <v>-1.8268865204085378</v>
      </c>
      <c r="AT14" s="36" t="s">
        <v>97</v>
      </c>
      <c r="AU14" s="477">
        <v>2014794</v>
      </c>
      <c r="AV14" s="196">
        <f>AU14</f>
        <v>2014794</v>
      </c>
      <c r="AW14" s="141">
        <f>((AU14-BB14)/BB14)*100</f>
        <v>13.329343432582114</v>
      </c>
      <c r="AX14" s="141">
        <f t="shared" ref="AX14:AX25" si="5">((AV14-BC14)/BC14)*100</f>
        <v>13.329343432582114</v>
      </c>
      <c r="BA14" s="36" t="s">
        <v>97</v>
      </c>
      <c r="BB14" s="197">
        <v>1777822</v>
      </c>
      <c r="BC14" s="196">
        <f>BB14</f>
        <v>1777822</v>
      </c>
      <c r="BD14" s="141">
        <f t="shared" ref="BD14:BE25" si="6">((BB14-BJ14)/BJ14)*100</f>
        <v>-0.1505193479142399</v>
      </c>
      <c r="BE14" s="141">
        <f t="shared" si="6"/>
        <v>-0.1505193479142399</v>
      </c>
      <c r="BF14" s="153"/>
      <c r="BG14" s="153"/>
      <c r="BI14" s="36" t="s">
        <v>97</v>
      </c>
      <c r="BJ14" s="197">
        <v>1780502</v>
      </c>
      <c r="BK14" s="196">
        <v>1780502</v>
      </c>
      <c r="BL14" s="141">
        <f t="shared" ref="BL14:BM25" si="7">((BJ14-BR14)/BR14)*100</f>
        <v>0.43762663983068062</v>
      </c>
      <c r="BM14" s="141">
        <f t="shared" si="7"/>
        <v>0.43762663983068062</v>
      </c>
      <c r="BQ14" s="17" t="s">
        <v>97</v>
      </c>
      <c r="BR14" s="18">
        <v>1772744</v>
      </c>
      <c r="BS14" s="143">
        <v>1772744</v>
      </c>
      <c r="BX14" s="17" t="s">
        <v>97</v>
      </c>
      <c r="BY14" s="18">
        <v>1664436</v>
      </c>
      <c r="BZ14" s="143">
        <f>BY14</f>
        <v>1664436</v>
      </c>
      <c r="CB14" s="36" t="s">
        <v>97</v>
      </c>
      <c r="CC14" s="18">
        <v>1596479</v>
      </c>
      <c r="CD14"/>
    </row>
    <row r="15" spans="1:84" ht="15" customHeight="1">
      <c r="A15" s="36" t="s">
        <v>98</v>
      </c>
      <c r="B15" s="1472">
        <v>1559978</v>
      </c>
      <c r="C15" s="1471">
        <f t="shared" ref="C15:C25" si="8">B15+C14</f>
        <v>3289388</v>
      </c>
      <c r="D15" s="1474">
        <f t="shared" si="0"/>
        <v>6.7699977550606958</v>
      </c>
      <c r="E15" s="1474">
        <f t="shared" si="1"/>
        <v>10.962316730529659</v>
      </c>
      <c r="H15" s="36" t="s">
        <v>98</v>
      </c>
      <c r="I15" s="1427">
        <v>1461064</v>
      </c>
      <c r="J15" s="196">
        <f t="shared" ref="J15:J20" si="9">I15+J14</f>
        <v>2964419</v>
      </c>
      <c r="K15" s="141">
        <f t="shared" si="2"/>
        <v>-9.40458289799626</v>
      </c>
      <c r="L15" s="141">
        <f t="shared" si="3"/>
        <v>-8.4528337779825602</v>
      </c>
      <c r="M15" s="141"/>
      <c r="O15" s="36" t="s">
        <v>98</v>
      </c>
      <c r="P15" s="475">
        <v>1612735</v>
      </c>
      <c r="Q15" s="196">
        <f>P15+Q14</f>
        <v>3238133</v>
      </c>
      <c r="R15" s="141">
        <f t="shared" si="4"/>
        <v>-2.7863842407291317</v>
      </c>
      <c r="S15" s="141">
        <v>-6.3609478150001983</v>
      </c>
      <c r="T15" s="141"/>
      <c r="U15" s="141"/>
      <c r="V15" s="36" t="s">
        <v>98</v>
      </c>
      <c r="W15" s="475">
        <v>1658960</v>
      </c>
      <c r="X15" s="196">
        <f>W15+W14</f>
        <v>3458101</v>
      </c>
      <c r="Y15" s="141">
        <f t="shared" ref="Y15:Z32" si="10">((W15-AF15)/AF15)*100</f>
        <v>6.417672815819218</v>
      </c>
      <c r="Z15" s="141">
        <f t="shared" si="10"/>
        <v>5.425376531069853</v>
      </c>
      <c r="AE15" s="36" t="s">
        <v>98</v>
      </c>
      <c r="AF15" s="475">
        <v>1558914</v>
      </c>
      <c r="AG15" s="196">
        <f>AF15+AF14</f>
        <v>3280141</v>
      </c>
      <c r="AH15" s="141">
        <f t="shared" ref="AH15:AI25" si="11">((AF15-AN15)/AN15)*100</f>
        <v>-12.314008539590525</v>
      </c>
      <c r="AI15" s="141">
        <f>((AG15-AO15)/AO15)*100</f>
        <v>-12.665186831221812</v>
      </c>
      <c r="AM15" s="36" t="s">
        <v>98</v>
      </c>
      <c r="AN15" s="478">
        <v>1777837</v>
      </c>
      <c r="AO15" s="196">
        <f>AN15+AN14</f>
        <v>3755823</v>
      </c>
      <c r="AP15" s="141">
        <f t="shared" ref="AP15:AQ42" si="12">((AN15-AU15)/AU15)*100</f>
        <v>5.7655228704705683</v>
      </c>
      <c r="AQ15" s="141">
        <f t="shared" si="12"/>
        <v>1.6263691186311076</v>
      </c>
      <c r="AT15" s="36" t="s">
        <v>98</v>
      </c>
      <c r="AU15" s="477">
        <v>1680923</v>
      </c>
      <c r="AV15" s="196">
        <f t="shared" ref="AV15:AV25" si="13">AV14+AU15</f>
        <v>3695717</v>
      </c>
      <c r="AW15" s="141">
        <f t="shared" ref="AW15:AW25" si="14">((AU15-BB15)/BB15)*100</f>
        <v>-1.887683392635344</v>
      </c>
      <c r="AX15" s="141">
        <f t="shared" si="5"/>
        <v>5.8615284756663115</v>
      </c>
      <c r="BA15" s="36" t="s">
        <v>98</v>
      </c>
      <c r="BB15" s="197">
        <v>1713264</v>
      </c>
      <c r="BC15" s="196">
        <f t="shared" ref="BC15:BC25" si="15">BC14+BB15</f>
        <v>3491086</v>
      </c>
      <c r="BD15" s="141">
        <f t="shared" si="6"/>
        <v>-4.2313922822284651</v>
      </c>
      <c r="BE15" s="141">
        <f t="shared" si="6"/>
        <v>-2.1957918611870015</v>
      </c>
      <c r="BI15" s="36" t="s">
        <v>98</v>
      </c>
      <c r="BJ15" s="197">
        <v>1788962</v>
      </c>
      <c r="BK15" s="196">
        <v>3569464</v>
      </c>
      <c r="BL15" s="141">
        <f t="shared" si="7"/>
        <v>13.021432199599204</v>
      </c>
      <c r="BM15" s="141">
        <f t="shared" si="7"/>
        <v>6.3734728495325426</v>
      </c>
      <c r="BQ15" s="17" t="s">
        <v>98</v>
      </c>
      <c r="BR15" s="18">
        <v>1582852</v>
      </c>
      <c r="BS15" s="143">
        <v>3355596</v>
      </c>
      <c r="BU15" s="153"/>
      <c r="BV15" s="153"/>
      <c r="BX15" s="17" t="s">
        <v>98</v>
      </c>
      <c r="BY15" s="18">
        <v>1622510</v>
      </c>
      <c r="BZ15" s="143">
        <f>BY14+BY15</f>
        <v>3286946</v>
      </c>
      <c r="CB15" s="36" t="s">
        <v>98</v>
      </c>
      <c r="CC15" s="18">
        <v>1461448</v>
      </c>
      <c r="CD15"/>
    </row>
    <row r="16" spans="1:84" ht="15" customHeight="1">
      <c r="A16" s="36" t="s">
        <v>99</v>
      </c>
      <c r="B16" s="1476">
        <v>1733135</v>
      </c>
      <c r="C16" s="1471">
        <f t="shared" si="8"/>
        <v>5022523</v>
      </c>
      <c r="D16" s="1474">
        <f t="shared" si="0"/>
        <v>-6.0544874053435818</v>
      </c>
      <c r="E16" s="1474">
        <f t="shared" si="1"/>
        <v>4.4346632915035178</v>
      </c>
      <c r="H16" s="36" t="s">
        <v>99</v>
      </c>
      <c r="I16" s="1427">
        <v>1844830</v>
      </c>
      <c r="J16" s="196">
        <f t="shared" si="9"/>
        <v>4809249</v>
      </c>
      <c r="K16" s="141">
        <f t="shared" si="2"/>
        <v>6.9043387458762702</v>
      </c>
      <c r="L16" s="141">
        <f t="shared" si="3"/>
        <v>-3.1138744868867017</v>
      </c>
      <c r="M16" s="141"/>
      <c r="O16" s="36" t="s">
        <v>99</v>
      </c>
      <c r="P16" s="475">
        <v>1725683</v>
      </c>
      <c r="Q16" s="196">
        <f t="shared" ref="Q16:Q25" si="16">P16+Q15</f>
        <v>4963816</v>
      </c>
      <c r="R16" s="141">
        <f t="shared" si="4"/>
        <v>-17.296418842627297</v>
      </c>
      <c r="S16" s="141">
        <v>-10.476205247940868</v>
      </c>
      <c r="T16" s="141"/>
      <c r="U16" s="141"/>
      <c r="V16" s="36" t="s">
        <v>99</v>
      </c>
      <c r="W16" s="475">
        <v>2086588</v>
      </c>
      <c r="X16" s="196">
        <f>X15+W16</f>
        <v>5544689</v>
      </c>
      <c r="Y16" s="141">
        <f t="shared" si="10"/>
        <v>11.393115966207109</v>
      </c>
      <c r="Z16" s="141">
        <f t="shared" si="10"/>
        <v>7.5945856997707883</v>
      </c>
      <c r="AE16" s="36" t="s">
        <v>99</v>
      </c>
      <c r="AF16" s="475">
        <v>1873175</v>
      </c>
      <c r="AG16" s="196">
        <f>AG15+AF16</f>
        <v>5153316</v>
      </c>
      <c r="AH16" s="141">
        <f t="shared" si="11"/>
        <v>-1.3675613314819759</v>
      </c>
      <c r="AI16" s="141">
        <f t="shared" si="11"/>
        <v>-8.8710284935198604</v>
      </c>
      <c r="AM16" s="36" t="s">
        <v>99</v>
      </c>
      <c r="AN16" s="477">
        <v>1899147</v>
      </c>
      <c r="AO16" s="196">
        <f>AO15+AN16</f>
        <v>5654970</v>
      </c>
      <c r="AP16" s="141">
        <f t="shared" si="12"/>
        <v>-14.635832465449067</v>
      </c>
      <c r="AQ16" s="141">
        <f t="shared" si="12"/>
        <v>-4.4845380675472715</v>
      </c>
      <c r="AT16" s="36" t="s">
        <v>99</v>
      </c>
      <c r="AU16" s="477">
        <v>2224759</v>
      </c>
      <c r="AV16" s="196">
        <f t="shared" si="13"/>
        <v>5920476</v>
      </c>
      <c r="AW16" s="141">
        <f t="shared" si="14"/>
        <v>10.82683784501392</v>
      </c>
      <c r="AX16" s="141">
        <f t="shared" si="5"/>
        <v>7.6742860104701185</v>
      </c>
      <c r="BA16" s="36" t="s">
        <v>99</v>
      </c>
      <c r="BB16" s="197">
        <v>2007419</v>
      </c>
      <c r="BC16" s="196">
        <f t="shared" si="15"/>
        <v>5498505</v>
      </c>
      <c r="BD16" s="141">
        <f t="shared" si="6"/>
        <v>2.4734489896450422</v>
      </c>
      <c r="BE16" s="141">
        <f t="shared" si="6"/>
        <v>-0.54127492638505448</v>
      </c>
      <c r="BI16" s="36" t="s">
        <v>99</v>
      </c>
      <c r="BJ16" s="197">
        <v>1958965</v>
      </c>
      <c r="BK16" s="196">
        <v>5528429</v>
      </c>
      <c r="BL16" s="141">
        <f t="shared" si="7"/>
        <v>-4.6831619480988351</v>
      </c>
      <c r="BM16" s="141">
        <f t="shared" si="7"/>
        <v>2.1737780480186886</v>
      </c>
      <c r="BQ16" s="17" t="s">
        <v>99</v>
      </c>
      <c r="BR16" s="18">
        <v>2055214</v>
      </c>
      <c r="BS16" s="143">
        <v>5410810</v>
      </c>
      <c r="BX16" s="17" t="s">
        <v>99</v>
      </c>
      <c r="BY16" s="18">
        <v>1661575</v>
      </c>
      <c r="BZ16" s="143">
        <f t="shared" ref="BZ16:BZ25" si="17">BZ15+BY16</f>
        <v>4948521</v>
      </c>
      <c r="CB16" s="36" t="s">
        <v>99</v>
      </c>
      <c r="CC16" s="18">
        <v>1675553</v>
      </c>
      <c r="CD16"/>
    </row>
    <row r="17" spans="1:82" ht="15" customHeight="1">
      <c r="A17" s="36" t="s">
        <v>88</v>
      </c>
      <c r="B17" s="1427">
        <v>1602853</v>
      </c>
      <c r="C17" s="1471">
        <f t="shared" si="8"/>
        <v>6625376</v>
      </c>
      <c r="D17" s="1474">
        <f t="shared" si="0"/>
        <v>22.343796989898649</v>
      </c>
      <c r="E17" s="1474">
        <f t="shared" si="1"/>
        <v>8.2689054152787911</v>
      </c>
      <c r="H17" s="36" t="s">
        <v>88</v>
      </c>
      <c r="I17" s="1427">
        <v>1310122</v>
      </c>
      <c r="J17" s="196">
        <f t="shared" si="9"/>
        <v>6119371</v>
      </c>
      <c r="K17" s="141">
        <f t="shared" si="2"/>
        <v>-21.873827843840921</v>
      </c>
      <c r="L17" s="141">
        <f t="shared" si="3"/>
        <v>-7.8511649367157048</v>
      </c>
      <c r="M17" s="141"/>
      <c r="O17" s="36" t="s">
        <v>88</v>
      </c>
      <c r="P17" s="475">
        <v>1676931</v>
      </c>
      <c r="Q17" s="196">
        <f t="shared" si="16"/>
        <v>6640747</v>
      </c>
      <c r="R17" s="141">
        <f t="shared" si="4"/>
        <v>0.15313249723626898</v>
      </c>
      <c r="S17" s="141">
        <v>-8.0108673488611259</v>
      </c>
      <c r="T17" s="141"/>
      <c r="U17" s="141"/>
      <c r="V17" s="36" t="s">
        <v>88</v>
      </c>
      <c r="W17" s="475">
        <v>1674367</v>
      </c>
      <c r="X17" s="196">
        <f>X16+W17</f>
        <v>7219056</v>
      </c>
      <c r="Y17" s="141">
        <f t="shared" si="10"/>
        <v>8.6703712934261699</v>
      </c>
      <c r="Z17" s="141">
        <f t="shared" si="10"/>
        <v>7.8421987627298826</v>
      </c>
      <c r="AE17" s="36" t="s">
        <v>88</v>
      </c>
      <c r="AF17" s="475">
        <v>1540776</v>
      </c>
      <c r="AG17" s="196">
        <f>AG16+AF17</f>
        <v>6694092</v>
      </c>
      <c r="AH17" s="141">
        <f t="shared" si="11"/>
        <v>-15.537031788677028</v>
      </c>
      <c r="AI17" s="141">
        <f t="shared" si="11"/>
        <v>-10.496895846639728</v>
      </c>
      <c r="AM17" s="36" t="s">
        <v>88</v>
      </c>
      <c r="AN17" s="477">
        <v>1824203</v>
      </c>
      <c r="AO17" s="196">
        <f t="shared" ref="AO17:AO25" si="18">AO16+AN17</f>
        <v>7479173</v>
      </c>
      <c r="AP17" s="141">
        <f t="shared" si="12"/>
        <v>0.66984352106574541</v>
      </c>
      <c r="AQ17" s="141">
        <f t="shared" si="12"/>
        <v>-3.2766460598139728</v>
      </c>
      <c r="AT17" s="36" t="s">
        <v>88</v>
      </c>
      <c r="AU17" s="477">
        <v>1812065</v>
      </c>
      <c r="AV17" s="196">
        <f t="shared" si="13"/>
        <v>7732541</v>
      </c>
      <c r="AW17" s="141">
        <f t="shared" si="14"/>
        <v>2.416015662532117</v>
      </c>
      <c r="AX17" s="141">
        <f t="shared" si="5"/>
        <v>6.3941843382812156</v>
      </c>
      <c r="BA17" s="36" t="s">
        <v>88</v>
      </c>
      <c r="BB17" s="197">
        <v>1769318</v>
      </c>
      <c r="BC17" s="196">
        <f t="shared" si="15"/>
        <v>7267823</v>
      </c>
      <c r="BD17" s="141">
        <f t="shared" si="6"/>
        <v>-0.66283986965534114</v>
      </c>
      <c r="BE17" s="141">
        <f t="shared" si="6"/>
        <v>-0.57089674293352821</v>
      </c>
      <c r="BI17" s="36" t="s">
        <v>88</v>
      </c>
      <c r="BJ17" s="197">
        <v>1781124</v>
      </c>
      <c r="BK17" s="196">
        <v>7309553</v>
      </c>
      <c r="BL17" s="141">
        <f t="shared" si="7"/>
        <v>11.976643084682021</v>
      </c>
      <c r="BM17" s="141">
        <f t="shared" si="7"/>
        <v>4.4008431990545933</v>
      </c>
      <c r="BQ17" s="17" t="s">
        <v>88</v>
      </c>
      <c r="BR17" s="18">
        <v>1590621</v>
      </c>
      <c r="BS17" s="143">
        <v>7001431</v>
      </c>
      <c r="BX17" s="17" t="s">
        <v>88</v>
      </c>
      <c r="BY17" s="18">
        <v>1824649</v>
      </c>
      <c r="BZ17" s="143">
        <f t="shared" si="17"/>
        <v>6773170</v>
      </c>
      <c r="CB17" s="36" t="s">
        <v>88</v>
      </c>
      <c r="CC17" s="18">
        <v>1480531</v>
      </c>
      <c r="CD17"/>
    </row>
    <row r="18" spans="1:82" ht="15" customHeight="1">
      <c r="A18" s="36" t="s">
        <v>89</v>
      </c>
      <c r="B18" s="1427">
        <v>1575830</v>
      </c>
      <c r="C18" s="1471">
        <f t="shared" si="8"/>
        <v>8201206</v>
      </c>
      <c r="D18" s="1474">
        <f t="shared" si="0"/>
        <v>-0.40348524283061582</v>
      </c>
      <c r="E18" s="1474">
        <f t="shared" si="1"/>
        <v>6.4872490532792924</v>
      </c>
      <c r="H18" s="36" t="s">
        <v>89</v>
      </c>
      <c r="I18" s="1427">
        <v>1582214</v>
      </c>
      <c r="J18" s="196">
        <f t="shared" si="9"/>
        <v>7701585</v>
      </c>
      <c r="K18" s="141">
        <f t="shared" si="2"/>
        <v>-1.1037751121495269</v>
      </c>
      <c r="L18" s="141">
        <f t="shared" si="3"/>
        <v>-6.5411947159315682</v>
      </c>
      <c r="M18" s="141"/>
      <c r="O18" s="36" t="s">
        <v>89</v>
      </c>
      <c r="P18" s="475">
        <v>1599873</v>
      </c>
      <c r="Q18" s="196">
        <f t="shared" si="16"/>
        <v>8240620</v>
      </c>
      <c r="R18" s="141">
        <f t="shared" si="4"/>
        <v>-6.8296927057582071</v>
      </c>
      <c r="S18" s="141">
        <v>-7.7838970793530358</v>
      </c>
      <c r="T18" s="141"/>
      <c r="U18" s="141"/>
      <c r="V18" s="36" t="s">
        <v>89</v>
      </c>
      <c r="W18" s="475">
        <v>1717149</v>
      </c>
      <c r="X18" s="196">
        <f t="shared" ref="X18:X25" si="19">X17+W18</f>
        <v>8936205</v>
      </c>
      <c r="Y18" s="141">
        <f t="shared" si="10"/>
        <v>6.3979458365579376</v>
      </c>
      <c r="Z18" s="141">
        <f t="shared" si="10"/>
        <v>7.5616409995925604</v>
      </c>
      <c r="AE18" s="36" t="s">
        <v>89</v>
      </c>
      <c r="AF18" s="475">
        <v>1613893</v>
      </c>
      <c r="AG18" s="196">
        <f>AG17+AF18</f>
        <v>8307985</v>
      </c>
      <c r="AH18" s="141">
        <f t="shared" si="11"/>
        <v>-4.9831236720157923</v>
      </c>
      <c r="AI18" s="141">
        <f t="shared" si="11"/>
        <v>-9.4764530482889722</v>
      </c>
      <c r="AM18" s="36" t="s">
        <v>89</v>
      </c>
      <c r="AN18" s="477">
        <v>1698533</v>
      </c>
      <c r="AO18" s="196">
        <f t="shared" si="18"/>
        <v>9177706</v>
      </c>
      <c r="AP18" s="141">
        <f t="shared" si="12"/>
        <v>-8.4977217802975211</v>
      </c>
      <c r="AQ18" s="141">
        <f t="shared" si="12"/>
        <v>-4.2873806617397463</v>
      </c>
      <c r="AT18" s="36" t="s">
        <v>89</v>
      </c>
      <c r="AU18" s="477">
        <v>1856274</v>
      </c>
      <c r="AV18" s="196">
        <f t="shared" si="13"/>
        <v>9588815</v>
      </c>
      <c r="AW18" s="141">
        <f t="shared" si="14"/>
        <v>4.7729567632644372</v>
      </c>
      <c r="AX18" s="141">
        <f t="shared" si="5"/>
        <v>6.0764304885627949</v>
      </c>
      <c r="BA18" s="36" t="s">
        <v>89</v>
      </c>
      <c r="BB18" s="197">
        <v>1771711</v>
      </c>
      <c r="BC18" s="196">
        <f t="shared" si="15"/>
        <v>9039534</v>
      </c>
      <c r="BD18" s="141">
        <f t="shared" si="6"/>
        <v>-0.73741941303386849</v>
      </c>
      <c r="BE18" s="141">
        <f t="shared" si="6"/>
        <v>-0.60357849962163634</v>
      </c>
      <c r="BI18" s="36" t="s">
        <v>89</v>
      </c>
      <c r="BJ18" s="197">
        <v>1784873</v>
      </c>
      <c r="BK18" s="196">
        <v>9094426</v>
      </c>
      <c r="BL18" s="141">
        <f t="shared" si="7"/>
        <v>2.2487737867047661</v>
      </c>
      <c r="BM18" s="141">
        <f t="shared" si="7"/>
        <v>3.9713622274209279</v>
      </c>
      <c r="BO18" s="153"/>
      <c r="BQ18" s="17" t="s">
        <v>89</v>
      </c>
      <c r="BR18" s="18">
        <v>1745618</v>
      </c>
      <c r="BS18" s="143">
        <v>8747049</v>
      </c>
      <c r="BX18" s="17" t="s">
        <v>89</v>
      </c>
      <c r="BY18" s="18">
        <v>1637642</v>
      </c>
      <c r="BZ18" s="143">
        <f t="shared" si="17"/>
        <v>8410812</v>
      </c>
      <c r="CB18" s="36" t="s">
        <v>89</v>
      </c>
      <c r="CC18" s="18">
        <v>1528627</v>
      </c>
      <c r="CD18"/>
    </row>
    <row r="19" spans="1:82" ht="15" customHeight="1">
      <c r="A19" s="36" t="s">
        <v>90</v>
      </c>
      <c r="B19" s="1428">
        <v>1533835</v>
      </c>
      <c r="C19" s="1471">
        <f t="shared" ref="C19" si="20">B19+C18</f>
        <v>9735041</v>
      </c>
      <c r="D19" s="1474">
        <f t="shared" ref="D19" si="21">(B19-I19)/I19*100</f>
        <v>9.4512079818065953</v>
      </c>
      <c r="E19" s="1474">
        <f t="shared" ref="E19" si="22">(C19-J19)/J19*100</f>
        <v>6.9435454706440929</v>
      </c>
      <c r="H19" s="36" t="s">
        <v>90</v>
      </c>
      <c r="I19" s="1428">
        <v>1401387</v>
      </c>
      <c r="J19" s="196">
        <f t="shared" si="9"/>
        <v>9102972</v>
      </c>
      <c r="K19" s="141">
        <f t="shared" ref="K19" si="23">(I19-P19)/P19*100</f>
        <v>-7.7927495504410711</v>
      </c>
      <c r="L19" s="141">
        <f t="shared" ref="L19" si="24">(J19-Q19)/Q19*100</f>
        <v>-6.7360774505829291</v>
      </c>
      <c r="M19" s="141"/>
      <c r="O19" s="36" t="s">
        <v>90</v>
      </c>
      <c r="P19" s="479">
        <v>1519823</v>
      </c>
      <c r="Q19" s="196">
        <f t="shared" si="16"/>
        <v>9760443</v>
      </c>
      <c r="R19" s="141">
        <f t="shared" si="4"/>
        <v>-9.7160953366496727</v>
      </c>
      <c r="S19" s="141">
        <v>-8.0901827914776714</v>
      </c>
      <c r="T19" s="141"/>
      <c r="U19" s="141"/>
      <c r="V19" s="36" t="s">
        <v>90</v>
      </c>
      <c r="W19" s="479">
        <v>1683382</v>
      </c>
      <c r="X19" s="196">
        <f t="shared" si="19"/>
        <v>10619587</v>
      </c>
      <c r="Y19" s="141">
        <f t="shared" si="10"/>
        <v>3.4400291508105876</v>
      </c>
      <c r="Z19" s="141">
        <f t="shared" si="10"/>
        <v>6.8865279892553728</v>
      </c>
      <c r="AE19" s="36" t="s">
        <v>90</v>
      </c>
      <c r="AF19" s="479">
        <v>1627399</v>
      </c>
      <c r="AG19" s="196">
        <f>AG18+AF19</f>
        <v>9935384</v>
      </c>
      <c r="AH19" s="141">
        <f t="shared" si="11"/>
        <v>3.4012382232817489</v>
      </c>
      <c r="AI19" s="141">
        <f t="shared" si="11"/>
        <v>-7.5913536008774152</v>
      </c>
      <c r="AM19" s="36" t="s">
        <v>90</v>
      </c>
      <c r="AN19" s="480">
        <v>1573868</v>
      </c>
      <c r="AO19" s="196">
        <f t="shared" si="18"/>
        <v>10751574</v>
      </c>
      <c r="AP19" s="141">
        <f t="shared" si="12"/>
        <v>-12.131258102300299</v>
      </c>
      <c r="AQ19" s="141">
        <f t="shared" si="12"/>
        <v>-5.5219726795485364</v>
      </c>
      <c r="AT19" s="36" t="s">
        <v>90</v>
      </c>
      <c r="AU19" s="480">
        <v>1791158</v>
      </c>
      <c r="AV19" s="196">
        <f t="shared" si="13"/>
        <v>11379973</v>
      </c>
      <c r="AW19" s="141">
        <f t="shared" si="14"/>
        <v>4.0136071013366692</v>
      </c>
      <c r="AX19" s="141">
        <f t="shared" si="5"/>
        <v>5.7463423572904189</v>
      </c>
      <c r="BA19" s="36" t="s">
        <v>90</v>
      </c>
      <c r="BB19" s="198">
        <v>1722042</v>
      </c>
      <c r="BC19" s="196">
        <f t="shared" si="15"/>
        <v>10761576</v>
      </c>
      <c r="BD19" s="141">
        <f t="shared" si="6"/>
        <v>-1.5661574182838973</v>
      </c>
      <c r="BE19" s="141">
        <f t="shared" si="6"/>
        <v>-0.75887135096732561</v>
      </c>
      <c r="BI19" s="36" t="s">
        <v>90</v>
      </c>
      <c r="BJ19" s="198">
        <v>1749441</v>
      </c>
      <c r="BK19" s="196">
        <v>10843867</v>
      </c>
      <c r="BL19" s="141">
        <f t="shared" si="7"/>
        <v>-3.2799718859552629E-2</v>
      </c>
      <c r="BM19" s="141">
        <f t="shared" si="7"/>
        <v>3.303809522357871</v>
      </c>
      <c r="BQ19" s="17" t="s">
        <v>90</v>
      </c>
      <c r="BR19" s="18">
        <v>1750015</v>
      </c>
      <c r="BS19" s="143">
        <v>10497064</v>
      </c>
      <c r="BX19" s="17" t="s">
        <v>90</v>
      </c>
      <c r="BY19" s="18">
        <v>1549232</v>
      </c>
      <c r="BZ19" s="143">
        <f t="shared" si="17"/>
        <v>9960044</v>
      </c>
      <c r="CB19" s="36" t="s">
        <v>90</v>
      </c>
      <c r="CC19" s="18">
        <v>1412417</v>
      </c>
      <c r="CD19"/>
    </row>
    <row r="20" spans="1:82" ht="15" customHeight="1">
      <c r="A20" s="36" t="s">
        <v>91</v>
      </c>
      <c r="B20" s="1427"/>
      <c r="C20" s="1468">
        <f t="shared" si="8"/>
        <v>9735041</v>
      </c>
      <c r="D20" s="1467">
        <f t="shared" si="0"/>
        <v>-100</v>
      </c>
      <c r="E20" s="1467">
        <f t="shared" si="1"/>
        <v>-7.0609601159064752</v>
      </c>
      <c r="H20" s="36" t="s">
        <v>91</v>
      </c>
      <c r="I20" s="1427">
        <v>1371680</v>
      </c>
      <c r="J20" s="196">
        <f t="shared" si="9"/>
        <v>10474652</v>
      </c>
      <c r="K20" s="141">
        <f t="shared" ref="K20" si="25">(I20-P20)/P20*100</f>
        <v>-5.3197584124245036</v>
      </c>
      <c r="L20" s="141">
        <f t="shared" ref="L20" si="26">(J20-Q20)/Q20*100</f>
        <v>-6.5530230409985801</v>
      </c>
      <c r="M20" s="141"/>
      <c r="O20" s="36" t="s">
        <v>91</v>
      </c>
      <c r="P20" s="477">
        <v>1448750</v>
      </c>
      <c r="Q20" s="196">
        <f t="shared" si="16"/>
        <v>11209193</v>
      </c>
      <c r="R20" s="141">
        <f t="shared" si="4"/>
        <v>-13.339885306571933</v>
      </c>
      <c r="S20" s="141">
        <v>-8.804201134000925</v>
      </c>
      <c r="T20" s="141"/>
      <c r="U20" s="141"/>
      <c r="V20" s="36" t="s">
        <v>91</v>
      </c>
      <c r="W20" s="477">
        <v>1671761</v>
      </c>
      <c r="X20" s="196">
        <f t="shared" si="19"/>
        <v>12291348</v>
      </c>
      <c r="Y20" s="141">
        <f t="shared" si="10"/>
        <v>2.5176212021051003</v>
      </c>
      <c r="Z20" s="141">
        <f t="shared" si="10"/>
        <v>6.2705546991247694</v>
      </c>
      <c r="AB20" s="146"/>
      <c r="AE20" s="36" t="s">
        <v>91</v>
      </c>
      <c r="AF20" s="477">
        <v>1630706</v>
      </c>
      <c r="AG20" s="196">
        <f t="shared" ref="AG20:AG25" si="27">AG19+AF20</f>
        <v>11566090</v>
      </c>
      <c r="AH20" s="141">
        <f t="shared" si="11"/>
        <v>-6.1309119837348671</v>
      </c>
      <c r="AI20" s="141">
        <f t="shared" si="11"/>
        <v>-7.3882035140802698</v>
      </c>
      <c r="AM20" s="36" t="s">
        <v>91</v>
      </c>
      <c r="AN20" s="477">
        <v>1737213</v>
      </c>
      <c r="AO20" s="196">
        <f t="shared" si="18"/>
        <v>12488787</v>
      </c>
      <c r="AP20" s="141">
        <f t="shared" si="12"/>
        <v>-5.4519300789273455</v>
      </c>
      <c r="AQ20" s="141">
        <f t="shared" si="12"/>
        <v>-5.5122358407606233</v>
      </c>
      <c r="AT20" s="36" t="s">
        <v>91</v>
      </c>
      <c r="AU20" s="477">
        <v>1837386</v>
      </c>
      <c r="AV20" s="196">
        <f t="shared" si="13"/>
        <v>13217359</v>
      </c>
      <c r="AW20" s="141">
        <f t="shared" si="14"/>
        <v>2.2812784422221046</v>
      </c>
      <c r="AX20" s="141">
        <f t="shared" si="5"/>
        <v>5.25066887742544</v>
      </c>
      <c r="BA20" s="36" t="s">
        <v>91</v>
      </c>
      <c r="BB20" s="197">
        <v>1796405</v>
      </c>
      <c r="BC20" s="196">
        <f t="shared" si="15"/>
        <v>12557981</v>
      </c>
      <c r="BD20" s="141">
        <f t="shared" si="6"/>
        <v>8.3930134851297922</v>
      </c>
      <c r="BE20" s="141">
        <f t="shared" si="6"/>
        <v>0.45441332150084462</v>
      </c>
      <c r="BI20" s="36" t="s">
        <v>91</v>
      </c>
      <c r="BJ20" s="197">
        <v>1657307</v>
      </c>
      <c r="BK20" s="196">
        <v>12501174</v>
      </c>
      <c r="BL20" s="141">
        <f t="shared" si="7"/>
        <v>-5.8338129786628379</v>
      </c>
      <c r="BM20" s="141">
        <f t="shared" si="7"/>
        <v>1.9917443396838308</v>
      </c>
      <c r="BQ20" s="17" t="s">
        <v>91</v>
      </c>
      <c r="BR20" s="18">
        <v>1759981</v>
      </c>
      <c r="BS20" s="143">
        <v>12257045</v>
      </c>
      <c r="BX20" s="17" t="s">
        <v>91</v>
      </c>
      <c r="BY20" s="18">
        <v>1661369</v>
      </c>
      <c r="BZ20" s="143">
        <f t="shared" si="17"/>
        <v>11621413</v>
      </c>
      <c r="CB20" s="36" t="s">
        <v>91</v>
      </c>
      <c r="CC20" s="18">
        <v>1616596</v>
      </c>
      <c r="CD20"/>
    </row>
    <row r="21" spans="1:82" ht="15" customHeight="1">
      <c r="A21" s="36" t="s">
        <v>92</v>
      </c>
      <c r="B21" s="1427"/>
      <c r="C21" s="1468">
        <f t="shared" si="8"/>
        <v>9735041</v>
      </c>
      <c r="D21" s="1467">
        <f t="shared" si="0"/>
        <v>-100</v>
      </c>
      <c r="E21" s="1467">
        <f t="shared" si="1"/>
        <v>-19.859207998272556</v>
      </c>
      <c r="H21" s="36" t="s">
        <v>494</v>
      </c>
      <c r="I21" s="1427">
        <v>1672771</v>
      </c>
      <c r="J21" s="196">
        <f t="shared" ref="J21" si="28">I21+J20</f>
        <v>12147423</v>
      </c>
      <c r="K21" s="141">
        <f t="shared" ref="K21" si="29">(I21-P21)/P21*100</f>
        <v>6.5622812164160234</v>
      </c>
      <c r="L21" s="141">
        <f t="shared" ref="L21" si="30">(J21-Q21)/Q21*100</f>
        <v>-4.9419467261478092</v>
      </c>
      <c r="M21" s="141"/>
      <c r="O21" s="36" t="s">
        <v>92</v>
      </c>
      <c r="P21" s="477">
        <v>1569759</v>
      </c>
      <c r="Q21" s="196">
        <f t="shared" si="16"/>
        <v>12778952</v>
      </c>
      <c r="R21" s="141">
        <f t="shared" si="4"/>
        <v>-2.2102627708397318</v>
      </c>
      <c r="S21" s="141">
        <v>-8.0425143238408108</v>
      </c>
      <c r="T21" s="141"/>
      <c r="U21" s="141"/>
      <c r="V21" s="36" t="s">
        <v>92</v>
      </c>
      <c r="W21" s="477">
        <v>1605239</v>
      </c>
      <c r="X21" s="196">
        <f t="shared" si="19"/>
        <v>13896587</v>
      </c>
      <c r="Y21" s="141">
        <f t="shared" si="10"/>
        <v>-9.243206692274553</v>
      </c>
      <c r="Z21" s="141">
        <f t="shared" si="10"/>
        <v>4.2128140350792993</v>
      </c>
      <c r="AE21" s="36" t="s">
        <v>92</v>
      </c>
      <c r="AF21" s="477">
        <v>1768726</v>
      </c>
      <c r="AG21" s="196">
        <f t="shared" si="27"/>
        <v>13334816</v>
      </c>
      <c r="AH21" s="141">
        <f t="shared" si="11"/>
        <v>6.9924887985283677</v>
      </c>
      <c r="AI21" s="141">
        <f t="shared" si="11"/>
        <v>-5.7071607967179556</v>
      </c>
      <c r="AM21" s="36" t="s">
        <v>92</v>
      </c>
      <c r="AN21" s="477">
        <v>1653131</v>
      </c>
      <c r="AO21" s="196">
        <f t="shared" si="18"/>
        <v>14141918</v>
      </c>
      <c r="AP21" s="141">
        <f t="shared" si="12"/>
        <v>-7.8257179880054695</v>
      </c>
      <c r="AQ21" s="141">
        <f t="shared" si="12"/>
        <v>-5.7886489119898199</v>
      </c>
      <c r="AT21" s="36" t="s">
        <v>92</v>
      </c>
      <c r="AU21" s="477">
        <v>1793484</v>
      </c>
      <c r="AV21" s="196">
        <f t="shared" si="13"/>
        <v>15010843</v>
      </c>
      <c r="AW21" s="141">
        <f t="shared" si="14"/>
        <v>-0.70335978314549763</v>
      </c>
      <c r="AX21" s="141">
        <f t="shared" si="5"/>
        <v>4.5019938153052923</v>
      </c>
      <c r="BA21" s="36" t="s">
        <v>92</v>
      </c>
      <c r="BB21" s="197">
        <v>1806188</v>
      </c>
      <c r="BC21" s="196">
        <f t="shared" si="15"/>
        <v>14364169</v>
      </c>
      <c r="BD21" s="141">
        <f t="shared" si="6"/>
        <v>-1.3030898316152424</v>
      </c>
      <c r="BE21" s="141">
        <f t="shared" si="6"/>
        <v>0.22998757467007844</v>
      </c>
      <c r="BF21" s="153"/>
      <c r="BG21" s="153"/>
      <c r="BI21" s="36" t="s">
        <v>92</v>
      </c>
      <c r="BJ21" s="197">
        <v>1830035</v>
      </c>
      <c r="BK21" s="196">
        <v>14331209</v>
      </c>
      <c r="BL21" s="141">
        <f t="shared" si="7"/>
        <v>11.430071052056332</v>
      </c>
      <c r="BM21" s="141">
        <f t="shared" si="7"/>
        <v>3.106955556665119</v>
      </c>
      <c r="BQ21" s="17" t="s">
        <v>92</v>
      </c>
      <c r="BR21" s="18">
        <v>1642317</v>
      </c>
      <c r="BS21" s="143">
        <v>13899362</v>
      </c>
      <c r="BX21" s="17" t="s">
        <v>92</v>
      </c>
      <c r="BY21" s="18">
        <v>1616455</v>
      </c>
      <c r="BZ21" s="143">
        <f t="shared" si="17"/>
        <v>13237868</v>
      </c>
      <c r="CB21" s="36" t="s">
        <v>92</v>
      </c>
      <c r="CC21" s="18">
        <v>1506040</v>
      </c>
      <c r="CD21"/>
    </row>
    <row r="22" spans="1:82" ht="15" customHeight="1">
      <c r="A22" s="36" t="s">
        <v>93</v>
      </c>
      <c r="B22" s="1427"/>
      <c r="C22" s="1468">
        <f t="shared" si="8"/>
        <v>9735041</v>
      </c>
      <c r="D22" s="1467">
        <f t="shared" si="0"/>
        <v>-100</v>
      </c>
      <c r="E22" s="1467">
        <f t="shared" si="1"/>
        <v>-29.5585434056112</v>
      </c>
      <c r="H22" s="36" t="s">
        <v>93</v>
      </c>
      <c r="I22" s="1427">
        <v>1672622</v>
      </c>
      <c r="J22" s="196">
        <f t="shared" ref="J22" si="31">I22+J21</f>
        <v>13820045</v>
      </c>
      <c r="K22" s="141">
        <f t="shared" ref="K22" si="32">(I22-P22)/P22*100</f>
        <v>5.5280687342981274</v>
      </c>
      <c r="L22" s="141">
        <f t="shared" ref="L22" si="33">(J22-Q22)/Q22*100</f>
        <v>-3.7866244907217053</v>
      </c>
      <c r="M22" s="141"/>
      <c r="O22" s="36" t="s">
        <v>93</v>
      </c>
      <c r="P22" s="477">
        <v>1585002</v>
      </c>
      <c r="Q22" s="196">
        <f t="shared" si="16"/>
        <v>14363954</v>
      </c>
      <c r="R22" s="141">
        <f t="shared" si="4"/>
        <v>-9.7733292574838231</v>
      </c>
      <c r="S22" s="141">
        <v>-8.2367550409256189</v>
      </c>
      <c r="T22" s="141"/>
      <c r="U22" s="141"/>
      <c r="V22" s="36" t="s">
        <v>93</v>
      </c>
      <c r="W22" s="477">
        <v>1756689</v>
      </c>
      <c r="X22" s="196">
        <f t="shared" si="19"/>
        <v>15653276</v>
      </c>
      <c r="Y22" s="141">
        <f t="shared" si="10"/>
        <v>-6.3887032673302144</v>
      </c>
      <c r="Z22" s="141">
        <f t="shared" si="10"/>
        <v>2.9049408620932438</v>
      </c>
      <c r="AE22" s="36" t="s">
        <v>93</v>
      </c>
      <c r="AF22" s="477">
        <v>1876578</v>
      </c>
      <c r="AG22" s="196">
        <f t="shared" si="27"/>
        <v>15211394</v>
      </c>
      <c r="AH22" s="141">
        <f t="shared" si="11"/>
        <v>8.2429663742622594</v>
      </c>
      <c r="AI22" s="141">
        <f t="shared" si="11"/>
        <v>-4.1837563202375474</v>
      </c>
      <c r="AM22" s="36" t="s">
        <v>93</v>
      </c>
      <c r="AN22" s="477">
        <v>1733672</v>
      </c>
      <c r="AO22" s="196">
        <f t="shared" si="18"/>
        <v>15875590</v>
      </c>
      <c r="AP22" s="141">
        <f t="shared" si="12"/>
        <v>-2.0744487962593721</v>
      </c>
      <c r="AQ22" s="141">
        <f t="shared" si="12"/>
        <v>-5.3968058738921627</v>
      </c>
      <c r="AT22" s="36" t="s">
        <v>93</v>
      </c>
      <c r="AU22" s="477">
        <v>1770398</v>
      </c>
      <c r="AV22" s="196">
        <f t="shared" si="13"/>
        <v>16781241</v>
      </c>
      <c r="AW22" s="141">
        <f t="shared" si="14"/>
        <v>-2.6304760794312698</v>
      </c>
      <c r="AX22" s="141">
        <f t="shared" si="5"/>
        <v>3.7006017959640709</v>
      </c>
      <c r="BA22" s="36" t="s">
        <v>93</v>
      </c>
      <c r="BB22" s="197">
        <v>1818226</v>
      </c>
      <c r="BC22" s="196">
        <f t="shared" si="15"/>
        <v>16182395</v>
      </c>
      <c r="BD22" s="141">
        <f t="shared" si="6"/>
        <v>2.7644612544748979</v>
      </c>
      <c r="BE22" s="141">
        <f t="shared" si="6"/>
        <v>0.50850522060680881</v>
      </c>
      <c r="BI22" s="36" t="s">
        <v>93</v>
      </c>
      <c r="BJ22" s="197">
        <v>1769314</v>
      </c>
      <c r="BK22" s="196">
        <v>16100523</v>
      </c>
      <c r="BL22" s="141">
        <f t="shared" si="7"/>
        <v>1.6044801403948836</v>
      </c>
      <c r="BM22" s="141">
        <f t="shared" si="7"/>
        <v>2.9396762402996894</v>
      </c>
      <c r="BQ22" s="17" t="s">
        <v>93</v>
      </c>
      <c r="BR22" s="18">
        <v>1741374</v>
      </c>
      <c r="BS22" s="143">
        <v>15640736</v>
      </c>
      <c r="BU22" s="153"/>
      <c r="BX22" s="17" t="s">
        <v>93</v>
      </c>
      <c r="BY22" s="18">
        <v>1815073</v>
      </c>
      <c r="BZ22" s="143">
        <f t="shared" si="17"/>
        <v>15052941</v>
      </c>
      <c r="CB22" s="36" t="s">
        <v>93</v>
      </c>
      <c r="CC22" s="18">
        <v>1547153</v>
      </c>
      <c r="CD22"/>
    </row>
    <row r="23" spans="1:82" ht="15" customHeight="1">
      <c r="A23" s="36" t="s">
        <v>94</v>
      </c>
      <c r="B23" s="1427"/>
      <c r="C23" s="1468">
        <f t="shared" si="8"/>
        <v>9735041</v>
      </c>
      <c r="D23" s="1467">
        <f t="shared" si="0"/>
        <v>-100</v>
      </c>
      <c r="E23" s="1467">
        <f t="shared" si="1"/>
        <v>-37.460866631346818</v>
      </c>
      <c r="H23" s="36" t="s">
        <v>94</v>
      </c>
      <c r="I23" s="1427">
        <v>1746274</v>
      </c>
      <c r="J23" s="196">
        <f t="shared" ref="J23" si="34">I23+J22</f>
        <v>15566319</v>
      </c>
      <c r="K23" s="141">
        <f t="shared" ref="K23" si="35">(I23-P23)/P23*100</f>
        <v>3.4286611169845744</v>
      </c>
      <c r="L23" s="141">
        <f t="shared" ref="L23" si="36">(J23-Q23)/Q23*100</f>
        <v>-3.0277207577039085</v>
      </c>
      <c r="M23" s="141"/>
      <c r="O23" s="36" t="s">
        <v>94</v>
      </c>
      <c r="P23" s="477">
        <v>1688385</v>
      </c>
      <c r="Q23" s="196">
        <f t="shared" si="16"/>
        <v>16052339</v>
      </c>
      <c r="R23" s="141">
        <f t="shared" si="4"/>
        <v>-6.0416783763163266</v>
      </c>
      <c r="S23" s="141">
        <v>-8.0107152760820828</v>
      </c>
      <c r="T23" s="141"/>
      <c r="U23" s="141"/>
      <c r="V23" s="36" t="s">
        <v>94</v>
      </c>
      <c r="W23" s="477">
        <v>1796951</v>
      </c>
      <c r="X23" s="196">
        <f t="shared" si="19"/>
        <v>17450227</v>
      </c>
      <c r="Y23" s="141">
        <f t="shared" si="10"/>
        <v>-3.6202135967321158</v>
      </c>
      <c r="Z23" s="141">
        <f t="shared" si="10"/>
        <v>2.1924833926198191</v>
      </c>
      <c r="AE23" s="36" t="s">
        <v>94</v>
      </c>
      <c r="AF23" s="477">
        <v>1864448</v>
      </c>
      <c r="AG23" s="196">
        <f t="shared" si="27"/>
        <v>17075842</v>
      </c>
      <c r="AH23" s="141">
        <f t="shared" si="11"/>
        <v>-1.1258025632173485</v>
      </c>
      <c r="AI23" s="141">
        <f t="shared" si="11"/>
        <v>-3.8590996914803428</v>
      </c>
      <c r="AM23" s="36" t="s">
        <v>94</v>
      </c>
      <c r="AN23" s="477">
        <v>1885677</v>
      </c>
      <c r="AO23" s="196">
        <f t="shared" si="18"/>
        <v>17761267</v>
      </c>
      <c r="AP23" s="141">
        <f t="shared" si="12"/>
        <v>-8.9965513147569567</v>
      </c>
      <c r="AQ23" s="141">
        <f t="shared" si="12"/>
        <v>-5.7924393747843546</v>
      </c>
      <c r="AT23" s="36" t="s">
        <v>94</v>
      </c>
      <c r="AU23" s="477">
        <v>2072094</v>
      </c>
      <c r="AV23" s="196">
        <f t="shared" si="13"/>
        <v>18853335</v>
      </c>
      <c r="AW23" s="141">
        <f t="shared" si="14"/>
        <v>3.5894723475649077</v>
      </c>
      <c r="AX23" s="141">
        <f t="shared" si="5"/>
        <v>3.6883763452149458</v>
      </c>
      <c r="BA23" s="36" t="s">
        <v>94</v>
      </c>
      <c r="BB23" s="197">
        <v>2000294</v>
      </c>
      <c r="BC23" s="196">
        <f t="shared" si="15"/>
        <v>18182689</v>
      </c>
      <c r="BD23" s="141">
        <f t="shared" si="6"/>
        <v>6.2222203341047475</v>
      </c>
      <c r="BE23" s="141">
        <f t="shared" si="6"/>
        <v>1.1068056559168067</v>
      </c>
      <c r="BI23" s="36" t="s">
        <v>94</v>
      </c>
      <c r="BJ23" s="197">
        <v>1883122</v>
      </c>
      <c r="BK23" s="196">
        <v>17983645</v>
      </c>
      <c r="BL23" s="141">
        <f t="shared" si="7"/>
        <v>0.73494837601497398</v>
      </c>
      <c r="BM23" s="141">
        <f t="shared" si="7"/>
        <v>2.7042991541062626</v>
      </c>
      <c r="BN23" s="153"/>
      <c r="BQ23" s="17" t="s">
        <v>94</v>
      </c>
      <c r="BR23" s="18">
        <v>1869383</v>
      </c>
      <c r="BS23" s="143">
        <v>17510119</v>
      </c>
      <c r="BX23" s="17" t="s">
        <v>94</v>
      </c>
      <c r="BY23" s="18">
        <v>1908090</v>
      </c>
      <c r="BZ23" s="143">
        <f t="shared" si="17"/>
        <v>16961031</v>
      </c>
      <c r="CB23" s="36" t="s">
        <v>94</v>
      </c>
      <c r="CC23" s="18">
        <v>1711834</v>
      </c>
      <c r="CD23"/>
    </row>
    <row r="24" spans="1:82" ht="15" customHeight="1">
      <c r="A24" s="36" t="s">
        <v>95</v>
      </c>
      <c r="B24" s="1427"/>
      <c r="C24" s="1468">
        <f t="shared" si="8"/>
        <v>9735041</v>
      </c>
      <c r="D24" s="1467">
        <f t="shared" si="0"/>
        <v>-100</v>
      </c>
      <c r="E24" s="1467">
        <f t="shared" si="1"/>
        <v>-43.551382956300486</v>
      </c>
      <c r="H24" s="36" t="s">
        <v>95</v>
      </c>
      <c r="I24" s="1427">
        <v>1679526</v>
      </c>
      <c r="J24" s="196">
        <f t="shared" ref="J24:J25" si="37">I24+J23</f>
        <v>17245845</v>
      </c>
      <c r="K24" s="141">
        <f t="shared" ref="K24" si="38">(I24-P24)/P24*100</f>
        <v>1.4940146954048308</v>
      </c>
      <c r="L24" s="141">
        <f t="shared" ref="L24" si="39">(J24-Q24)/Q24*100</f>
        <v>-2.6051465561184295</v>
      </c>
      <c r="M24" s="141"/>
      <c r="O24" s="36" t="s">
        <v>95</v>
      </c>
      <c r="P24" s="477">
        <v>1654803</v>
      </c>
      <c r="Q24" s="196">
        <f t="shared" si="16"/>
        <v>17707142</v>
      </c>
      <c r="R24" s="141">
        <f t="shared" si="4"/>
        <v>-12.228944770847843</v>
      </c>
      <c r="S24" s="141">
        <f>(Q24-X24)/X24*100</f>
        <v>-8.4220238430790051</v>
      </c>
      <c r="T24" s="141"/>
      <c r="U24" s="141"/>
      <c r="V24" s="36" t="s">
        <v>95</v>
      </c>
      <c r="W24" s="477">
        <v>1885363</v>
      </c>
      <c r="X24" s="196">
        <f t="shared" si="19"/>
        <v>19335590</v>
      </c>
      <c r="Y24" s="141">
        <f t="shared" si="10"/>
        <v>-0.59253369580633986</v>
      </c>
      <c r="Z24" s="141">
        <f t="shared" si="10"/>
        <v>1.91407611555349</v>
      </c>
      <c r="AE24" s="36" t="s">
        <v>95</v>
      </c>
      <c r="AF24" s="477">
        <v>1896601</v>
      </c>
      <c r="AG24" s="196">
        <f t="shared" si="27"/>
        <v>18972443</v>
      </c>
      <c r="AH24" s="141">
        <f t="shared" si="11"/>
        <v>6.7307410933958218</v>
      </c>
      <c r="AI24" s="141">
        <f t="shared" si="11"/>
        <v>-2.8959585609017546</v>
      </c>
      <c r="AM24" s="36" t="s">
        <v>95</v>
      </c>
      <c r="AN24" s="477">
        <v>1776996</v>
      </c>
      <c r="AO24" s="196">
        <f t="shared" si="18"/>
        <v>19538263</v>
      </c>
      <c r="AP24" s="141">
        <f t="shared" si="12"/>
        <v>-9.311305338345635</v>
      </c>
      <c r="AQ24" s="141">
        <f t="shared" si="12"/>
        <v>-6.1237275306937597</v>
      </c>
      <c r="AT24" s="36" t="s">
        <v>95</v>
      </c>
      <c r="AU24" s="477">
        <v>1959446</v>
      </c>
      <c r="AV24" s="196">
        <f t="shared" si="13"/>
        <v>20812781</v>
      </c>
      <c r="AW24" s="141">
        <f t="shared" si="14"/>
        <v>-1.417027778574379</v>
      </c>
      <c r="AX24" s="141">
        <f t="shared" si="5"/>
        <v>3.1852823210363748</v>
      </c>
      <c r="BA24" s="36" t="s">
        <v>95</v>
      </c>
      <c r="BB24" s="197">
        <v>1987611</v>
      </c>
      <c r="BC24" s="196">
        <f t="shared" si="15"/>
        <v>20170300</v>
      </c>
      <c r="BD24" s="141">
        <f t="shared" si="6"/>
        <v>7.6206312524771667</v>
      </c>
      <c r="BE24" s="141">
        <f t="shared" si="6"/>
        <v>1.7134554209464981</v>
      </c>
      <c r="BI24" s="36" t="s">
        <v>95</v>
      </c>
      <c r="BJ24" s="197">
        <v>1846868</v>
      </c>
      <c r="BK24" s="196">
        <v>19830513</v>
      </c>
      <c r="BL24" s="141">
        <f t="shared" si="7"/>
        <v>2.3776369530415042</v>
      </c>
      <c r="BM24" s="141">
        <f t="shared" si="7"/>
        <v>2.673788236000703</v>
      </c>
      <c r="BQ24" s="17" t="s">
        <v>95</v>
      </c>
      <c r="BR24" s="18">
        <v>1803976</v>
      </c>
      <c r="BS24" s="143">
        <v>19314095</v>
      </c>
      <c r="BU24" s="146"/>
      <c r="BX24" s="17" t="s">
        <v>95</v>
      </c>
      <c r="BY24" s="18">
        <v>1683989</v>
      </c>
      <c r="BZ24" s="143">
        <f t="shared" si="17"/>
        <v>18645020</v>
      </c>
      <c r="CB24" s="36" t="s">
        <v>95</v>
      </c>
      <c r="CC24" s="18">
        <v>1587171</v>
      </c>
      <c r="CD24"/>
    </row>
    <row r="25" spans="1:82" ht="15" customHeight="1">
      <c r="A25" s="36" t="s">
        <v>96</v>
      </c>
      <c r="B25" s="197"/>
      <c r="C25" s="1468">
        <f t="shared" si="8"/>
        <v>9735041</v>
      </c>
      <c r="D25" s="1467">
        <f t="shared" si="0"/>
        <v>-100</v>
      </c>
      <c r="E25" s="1467">
        <f t="shared" si="1"/>
        <v>-48.547839578600389</v>
      </c>
      <c r="H25" s="36" t="s">
        <v>96</v>
      </c>
      <c r="I25" s="197">
        <v>1674723</v>
      </c>
      <c r="J25" s="196">
        <f t="shared" si="37"/>
        <v>18920568</v>
      </c>
      <c r="K25" s="141">
        <f t="shared" ref="K25" si="40">(I25-P25)/P25*100</f>
        <v>6.181683768443798</v>
      </c>
      <c r="L25" s="141">
        <f t="shared" ref="L25" si="41">(J25-Q25)/Q25*100</f>
        <v>-1.8864918867439042</v>
      </c>
      <c r="M25" s="141"/>
      <c r="O25" s="36" t="s">
        <v>96</v>
      </c>
      <c r="P25" s="197">
        <v>1577224</v>
      </c>
      <c r="Q25" s="196">
        <f t="shared" si="16"/>
        <v>19284366</v>
      </c>
      <c r="R25" s="141">
        <f>(P25-W25)/W25*100</f>
        <v>-12.599461485221322</v>
      </c>
      <c r="S25" s="141">
        <f>(Q25-X25)/X25*100</f>
        <v>-8.7786231557219718</v>
      </c>
      <c r="T25" s="141"/>
      <c r="U25" s="141"/>
      <c r="V25" s="36" t="s">
        <v>96</v>
      </c>
      <c r="W25" s="197">
        <v>1804593</v>
      </c>
      <c r="X25" s="196">
        <f t="shared" si="19"/>
        <v>21140183</v>
      </c>
      <c r="Y25" s="141">
        <f t="shared" si="10"/>
        <v>-5.8977605394812729</v>
      </c>
      <c r="Z25" s="141">
        <f>((X25-AG25)/AG25)*100</f>
        <v>1.1969572052112438</v>
      </c>
      <c r="AE25" s="36" t="s">
        <v>96</v>
      </c>
      <c r="AF25" s="197">
        <v>1917694</v>
      </c>
      <c r="AG25" s="196">
        <f t="shared" si="27"/>
        <v>20890137</v>
      </c>
      <c r="AH25" s="141">
        <f t="shared" si="11"/>
        <v>4.9594982157322072</v>
      </c>
      <c r="AI25" s="141">
        <f t="shared" si="11"/>
        <v>-2.2241908309171539</v>
      </c>
      <c r="AM25" s="36" t="s">
        <v>96</v>
      </c>
      <c r="AN25" s="197">
        <v>1827080</v>
      </c>
      <c r="AO25" s="196">
        <f t="shared" si="18"/>
        <v>21365343</v>
      </c>
      <c r="AP25" s="141">
        <f t="shared" si="12"/>
        <v>-1.945126022098143</v>
      </c>
      <c r="AQ25" s="141">
        <f t="shared" si="12"/>
        <v>-5.7803666017598703</v>
      </c>
      <c r="AT25" s="36" t="s">
        <v>96</v>
      </c>
      <c r="AU25" s="197">
        <v>1863324</v>
      </c>
      <c r="AV25" s="196">
        <f t="shared" si="13"/>
        <v>22676105</v>
      </c>
      <c r="AW25" s="141">
        <f t="shared" si="14"/>
        <v>-2.8840455755816956</v>
      </c>
      <c r="AX25" s="141">
        <f t="shared" si="5"/>
        <v>2.6580971968846518</v>
      </c>
      <c r="BA25" s="36" t="s">
        <v>96</v>
      </c>
      <c r="BB25" s="197">
        <v>1918659</v>
      </c>
      <c r="BC25" s="196">
        <f t="shared" si="15"/>
        <v>22088959</v>
      </c>
      <c r="BD25" s="141">
        <f t="shared" si="6"/>
        <v>-2.2537594923424447</v>
      </c>
      <c r="BE25" s="141">
        <f t="shared" si="6"/>
        <v>1.3561346592325543</v>
      </c>
      <c r="BI25" s="36" t="s">
        <v>96</v>
      </c>
      <c r="BJ25" s="18">
        <v>1962898</v>
      </c>
      <c r="BK25" s="196">
        <v>21793411</v>
      </c>
      <c r="BL25" s="141">
        <f t="shared" si="7"/>
        <v>0.72667579052483744</v>
      </c>
      <c r="BM25" s="141">
        <f t="shared" si="7"/>
        <v>2.4953355225682072</v>
      </c>
      <c r="BN25" s="164"/>
      <c r="BO25" s="42"/>
      <c r="BQ25" s="17" t="s">
        <v>96</v>
      </c>
      <c r="BR25" s="18">
        <v>1948737</v>
      </c>
      <c r="BS25" s="143">
        <v>21262832</v>
      </c>
      <c r="BX25" s="17" t="s">
        <v>96</v>
      </c>
      <c r="BY25" s="18">
        <v>1877577</v>
      </c>
      <c r="BZ25" s="143">
        <f t="shared" si="17"/>
        <v>20522597</v>
      </c>
      <c r="CB25" s="36" t="s">
        <v>96</v>
      </c>
      <c r="CC25" s="18">
        <v>1661623</v>
      </c>
      <c r="CD25"/>
    </row>
    <row r="26" spans="1:82" ht="15" customHeight="1">
      <c r="A26" s="37"/>
      <c r="B26" s="44"/>
      <c r="C26" s="143"/>
      <c r="D26" s="141"/>
      <c r="E26" s="141"/>
      <c r="H26" s="37"/>
      <c r="I26" s="44"/>
      <c r="J26" s="143"/>
      <c r="K26" s="141"/>
      <c r="L26" s="141"/>
      <c r="M26" s="141"/>
      <c r="O26" s="37"/>
      <c r="P26" s="44"/>
      <c r="Q26" s="143"/>
      <c r="R26" s="141"/>
      <c r="S26" s="141"/>
      <c r="T26" s="141"/>
      <c r="U26" s="141"/>
      <c r="V26" s="37"/>
      <c r="W26" s="44"/>
      <c r="X26" s="143"/>
      <c r="Y26" s="141"/>
      <c r="Z26" s="141"/>
      <c r="AE26" s="37"/>
      <c r="AF26" s="44"/>
      <c r="AG26" s="143"/>
      <c r="AH26" s="141"/>
      <c r="AI26" s="141"/>
      <c r="AM26" s="37"/>
      <c r="AN26" s="44"/>
      <c r="AO26" s="143"/>
      <c r="AP26" s="141"/>
      <c r="AQ26" s="141"/>
      <c r="AT26" s="37"/>
      <c r="AU26" s="44"/>
      <c r="AV26" s="143"/>
      <c r="AW26" s="141"/>
      <c r="AX26" s="141"/>
      <c r="BA26" s="37"/>
      <c r="BB26" s="44"/>
      <c r="BC26" s="143"/>
      <c r="BD26" s="141"/>
      <c r="BE26" s="141"/>
      <c r="BI26" s="37"/>
      <c r="BJ26" s="44"/>
      <c r="BK26" s="143"/>
      <c r="BL26" s="141"/>
      <c r="BM26" s="141"/>
      <c r="BN26" s="153"/>
      <c r="BO26" s="153"/>
      <c r="BQ26" s="19"/>
      <c r="BR26" s="20"/>
      <c r="BS26" s="149"/>
      <c r="BX26" s="19"/>
      <c r="BY26" s="20"/>
      <c r="BZ26" s="149"/>
      <c r="CB26" s="37"/>
      <c r="CC26" s="20"/>
      <c r="CD26"/>
    </row>
    <row r="27" spans="1:82" ht="15" customHeight="1">
      <c r="A27" s="38" t="s">
        <v>514</v>
      </c>
      <c r="B27" s="22">
        <f>SUM(B14:B26)</f>
        <v>9735041</v>
      </c>
      <c r="C27" s="143"/>
      <c r="D27" s="141"/>
      <c r="E27" s="141"/>
      <c r="H27" s="38" t="s">
        <v>485</v>
      </c>
      <c r="I27" s="22">
        <f>SUM(I14:I26)</f>
        <v>18920568</v>
      </c>
      <c r="J27" s="143"/>
      <c r="K27" s="141"/>
      <c r="L27" s="141"/>
      <c r="M27" s="141"/>
      <c r="O27" s="38" t="s">
        <v>428</v>
      </c>
      <c r="P27" s="22">
        <f>SUM(P14:P25)</f>
        <v>19284366</v>
      </c>
      <c r="Q27" s="143"/>
      <c r="R27" s="141"/>
      <c r="S27" s="141"/>
      <c r="T27" s="141"/>
      <c r="U27" s="141"/>
      <c r="V27" s="38" t="s">
        <v>362</v>
      </c>
      <c r="W27" s="22">
        <f>SUM(W14:W25)</f>
        <v>21140183</v>
      </c>
      <c r="X27" s="143"/>
      <c r="Y27" s="141"/>
      <c r="Z27" s="141"/>
      <c r="AE27" s="38" t="s">
        <v>360</v>
      </c>
      <c r="AF27" s="22">
        <f>SUM(AF14:AF25)</f>
        <v>20890137</v>
      </c>
      <c r="AG27" s="143"/>
      <c r="AH27" s="141"/>
      <c r="AI27" s="141"/>
      <c r="AM27" s="38" t="s">
        <v>224</v>
      </c>
      <c r="AN27" s="22">
        <f>SUM(AN14:AN25)</f>
        <v>21365343</v>
      </c>
      <c r="AO27" s="143"/>
      <c r="AP27" s="141"/>
      <c r="AQ27" s="141"/>
      <c r="AT27" s="38" t="s">
        <v>211</v>
      </c>
      <c r="AU27" s="22">
        <f>SUM(AU14:AU25)</f>
        <v>22676105</v>
      </c>
      <c r="AV27" s="143"/>
      <c r="AW27" s="141"/>
      <c r="AX27" s="141"/>
      <c r="BA27" s="38" t="s">
        <v>153</v>
      </c>
      <c r="BB27" s="22">
        <f>SUM(BB14:BB25)</f>
        <v>22088959</v>
      </c>
      <c r="BC27" s="143">
        <f>BB27</f>
        <v>22088959</v>
      </c>
      <c r="BD27" s="141"/>
      <c r="BE27" s="141"/>
      <c r="BF27" s="42">
        <f>BC27/1000</f>
        <v>22088.958999999999</v>
      </c>
      <c r="BG27" s="30" t="s">
        <v>129</v>
      </c>
      <c r="BI27" s="38" t="s">
        <v>144</v>
      </c>
      <c r="BJ27" s="22">
        <f>SUM(BJ14:BJ25)</f>
        <v>21793411</v>
      </c>
      <c r="BK27" s="143">
        <f>BJ27</f>
        <v>21793411</v>
      </c>
      <c r="BL27" s="141">
        <f>((BJ27-BR27)/BR27)*100</f>
        <v>2.4953355225682072</v>
      </c>
      <c r="BM27" s="141"/>
      <c r="BN27" s="42">
        <f>BK27/1000</f>
        <v>21793.411</v>
      </c>
      <c r="BO27" s="42" t="s">
        <v>129</v>
      </c>
      <c r="BQ27" s="21" t="s">
        <v>130</v>
      </c>
      <c r="BR27" s="22">
        <f>SUM(BR14:BR25)</f>
        <v>21262832</v>
      </c>
      <c r="BS27" s="144"/>
      <c r="BU27" s="42">
        <f>BR27/1000</f>
        <v>21262.831999999999</v>
      </c>
      <c r="BV27" s="30" t="s">
        <v>129</v>
      </c>
      <c r="BX27" s="21" t="s">
        <v>124</v>
      </c>
      <c r="BY27" s="22">
        <f>SUM(BY14:BY25)</f>
        <v>20522597</v>
      </c>
      <c r="BZ27" s="144"/>
      <c r="CB27" s="38" t="s">
        <v>127</v>
      </c>
      <c r="CC27" s="22">
        <f>SUM(CC14:CC25)</f>
        <v>18785472</v>
      </c>
      <c r="CD27"/>
    </row>
    <row r="28" spans="1:82" ht="15" customHeight="1">
      <c r="A28"/>
      <c r="B28" s="45"/>
      <c r="C28"/>
      <c r="D28" s="141"/>
      <c r="E28" s="141"/>
      <c r="H28"/>
      <c r="I28" s="45"/>
      <c r="J28"/>
      <c r="K28" s="141"/>
      <c r="L28" s="141"/>
      <c r="M28" s="141"/>
      <c r="O28"/>
      <c r="P28" s="45"/>
      <c r="Q28"/>
      <c r="R28" s="141"/>
      <c r="S28" s="141"/>
      <c r="T28" s="141"/>
      <c r="U28" s="141"/>
      <c r="V28"/>
      <c r="W28" s="45"/>
      <c r="X28"/>
      <c r="Y28" s="141"/>
      <c r="Z28" s="141"/>
      <c r="AE28"/>
      <c r="AF28" s="45"/>
      <c r="AG28"/>
      <c r="AH28" s="141"/>
      <c r="AI28" s="141"/>
      <c r="AM28"/>
      <c r="AN28" s="45"/>
      <c r="AO28"/>
      <c r="AP28" s="141"/>
      <c r="AQ28" s="141"/>
      <c r="AT28"/>
      <c r="AU28" s="45"/>
      <c r="AV28"/>
      <c r="AW28" s="141"/>
      <c r="AX28" s="141"/>
      <c r="BA28"/>
      <c r="BB28" s="45"/>
      <c r="BC28"/>
      <c r="BD28" s="141"/>
      <c r="BE28" s="141"/>
      <c r="BI28"/>
      <c r="BJ28" s="45"/>
      <c r="BK28"/>
      <c r="BL28" s="141"/>
      <c r="BM28" s="141"/>
      <c r="BR28" s="23"/>
      <c r="BS28" s="146"/>
      <c r="BY28" s="23"/>
      <c r="BZ28" s="146"/>
      <c r="CB28"/>
      <c r="CC28" s="201"/>
      <c r="CD28"/>
    </row>
    <row r="29" spans="1:82" ht="15" customHeight="1">
      <c r="A29"/>
      <c r="B29" s="1458" t="s">
        <v>125</v>
      </c>
      <c r="C29" s="1459"/>
      <c r="D29" s="141"/>
      <c r="E29" s="141"/>
      <c r="H29"/>
      <c r="I29" s="1217" t="s">
        <v>125</v>
      </c>
      <c r="J29" s="1218"/>
      <c r="K29" s="141"/>
      <c r="L29" s="141"/>
      <c r="M29" s="141"/>
      <c r="O29"/>
      <c r="P29" s="1187" t="s">
        <v>125</v>
      </c>
      <c r="Q29" s="1188"/>
      <c r="R29" s="141"/>
      <c r="S29" s="141"/>
      <c r="T29" s="141"/>
      <c r="U29" s="141"/>
      <c r="V29"/>
      <c r="W29" s="1187" t="s">
        <v>125</v>
      </c>
      <c r="X29" s="1188"/>
      <c r="Y29" s="141"/>
      <c r="Z29" s="141"/>
      <c r="AE29"/>
      <c r="AF29" s="1187" t="s">
        <v>125</v>
      </c>
      <c r="AG29" s="1188"/>
      <c r="AH29" s="141"/>
      <c r="AI29" s="141"/>
      <c r="AM29"/>
      <c r="AN29" s="1187" t="s">
        <v>125</v>
      </c>
      <c r="AO29" s="1188"/>
      <c r="AP29" s="141"/>
      <c r="AQ29" s="141"/>
      <c r="AT29"/>
      <c r="AU29" s="1187" t="s">
        <v>125</v>
      </c>
      <c r="AV29" s="1188"/>
      <c r="AW29" s="141"/>
      <c r="AX29" s="141"/>
      <c r="BA29"/>
      <c r="BB29" s="1187" t="s">
        <v>125</v>
      </c>
      <c r="BC29" s="1188"/>
      <c r="BD29" s="141"/>
      <c r="BE29" s="141"/>
      <c r="BI29"/>
      <c r="BJ29" s="1187" t="s">
        <v>125</v>
      </c>
      <c r="BK29" s="1188"/>
      <c r="BL29" s="141"/>
      <c r="BM29" s="141"/>
      <c r="BR29" s="24" t="s">
        <v>125</v>
      </c>
      <c r="BS29" s="150"/>
      <c r="BY29" s="24" t="s">
        <v>125</v>
      </c>
      <c r="BZ29" s="150"/>
      <c r="CB29"/>
      <c r="CC29" s="200" t="s">
        <v>125</v>
      </c>
      <c r="CD29"/>
    </row>
    <row r="30" spans="1:82" ht="15" customHeight="1">
      <c r="A30"/>
      <c r="B30" s="46"/>
      <c r="C30" s="145"/>
      <c r="D30" s="141"/>
      <c r="E30" s="141"/>
      <c r="H30"/>
      <c r="I30" s="46"/>
      <c r="J30" s="145"/>
      <c r="K30" s="141"/>
      <c r="L30" s="141"/>
      <c r="M30" s="141"/>
      <c r="O30"/>
      <c r="P30" s="46"/>
      <c r="Q30" s="145"/>
      <c r="R30" s="141"/>
      <c r="S30" s="141"/>
      <c r="T30" s="141"/>
      <c r="U30" s="141"/>
      <c r="V30"/>
      <c r="W30" s="46"/>
      <c r="X30" s="145"/>
      <c r="Y30" s="141"/>
      <c r="Z30" s="141"/>
      <c r="AB30" s="146"/>
      <c r="AE30"/>
      <c r="AF30" s="46"/>
      <c r="AG30" s="145"/>
      <c r="AH30" s="141"/>
      <c r="AI30" s="141"/>
      <c r="AM30"/>
      <c r="AN30" s="46"/>
      <c r="AO30" s="145"/>
      <c r="AP30" s="141"/>
      <c r="AQ30" s="141"/>
      <c r="AT30"/>
      <c r="AU30" s="46"/>
      <c r="AV30" s="145"/>
      <c r="AW30" s="141"/>
      <c r="AX30" s="141"/>
      <c r="BA30"/>
      <c r="BB30" s="46"/>
      <c r="BC30" s="145"/>
      <c r="BD30" s="141"/>
      <c r="BE30" s="141"/>
      <c r="BI30"/>
      <c r="BJ30" s="46"/>
      <c r="BK30" s="145"/>
      <c r="BL30" s="141"/>
      <c r="BM30" s="141"/>
      <c r="BR30" s="25"/>
      <c r="BS30" s="151"/>
      <c r="BY30" s="25"/>
      <c r="BZ30" s="151"/>
      <c r="CB30"/>
      <c r="CC30" s="199"/>
      <c r="CD30"/>
    </row>
    <row r="31" spans="1:82" ht="15" customHeight="1">
      <c r="A31" s="39" t="s">
        <v>97</v>
      </c>
      <c r="B31" s="1476">
        <v>167810866</v>
      </c>
      <c r="C31" s="196">
        <f>B31</f>
        <v>167810866</v>
      </c>
      <c r="D31" s="141">
        <f t="shared" ref="D31:D42" si="42">(B31-I31)/I31*100</f>
        <v>18.291672359995292</v>
      </c>
      <c r="E31" s="141">
        <f t="shared" ref="E31:E42" si="43">(C31-J31)/J31*100</f>
        <v>18.291672359995292</v>
      </c>
      <c r="H31" s="39" t="s">
        <v>97</v>
      </c>
      <c r="I31" s="1425">
        <v>141861944</v>
      </c>
      <c r="J31" s="196">
        <f>I31</f>
        <v>141861944</v>
      </c>
      <c r="K31" s="141">
        <f t="shared" si="2"/>
        <v>-7.1390854153962779</v>
      </c>
      <c r="L31" s="141">
        <f t="shared" si="3"/>
        <v>-7.1390854153962779</v>
      </c>
      <c r="M31" s="141"/>
      <c r="O31" s="39" t="s">
        <v>97</v>
      </c>
      <c r="P31" s="475">
        <v>152768196</v>
      </c>
      <c r="Q31" s="196">
        <v>152768196</v>
      </c>
      <c r="R31" s="141">
        <v>-10.838597319851408</v>
      </c>
      <c r="S31" s="141">
        <v>-10.838597319851408</v>
      </c>
      <c r="T31" s="141"/>
      <c r="U31" s="141"/>
      <c r="V31" s="39" t="s">
        <v>97</v>
      </c>
      <c r="W31" s="475">
        <v>171338933</v>
      </c>
      <c r="X31" s="196">
        <f>W31</f>
        <v>171338933</v>
      </c>
      <c r="Y31" s="141">
        <f t="shared" ref="Y31" si="44">((W31-AF31)/AF31)*100</f>
        <v>5.5166094640612746</v>
      </c>
      <c r="Z31" s="141">
        <f>((X31-AG31)/AG31)*100</f>
        <v>5.5166094640612746</v>
      </c>
      <c r="AE31" s="39" t="s">
        <v>97</v>
      </c>
      <c r="AF31" s="475">
        <v>162381007</v>
      </c>
      <c r="AG31" s="196">
        <f>AF31</f>
        <v>162381007</v>
      </c>
      <c r="AH31" s="141">
        <f t="shared" ref="AH31:AI42" si="45">((AF31-AN31)/AN31)*100</f>
        <v>-14.289515079443833</v>
      </c>
      <c r="AI31" s="141">
        <f t="shared" si="45"/>
        <v>-14.289515079443833</v>
      </c>
      <c r="AM31" s="39" t="s">
        <v>97</v>
      </c>
      <c r="AN31" s="476">
        <v>189452909</v>
      </c>
      <c r="AO31" s="196">
        <f>AN31</f>
        <v>189452909</v>
      </c>
      <c r="AP31" s="141">
        <f t="shared" si="12"/>
        <v>1.000986777017369</v>
      </c>
      <c r="AQ31" s="141">
        <f t="shared" si="12"/>
        <v>1.000986777017369</v>
      </c>
      <c r="AT31" s="39" t="s">
        <v>97</v>
      </c>
      <c r="AU31" s="477">
        <v>187575305</v>
      </c>
      <c r="AV31" s="196">
        <f>AU31</f>
        <v>187575305</v>
      </c>
      <c r="AW31" s="141">
        <f>((AU31-BB31)/BB31)*100</f>
        <v>21.434013372629099</v>
      </c>
      <c r="AX31" s="141">
        <f>((AV31-BC31)/BC31)*100</f>
        <v>21.434013372629099</v>
      </c>
      <c r="BA31" s="39" t="s">
        <v>97</v>
      </c>
      <c r="BB31" s="197">
        <v>154466858</v>
      </c>
      <c r="BC31" s="196">
        <f>BB31</f>
        <v>154466858</v>
      </c>
      <c r="BD31" s="141">
        <f t="shared" ref="BD31:BE42" si="46">((BB31-BJ31)/BJ31)*100</f>
        <v>-5.7973652608719597</v>
      </c>
      <c r="BE31" s="141">
        <f t="shared" si="46"/>
        <v>-5.7973652608719597</v>
      </c>
      <c r="BF31" s="153"/>
      <c r="BG31" s="153"/>
      <c r="BI31" s="39" t="s">
        <v>97</v>
      </c>
      <c r="BJ31" s="197">
        <v>163972970</v>
      </c>
      <c r="BK31" s="196">
        <f>BJ31</f>
        <v>163972970</v>
      </c>
      <c r="BL31" s="141">
        <f t="shared" ref="BL31:BM42" si="47">((BJ31-BR31)/BR31)*100</f>
        <v>8.1166556859620744</v>
      </c>
      <c r="BM31" s="141">
        <f t="shared" si="47"/>
        <v>8.1166556859620744</v>
      </c>
      <c r="BQ31" s="26" t="s">
        <v>97</v>
      </c>
      <c r="BR31" s="18">
        <v>151663006</v>
      </c>
      <c r="BS31" s="143">
        <v>151663006</v>
      </c>
      <c r="BX31" s="26" t="s">
        <v>97</v>
      </c>
      <c r="BY31" s="18">
        <v>145263905</v>
      </c>
      <c r="BZ31" s="143">
        <f>BY31</f>
        <v>145263905</v>
      </c>
      <c r="CB31" s="39" t="s">
        <v>97</v>
      </c>
      <c r="CC31" s="18">
        <v>144544826</v>
      </c>
      <c r="CD31"/>
    </row>
    <row r="32" spans="1:82" ht="15" customHeight="1">
      <c r="A32" s="40" t="s">
        <v>98</v>
      </c>
      <c r="B32" s="1476">
        <v>151066558</v>
      </c>
      <c r="C32" s="1475">
        <f t="shared" ref="C32:C42" si="48">B32+C31</f>
        <v>318877424</v>
      </c>
      <c r="D32" s="1477">
        <f t="shared" si="42"/>
        <v>8.9785605784913187</v>
      </c>
      <c r="E32" s="1477">
        <f t="shared" si="43"/>
        <v>13.688931806062598</v>
      </c>
      <c r="H32" s="40" t="s">
        <v>98</v>
      </c>
      <c r="I32" s="1425">
        <v>138620438</v>
      </c>
      <c r="J32" s="196">
        <f t="shared" ref="J32:J37" si="49">I32+J31</f>
        <v>280482382</v>
      </c>
      <c r="K32" s="141">
        <f t="shared" si="2"/>
        <v>-7.9313051216978323</v>
      </c>
      <c r="L32" s="141">
        <f t="shared" si="3"/>
        <v>-7.5323142196049924</v>
      </c>
      <c r="M32" s="141"/>
      <c r="O32" s="40" t="s">
        <v>98</v>
      </c>
      <c r="P32" s="475">
        <v>150561967</v>
      </c>
      <c r="Q32" s="196">
        <v>303330163</v>
      </c>
      <c r="R32" s="141">
        <v>-3.6379581252492543</v>
      </c>
      <c r="S32" s="141">
        <v>-7.4041549189166496</v>
      </c>
      <c r="T32" s="141"/>
      <c r="U32" s="141"/>
      <c r="V32" s="40" t="s">
        <v>98</v>
      </c>
      <c r="W32" s="475">
        <v>156246136</v>
      </c>
      <c r="X32" s="196">
        <f>W32+W31</f>
        <v>327585069</v>
      </c>
      <c r="Y32" s="141">
        <f t="shared" si="10"/>
        <v>5.5471288772041634</v>
      </c>
      <c r="Z32" s="141">
        <f t="shared" ref="Z32:Z42" si="50">((X32-AG32)/AG32)*100</f>
        <v>5.5311639097380061</v>
      </c>
      <c r="AE32" s="40" t="s">
        <v>98</v>
      </c>
      <c r="AF32" s="475">
        <v>148034473</v>
      </c>
      <c r="AG32" s="196">
        <f>AG31+AF32</f>
        <v>310415480</v>
      </c>
      <c r="AH32" s="141">
        <f t="shared" si="45"/>
        <v>-11.625087037972806</v>
      </c>
      <c r="AI32" s="141">
        <f t="shared" si="45"/>
        <v>-13.039204249564399</v>
      </c>
      <c r="AM32" s="40" t="s">
        <v>98</v>
      </c>
      <c r="AN32" s="478">
        <v>167507348</v>
      </c>
      <c r="AO32" s="196">
        <f>AO31+AN32</f>
        <v>356960257</v>
      </c>
      <c r="AP32" s="141">
        <f t="shared" si="12"/>
        <v>7.0192474394196678</v>
      </c>
      <c r="AQ32" s="141">
        <f t="shared" si="12"/>
        <v>3.7385442640608106</v>
      </c>
      <c r="AT32" s="40" t="s">
        <v>98</v>
      </c>
      <c r="AU32" s="477">
        <v>156520768</v>
      </c>
      <c r="AV32" s="196">
        <f t="shared" ref="AV32:AV42" si="51">AV31+AU32</f>
        <v>344096073</v>
      </c>
      <c r="AW32" s="141">
        <f t="shared" ref="AW32:AX42" si="52">((AU32-BB32)/BB32)*100</f>
        <v>4.0355581849537234</v>
      </c>
      <c r="AX32" s="141">
        <f t="shared" si="52"/>
        <v>12.849406336968885</v>
      </c>
      <c r="BA32" s="40" t="s">
        <v>98</v>
      </c>
      <c r="BB32" s="197">
        <v>150449299</v>
      </c>
      <c r="BC32" s="196">
        <f t="shared" ref="BC32:BC42" si="53">BC31+BB32</f>
        <v>304916157</v>
      </c>
      <c r="BD32" s="141">
        <f t="shared" si="46"/>
        <v>-7.3601574124820797</v>
      </c>
      <c r="BE32" s="141">
        <f t="shared" si="46"/>
        <v>-6.5750010603589137</v>
      </c>
      <c r="BI32" s="40" t="s">
        <v>98</v>
      </c>
      <c r="BJ32" s="197">
        <v>162402369</v>
      </c>
      <c r="BK32" s="196">
        <f t="shared" ref="BK32:BK42" si="54">BK31+BJ32</f>
        <v>326375339</v>
      </c>
      <c r="BL32" s="141">
        <f t="shared" si="47"/>
        <v>16.200455512020216</v>
      </c>
      <c r="BM32" s="141">
        <f t="shared" si="47"/>
        <v>11.993474116587558</v>
      </c>
      <c r="BQ32" s="27" t="s">
        <v>98</v>
      </c>
      <c r="BR32" s="18">
        <v>139760527</v>
      </c>
      <c r="BS32" s="143">
        <v>291423533</v>
      </c>
      <c r="BX32" s="27" t="s">
        <v>98</v>
      </c>
      <c r="BY32" s="18">
        <v>145635767</v>
      </c>
      <c r="BZ32" s="143">
        <f>BY31+BY32</f>
        <v>290899672</v>
      </c>
      <c r="CB32" s="40" t="s">
        <v>98</v>
      </c>
      <c r="CC32" s="18">
        <v>130552137</v>
      </c>
      <c r="CD32"/>
    </row>
    <row r="33" spans="1:82" ht="15" customHeight="1">
      <c r="A33" s="40" t="s">
        <v>99</v>
      </c>
      <c r="B33" s="1476">
        <v>166283638</v>
      </c>
      <c r="C33" s="1475">
        <f t="shared" si="48"/>
        <v>485161062</v>
      </c>
      <c r="D33" s="1477">
        <f t="shared" si="42"/>
        <v>-4.1234230895394122</v>
      </c>
      <c r="E33" s="1477">
        <f t="shared" si="43"/>
        <v>6.8830966354296601</v>
      </c>
      <c r="H33" s="40" t="s">
        <v>99</v>
      </c>
      <c r="I33" s="1426">
        <v>173435101</v>
      </c>
      <c r="J33" s="196">
        <f t="shared" si="49"/>
        <v>453917483</v>
      </c>
      <c r="K33" s="141">
        <f t="shared" ref="K33" si="55">(I33-P33)/P33*100</f>
        <v>6.500291735774991</v>
      </c>
      <c r="L33" s="141">
        <f t="shared" ref="L33" si="56">(J33-Q33)/Q33*100</f>
        <v>-2.6303370213920805</v>
      </c>
      <c r="M33" s="141"/>
      <c r="O33" s="40" t="s">
        <v>99</v>
      </c>
      <c r="P33" s="479">
        <v>162849414</v>
      </c>
      <c r="Q33" s="196">
        <v>466179577</v>
      </c>
      <c r="R33" s="141">
        <v>-19.163501800064285</v>
      </c>
      <c r="S33" s="141">
        <v>-11.882041539612249</v>
      </c>
      <c r="T33" s="141"/>
      <c r="U33" s="141"/>
      <c r="V33" s="40" t="s">
        <v>99</v>
      </c>
      <c r="W33" s="479">
        <v>201455305</v>
      </c>
      <c r="X33" s="196">
        <f t="shared" ref="X33:X42" si="57">X32+W33</f>
        <v>529040374</v>
      </c>
      <c r="Y33" s="141">
        <f t="shared" ref="Y33:Y42" si="58">((W33-AF33)/AF33)*100</f>
        <v>12.292626913120968</v>
      </c>
      <c r="Z33" s="141">
        <f t="shared" si="50"/>
        <v>8.007638035726842</v>
      </c>
      <c r="AE33" s="40" t="s">
        <v>99</v>
      </c>
      <c r="AF33" s="479">
        <v>179402077</v>
      </c>
      <c r="AG33" s="196">
        <f t="shared" ref="AG33:AG42" si="59">AG32+AF33</f>
        <v>489817557</v>
      </c>
      <c r="AH33" s="141">
        <f t="shared" si="45"/>
        <v>1.2421643337690909</v>
      </c>
      <c r="AI33" s="141">
        <f t="shared" si="45"/>
        <v>-8.3015481878675619</v>
      </c>
      <c r="AM33" s="40" t="s">
        <v>99</v>
      </c>
      <c r="AN33" s="480">
        <v>177200950</v>
      </c>
      <c r="AO33" s="196">
        <f t="shared" ref="AO33:AO42" si="60">AO32+AN33</f>
        <v>534161207</v>
      </c>
      <c r="AP33" s="141">
        <f t="shared" si="12"/>
        <v>-10.341212396056322</v>
      </c>
      <c r="AQ33" s="141">
        <f t="shared" si="12"/>
        <v>-1.3981200343266527</v>
      </c>
      <c r="AT33" s="40" t="s">
        <v>99</v>
      </c>
      <c r="AU33" s="480">
        <v>197639244</v>
      </c>
      <c r="AV33" s="196">
        <f t="shared" si="51"/>
        <v>541735317</v>
      </c>
      <c r="AW33" s="141">
        <f t="shared" si="52"/>
        <v>12.61810586972098</v>
      </c>
      <c r="AX33" s="141">
        <f t="shared" si="52"/>
        <v>12.764911862127622</v>
      </c>
      <c r="BA33" s="40" t="s">
        <v>99</v>
      </c>
      <c r="BB33" s="198">
        <v>175495088</v>
      </c>
      <c r="BC33" s="196">
        <f t="shared" si="53"/>
        <v>480411245</v>
      </c>
      <c r="BD33" s="141">
        <f t="shared" si="46"/>
        <v>4.9824347207530257</v>
      </c>
      <c r="BE33" s="141">
        <f t="shared" si="46"/>
        <v>-2.6604122352973518</v>
      </c>
      <c r="BI33" s="40" t="s">
        <v>99</v>
      </c>
      <c r="BJ33" s="198">
        <v>167166144</v>
      </c>
      <c r="BK33" s="196">
        <f t="shared" si="54"/>
        <v>493541483</v>
      </c>
      <c r="BL33" s="141">
        <f t="shared" si="47"/>
        <v>-6.3349603515207829</v>
      </c>
      <c r="BM33" s="141">
        <f t="shared" si="47"/>
        <v>5.0321062013434439</v>
      </c>
      <c r="BQ33" s="27" t="s">
        <v>99</v>
      </c>
      <c r="BR33" s="18">
        <v>178472293</v>
      </c>
      <c r="BS33" s="143">
        <v>469895826</v>
      </c>
      <c r="BX33" s="27" t="s">
        <v>99</v>
      </c>
      <c r="BY33" s="18">
        <v>149875335</v>
      </c>
      <c r="BZ33" s="143">
        <f t="shared" ref="BZ33:BZ42" si="61">BZ32+BY33</f>
        <v>440775007</v>
      </c>
      <c r="CB33" s="40" t="s">
        <v>99</v>
      </c>
      <c r="CC33" s="18">
        <v>148471573</v>
      </c>
      <c r="CD33"/>
    </row>
    <row r="34" spans="1:82" ht="15" customHeight="1">
      <c r="A34" s="40" t="s">
        <v>88</v>
      </c>
      <c r="B34" s="1476">
        <v>153617219</v>
      </c>
      <c r="C34" s="1475">
        <f t="shared" si="48"/>
        <v>638778281</v>
      </c>
      <c r="D34" s="1477">
        <f t="shared" si="42"/>
        <v>25.66602912757655</v>
      </c>
      <c r="E34" s="1477">
        <f t="shared" si="43"/>
        <v>10.868225402182695</v>
      </c>
      <c r="H34" s="40" t="s">
        <v>88</v>
      </c>
      <c r="I34" s="1425">
        <v>122242439</v>
      </c>
      <c r="J34" s="196">
        <f t="shared" si="49"/>
        <v>576159922</v>
      </c>
      <c r="K34" s="141">
        <f t="shared" ref="K34:K35" si="62">(I34-P34)/P34*100</f>
        <v>-22.112235914679683</v>
      </c>
      <c r="L34" s="141">
        <f t="shared" ref="L34:L35" si="63">(J34-Q34)/Q34*100</f>
        <v>-7.5372441999885647</v>
      </c>
      <c r="M34" s="141"/>
      <c r="O34" s="40" t="s">
        <v>88</v>
      </c>
      <c r="P34" s="475">
        <v>156946910</v>
      </c>
      <c r="Q34" s="196">
        <v>623126487</v>
      </c>
      <c r="R34" s="141">
        <v>3.4926548538485168E-2</v>
      </c>
      <c r="S34" s="141">
        <v>-9.1562947068870937</v>
      </c>
      <c r="T34" s="141"/>
      <c r="U34" s="141"/>
      <c r="V34" s="40" t="s">
        <v>88</v>
      </c>
      <c r="W34" s="475">
        <v>156892113</v>
      </c>
      <c r="X34" s="196">
        <f t="shared" si="57"/>
        <v>685932487</v>
      </c>
      <c r="Y34" s="141">
        <f t="shared" si="58"/>
        <v>7.8260478423277142</v>
      </c>
      <c r="Z34" s="141">
        <f t="shared" si="50"/>
        <v>7.9660493061922493</v>
      </c>
      <c r="AB34" s="146"/>
      <c r="AE34" s="40" t="s">
        <v>88</v>
      </c>
      <c r="AF34" s="475">
        <v>145504835</v>
      </c>
      <c r="AG34" s="196">
        <f t="shared" si="59"/>
        <v>635322392</v>
      </c>
      <c r="AH34" s="141">
        <f t="shared" si="45"/>
        <v>-13.837440315386889</v>
      </c>
      <c r="AI34" s="141">
        <f t="shared" si="45"/>
        <v>-9.6312991940522537</v>
      </c>
      <c r="AM34" s="40" t="s">
        <v>88</v>
      </c>
      <c r="AN34" s="477">
        <v>168872461</v>
      </c>
      <c r="AO34" s="196">
        <f t="shared" si="60"/>
        <v>703033668</v>
      </c>
      <c r="AP34" s="141">
        <f t="shared" si="12"/>
        <v>0.27207317509015316</v>
      </c>
      <c r="AQ34" s="141">
        <f t="shared" si="12"/>
        <v>-1.0020283501742551</v>
      </c>
      <c r="AT34" s="40" t="s">
        <v>88</v>
      </c>
      <c r="AU34" s="477">
        <v>168414251</v>
      </c>
      <c r="AV34" s="196">
        <f t="shared" si="51"/>
        <v>710149568</v>
      </c>
      <c r="AW34" s="141">
        <f t="shared" si="52"/>
        <v>4.4969756673011467</v>
      </c>
      <c r="AX34" s="141">
        <f t="shared" si="52"/>
        <v>10.687977094072846</v>
      </c>
      <c r="BA34" s="40" t="s">
        <v>88</v>
      </c>
      <c r="BB34" s="197">
        <v>161166627</v>
      </c>
      <c r="BC34" s="196">
        <f t="shared" si="53"/>
        <v>641577872</v>
      </c>
      <c r="BD34" s="141">
        <f t="shared" si="46"/>
        <v>-0.41179721687382631</v>
      </c>
      <c r="BE34" s="141">
        <f t="shared" si="46"/>
        <v>-2.1051568659211894</v>
      </c>
      <c r="BI34" s="40" t="s">
        <v>88</v>
      </c>
      <c r="BJ34" s="197">
        <v>161833051</v>
      </c>
      <c r="BK34" s="196">
        <f t="shared" si="54"/>
        <v>655374534</v>
      </c>
      <c r="BL34" s="141">
        <f t="shared" si="47"/>
        <v>11.615928574877062</v>
      </c>
      <c r="BM34" s="141">
        <f t="shared" si="47"/>
        <v>6.5845788668759022</v>
      </c>
      <c r="BQ34" s="27" t="s">
        <v>88</v>
      </c>
      <c r="BR34" s="18">
        <v>144991000</v>
      </c>
      <c r="BS34" s="143">
        <v>614886826</v>
      </c>
      <c r="BX34" s="27" t="s">
        <v>88</v>
      </c>
      <c r="BY34" s="18">
        <v>163172988</v>
      </c>
      <c r="BZ34" s="143">
        <f t="shared" si="61"/>
        <v>603947995</v>
      </c>
      <c r="CB34" s="40" t="s">
        <v>88</v>
      </c>
      <c r="CC34" s="18">
        <v>132527931</v>
      </c>
      <c r="CD34"/>
    </row>
    <row r="35" spans="1:82" ht="15" customHeight="1">
      <c r="A35" s="40" t="s">
        <v>89</v>
      </c>
      <c r="B35" s="1427">
        <v>150757133</v>
      </c>
      <c r="C35" s="1475">
        <f t="shared" si="48"/>
        <v>789535414</v>
      </c>
      <c r="D35" s="1477">
        <f t="shared" si="42"/>
        <v>1.1519640369883186</v>
      </c>
      <c r="E35" s="1477">
        <f t="shared" si="43"/>
        <v>8.8713781525408244</v>
      </c>
      <c r="H35" s="40" t="s">
        <v>89</v>
      </c>
      <c r="I35" s="1425">
        <v>149040243</v>
      </c>
      <c r="J35" s="196">
        <f t="shared" si="49"/>
        <v>725200165</v>
      </c>
      <c r="K35" s="141">
        <f t="shared" si="62"/>
        <v>0.42993970918342772</v>
      </c>
      <c r="L35" s="141">
        <f t="shared" si="63"/>
        <v>-6.0047702179422524</v>
      </c>
      <c r="M35" s="141"/>
      <c r="O35" s="40" t="s">
        <v>89</v>
      </c>
      <c r="P35" s="475">
        <v>148402203</v>
      </c>
      <c r="Q35" s="196">
        <v>771528690</v>
      </c>
      <c r="R35" s="141">
        <v>-8.7068267289475365</v>
      </c>
      <c r="S35" s="141">
        <v>-9.0701844210129003</v>
      </c>
      <c r="T35" s="141"/>
      <c r="U35" s="141"/>
      <c r="V35" s="40" t="s">
        <v>89</v>
      </c>
      <c r="W35" s="475">
        <v>162555641</v>
      </c>
      <c r="X35" s="196">
        <f t="shared" si="57"/>
        <v>848488128</v>
      </c>
      <c r="Y35" s="141">
        <f t="shared" si="58"/>
        <v>6.6439681332245604</v>
      </c>
      <c r="Z35" s="141">
        <f t="shared" si="50"/>
        <v>7.7102289800191643</v>
      </c>
      <c r="AB35" s="146"/>
      <c r="AE35" s="40" t="s">
        <v>89</v>
      </c>
      <c r="AF35" s="475">
        <v>152428350</v>
      </c>
      <c r="AG35" s="196">
        <f t="shared" si="59"/>
        <v>787750742</v>
      </c>
      <c r="AH35" s="141">
        <f t="shared" si="45"/>
        <v>-1.4065140747945148</v>
      </c>
      <c r="AI35" s="141">
        <f t="shared" si="45"/>
        <v>-8.1486485984320751</v>
      </c>
      <c r="AM35" s="40" t="s">
        <v>89</v>
      </c>
      <c r="AN35" s="477">
        <v>154602861</v>
      </c>
      <c r="AO35" s="196">
        <f t="shared" si="60"/>
        <v>857636529</v>
      </c>
      <c r="AP35" s="141">
        <f t="shared" si="12"/>
        <v>-10.275806775758626</v>
      </c>
      <c r="AQ35" s="141">
        <f t="shared" si="12"/>
        <v>-2.8128278054037459</v>
      </c>
      <c r="AT35" s="40" t="s">
        <v>89</v>
      </c>
      <c r="AU35" s="477">
        <v>172309001</v>
      </c>
      <c r="AV35" s="196">
        <f t="shared" si="51"/>
        <v>882458569</v>
      </c>
      <c r="AW35" s="141">
        <f t="shared" si="52"/>
        <v>6.8675179434400064</v>
      </c>
      <c r="AX35" s="141">
        <f t="shared" si="52"/>
        <v>9.9206811746057895</v>
      </c>
      <c r="BA35" s="40" t="s">
        <v>89</v>
      </c>
      <c r="BB35" s="197">
        <v>161236084</v>
      </c>
      <c r="BC35" s="196">
        <f t="shared" si="53"/>
        <v>802813956</v>
      </c>
      <c r="BD35" s="141">
        <f t="shared" si="46"/>
        <v>-0.15067618998696397</v>
      </c>
      <c r="BE35" s="141">
        <f t="shared" si="46"/>
        <v>-1.7187862482571228</v>
      </c>
      <c r="BI35" s="40" t="s">
        <v>89</v>
      </c>
      <c r="BJ35" s="197">
        <v>161479395</v>
      </c>
      <c r="BK35" s="196">
        <f t="shared" si="54"/>
        <v>816853929</v>
      </c>
      <c r="BL35" s="141">
        <f t="shared" si="47"/>
        <v>1.1314305939931864</v>
      </c>
      <c r="BM35" s="141">
        <f t="shared" si="47"/>
        <v>5.4604310815401975</v>
      </c>
      <c r="BQ35" s="27" t="s">
        <v>89</v>
      </c>
      <c r="BR35" s="18">
        <v>159672808</v>
      </c>
      <c r="BS35" s="143">
        <v>774559634</v>
      </c>
      <c r="BX35" s="27" t="s">
        <v>89</v>
      </c>
      <c r="BY35" s="18">
        <v>147287789</v>
      </c>
      <c r="BZ35" s="143">
        <f t="shared" si="61"/>
        <v>751235784</v>
      </c>
      <c r="CB35" s="40" t="s">
        <v>89</v>
      </c>
      <c r="CC35" s="18">
        <v>135253559</v>
      </c>
      <c r="CD35"/>
    </row>
    <row r="36" spans="1:82" ht="15" customHeight="1">
      <c r="A36" s="40" t="s">
        <v>90</v>
      </c>
      <c r="B36" s="1427">
        <v>145668430</v>
      </c>
      <c r="C36" s="1475">
        <f t="shared" ref="C36" si="64">B36+C35</f>
        <v>935203844</v>
      </c>
      <c r="D36" s="1477">
        <f t="shared" ref="D36" si="65">(B36-I36)/I36*100</f>
        <v>11.749318146902464</v>
      </c>
      <c r="E36" s="1477">
        <f t="shared" ref="E36" si="66">(C36-J36)/J36*100</f>
        <v>9.3098637791850809</v>
      </c>
      <c r="H36" s="40" t="s">
        <v>90</v>
      </c>
      <c r="I36" s="1425">
        <v>130352858</v>
      </c>
      <c r="J36" s="196">
        <f t="shared" si="49"/>
        <v>855553023</v>
      </c>
      <c r="K36" s="141">
        <f t="shared" ref="K36" si="67">(I36-P36)/P36*100</f>
        <v>-7.0326380889336306</v>
      </c>
      <c r="L36" s="141">
        <f t="shared" ref="L36" si="68">(J36-Q36)/Q36*100</f>
        <v>-6.1628423298456712</v>
      </c>
      <c r="M36" s="141"/>
      <c r="O36" s="40" t="s">
        <v>90</v>
      </c>
      <c r="P36" s="475">
        <v>140213571</v>
      </c>
      <c r="Q36" s="196">
        <v>911742261</v>
      </c>
      <c r="R36" s="141">
        <v>-4.9523692735193174</v>
      </c>
      <c r="S36" s="141">
        <v>-8.4602922798772227</v>
      </c>
      <c r="T36" s="141"/>
      <c r="U36" s="141"/>
      <c r="V36" s="40" t="s">
        <v>90</v>
      </c>
      <c r="W36" s="475">
        <v>147519270</v>
      </c>
      <c r="X36" s="196">
        <f t="shared" si="57"/>
        <v>996007398</v>
      </c>
      <c r="Y36" s="141">
        <f t="shared" si="58"/>
        <v>-4.0098277452650022</v>
      </c>
      <c r="Z36" s="141">
        <f t="shared" si="50"/>
        <v>5.7970193187990633</v>
      </c>
      <c r="AB36" s="146"/>
      <c r="AE36" s="40" t="s">
        <v>90</v>
      </c>
      <c r="AF36" s="475">
        <v>153681639</v>
      </c>
      <c r="AG36" s="196">
        <f t="shared" si="59"/>
        <v>941432381</v>
      </c>
      <c r="AH36" s="141">
        <f t="shared" si="45"/>
        <v>5.8362315689955517</v>
      </c>
      <c r="AI36" s="141">
        <f t="shared" si="45"/>
        <v>-6.1237038419402507</v>
      </c>
      <c r="AM36" s="40" t="s">
        <v>90</v>
      </c>
      <c r="AN36" s="477">
        <v>145207021</v>
      </c>
      <c r="AO36" s="196">
        <f t="shared" si="60"/>
        <v>1002843550</v>
      </c>
      <c r="AP36" s="141">
        <f t="shared" si="12"/>
        <v>-11.317879140395197</v>
      </c>
      <c r="AQ36" s="141">
        <f t="shared" si="12"/>
        <v>-4.1439406364696127</v>
      </c>
      <c r="AT36" s="40" t="s">
        <v>90</v>
      </c>
      <c r="AU36" s="477">
        <v>163738778</v>
      </c>
      <c r="AV36" s="196">
        <f t="shared" si="51"/>
        <v>1046197347</v>
      </c>
      <c r="AW36" s="141">
        <f t="shared" si="52"/>
        <v>4.7350665016026969</v>
      </c>
      <c r="AX36" s="141">
        <f t="shared" si="52"/>
        <v>9.0754546989246929</v>
      </c>
      <c r="BA36" s="40" t="s">
        <v>90</v>
      </c>
      <c r="BB36" s="197">
        <v>156336157</v>
      </c>
      <c r="BC36" s="196">
        <f t="shared" si="53"/>
        <v>959150113</v>
      </c>
      <c r="BD36" s="141">
        <f t="shared" si="46"/>
        <v>-0.69837297646285879</v>
      </c>
      <c r="BE36" s="141">
        <f t="shared" si="46"/>
        <v>-1.5538974658061977</v>
      </c>
      <c r="BI36" s="40" t="s">
        <v>90</v>
      </c>
      <c r="BJ36" s="197">
        <v>157435645</v>
      </c>
      <c r="BK36" s="196">
        <f t="shared" si="54"/>
        <v>974289574</v>
      </c>
      <c r="BL36" s="141">
        <f t="shared" si="47"/>
        <v>-0.52414245508708868</v>
      </c>
      <c r="BM36" s="141">
        <f t="shared" si="47"/>
        <v>4.445074721179104</v>
      </c>
      <c r="BQ36" s="27" t="s">
        <v>90</v>
      </c>
      <c r="BR36" s="18">
        <v>158265180</v>
      </c>
      <c r="BS36" s="143">
        <v>932824814</v>
      </c>
      <c r="BX36" s="27" t="s">
        <v>90</v>
      </c>
      <c r="BY36" s="18">
        <v>137904628</v>
      </c>
      <c r="BZ36" s="143">
        <f t="shared" si="61"/>
        <v>889140412</v>
      </c>
      <c r="CB36" s="40" t="s">
        <v>90</v>
      </c>
      <c r="CC36" s="18">
        <v>124800121</v>
      </c>
      <c r="CD36"/>
    </row>
    <row r="37" spans="1:82" ht="15" customHeight="1">
      <c r="A37" s="40" t="s">
        <v>91</v>
      </c>
      <c r="B37" s="1427"/>
      <c r="C37" s="1469">
        <f t="shared" si="48"/>
        <v>935203844</v>
      </c>
      <c r="D37" s="1470">
        <f t="shared" si="42"/>
        <v>-100</v>
      </c>
      <c r="E37" s="1470">
        <f t="shared" si="43"/>
        <v>-4.7775973291928269</v>
      </c>
      <c r="H37" s="40" t="s">
        <v>91</v>
      </c>
      <c r="I37" s="1425">
        <v>126572840</v>
      </c>
      <c r="J37" s="196">
        <f t="shared" si="49"/>
        <v>982125863</v>
      </c>
      <c r="K37" s="141">
        <f t="shared" ref="K37" si="69">(I37-P37)/P37*100</f>
        <v>-4.143675145213356</v>
      </c>
      <c r="L37" s="141">
        <f t="shared" ref="L37" si="70">(J37-Q37)/Q37*100</f>
        <v>-5.9074073809545755</v>
      </c>
      <c r="M37" s="141"/>
      <c r="O37" s="40" t="s">
        <v>91</v>
      </c>
      <c r="P37" s="477">
        <v>132044328</v>
      </c>
      <c r="Q37" s="196">
        <v>1043786589</v>
      </c>
      <c r="R37" s="141">
        <v>-13.763453552591209</v>
      </c>
      <c r="S37" s="141">
        <v>-9.1669278905239082</v>
      </c>
      <c r="T37" s="141"/>
      <c r="U37" s="141"/>
      <c r="V37" s="40" t="s">
        <v>91</v>
      </c>
      <c r="W37" s="477">
        <v>153118757</v>
      </c>
      <c r="X37" s="196">
        <f t="shared" si="57"/>
        <v>1149126155</v>
      </c>
      <c r="Y37" s="141">
        <f t="shared" si="58"/>
        <v>3.5352895172872721E-3</v>
      </c>
      <c r="Z37" s="141">
        <f t="shared" si="50"/>
        <v>4.9865829040627796</v>
      </c>
      <c r="AB37" s="146"/>
      <c r="AE37" s="40" t="s">
        <v>91</v>
      </c>
      <c r="AF37" s="477">
        <v>153113344</v>
      </c>
      <c r="AG37" s="196">
        <f t="shared" si="59"/>
        <v>1094545725</v>
      </c>
      <c r="AH37" s="141">
        <f t="shared" si="45"/>
        <v>-0.99845318230130498</v>
      </c>
      <c r="AI37" s="141">
        <f t="shared" si="45"/>
        <v>-5.4389022395700115</v>
      </c>
      <c r="AM37" s="40" t="s">
        <v>91</v>
      </c>
      <c r="AN37" s="477">
        <v>154657527</v>
      </c>
      <c r="AO37" s="196">
        <f t="shared" si="60"/>
        <v>1157501077</v>
      </c>
      <c r="AP37" s="141">
        <f t="shared" si="12"/>
        <v>-3.3626251444647508</v>
      </c>
      <c r="AQ37" s="141">
        <f t="shared" si="12"/>
        <v>-4.0402785494813633</v>
      </c>
      <c r="AT37" s="40" t="s">
        <v>91</v>
      </c>
      <c r="AU37" s="477">
        <v>160039040</v>
      </c>
      <c r="AV37" s="196">
        <f t="shared" si="51"/>
        <v>1206236387</v>
      </c>
      <c r="AW37" s="141">
        <f t="shared" si="52"/>
        <v>-1.5832632295388844</v>
      </c>
      <c r="AX37" s="141">
        <f t="shared" si="52"/>
        <v>7.5303406464581304</v>
      </c>
      <c r="BA37" s="40" t="s">
        <v>91</v>
      </c>
      <c r="BB37" s="197">
        <v>162613642</v>
      </c>
      <c r="BC37" s="196">
        <f t="shared" si="53"/>
        <v>1121763755</v>
      </c>
      <c r="BD37" s="141">
        <f t="shared" si="46"/>
        <v>9.7539093175344167</v>
      </c>
      <c r="BE37" s="141">
        <f t="shared" si="46"/>
        <v>-6.1282730167799199E-2</v>
      </c>
      <c r="BI37" s="40" t="s">
        <v>91</v>
      </c>
      <c r="BJ37" s="197">
        <v>148162050</v>
      </c>
      <c r="BK37" s="196">
        <f t="shared" si="54"/>
        <v>1122451624</v>
      </c>
      <c r="BL37" s="141">
        <f t="shared" si="47"/>
        <v>-5.8279669068189781</v>
      </c>
      <c r="BM37" s="141">
        <f t="shared" si="47"/>
        <v>2.962469929925025</v>
      </c>
      <c r="BQ37" s="27" t="s">
        <v>91</v>
      </c>
      <c r="BR37" s="18">
        <v>157331264</v>
      </c>
      <c r="BS37" s="143">
        <v>1090156078</v>
      </c>
      <c r="BX37" s="27" t="s">
        <v>91</v>
      </c>
      <c r="BY37" s="18">
        <v>146654943</v>
      </c>
      <c r="BZ37" s="143">
        <f t="shared" si="61"/>
        <v>1035795355</v>
      </c>
      <c r="CB37" s="40" t="s">
        <v>91</v>
      </c>
      <c r="CC37" s="18">
        <v>141780454</v>
      </c>
      <c r="CD37"/>
    </row>
    <row r="38" spans="1:82" ht="15" customHeight="1">
      <c r="A38" s="40" t="s">
        <v>92</v>
      </c>
      <c r="B38" s="1424"/>
      <c r="C38" s="1469">
        <f t="shared" si="48"/>
        <v>935203844</v>
      </c>
      <c r="D38" s="1470">
        <f t="shared" si="42"/>
        <v>-100</v>
      </c>
      <c r="E38" s="1470">
        <f t="shared" si="43"/>
        <v>-17.761077253984677</v>
      </c>
      <c r="H38" s="40" t="s">
        <v>494</v>
      </c>
      <c r="I38" s="1424">
        <v>155053240</v>
      </c>
      <c r="J38" s="196">
        <f t="shared" ref="J38" si="71">I38+J37</f>
        <v>1137179103</v>
      </c>
      <c r="K38" s="141">
        <f t="shared" ref="K38" si="72">(I38-P38)/P38*100</f>
        <v>7.7557223191184947</v>
      </c>
      <c r="L38" s="141">
        <f t="shared" ref="L38" si="73">(J38-Q38)/Q38*100</f>
        <v>-4.2520517898549608</v>
      </c>
      <c r="M38" s="141"/>
      <c r="O38" s="40" t="s">
        <v>92</v>
      </c>
      <c r="P38" s="477">
        <v>143893277</v>
      </c>
      <c r="Q38" s="196">
        <v>1187679866</v>
      </c>
      <c r="R38" s="141">
        <v>-2.8276857384808505</v>
      </c>
      <c r="S38" s="141">
        <v>-8.4432819650812103</v>
      </c>
      <c r="T38" s="141"/>
      <c r="U38" s="141"/>
      <c r="V38" s="40" t="s">
        <v>92</v>
      </c>
      <c r="W38" s="477">
        <v>148080529</v>
      </c>
      <c r="X38" s="196">
        <f t="shared" si="57"/>
        <v>1297206684</v>
      </c>
      <c r="Y38" s="141">
        <f t="shared" si="58"/>
        <v>-11.057169992091335</v>
      </c>
      <c r="Z38" s="141">
        <f t="shared" si="50"/>
        <v>2.8683888820722676</v>
      </c>
      <c r="AE38" s="40" t="s">
        <v>92</v>
      </c>
      <c r="AF38" s="477">
        <v>166489563</v>
      </c>
      <c r="AG38" s="196">
        <f t="shared" si="59"/>
        <v>1261035288</v>
      </c>
      <c r="AH38" s="141">
        <f t="shared" si="45"/>
        <v>10.096053487526317</v>
      </c>
      <c r="AI38" s="141">
        <f t="shared" si="45"/>
        <v>-3.643848361099093</v>
      </c>
      <c r="AM38" s="40" t="s">
        <v>92</v>
      </c>
      <c r="AN38" s="477">
        <v>151222099</v>
      </c>
      <c r="AO38" s="196">
        <f t="shared" si="60"/>
        <v>1308723176</v>
      </c>
      <c r="AP38" s="141">
        <f t="shared" si="12"/>
        <v>-7.2502296294688904</v>
      </c>
      <c r="AQ38" s="141">
        <f t="shared" si="12"/>
        <v>-4.4224944332675804</v>
      </c>
      <c r="AT38" s="40" t="s">
        <v>92</v>
      </c>
      <c r="AU38" s="477">
        <v>163043098</v>
      </c>
      <c r="AV38" s="196">
        <f t="shared" si="51"/>
        <v>1369279485</v>
      </c>
      <c r="AW38" s="141">
        <f t="shared" si="52"/>
        <v>-8.3927817955294741E-3</v>
      </c>
      <c r="AX38" s="141">
        <f t="shared" si="52"/>
        <v>6.5735987635652195</v>
      </c>
      <c r="BA38" s="40" t="s">
        <v>92</v>
      </c>
      <c r="BB38" s="197">
        <v>163056783</v>
      </c>
      <c r="BC38" s="196">
        <f t="shared" si="53"/>
        <v>1284820538</v>
      </c>
      <c r="BD38" s="141">
        <f t="shared" si="46"/>
        <v>-0.24045363798662003</v>
      </c>
      <c r="BE38" s="141">
        <f t="shared" si="46"/>
        <v>-8.4056987298096394E-2</v>
      </c>
      <c r="BF38" s="153"/>
      <c r="BG38" s="153"/>
      <c r="BI38" s="40" t="s">
        <v>92</v>
      </c>
      <c r="BJ38" s="197">
        <v>163449804</v>
      </c>
      <c r="BK38" s="196">
        <f t="shared" si="54"/>
        <v>1285901428</v>
      </c>
      <c r="BL38" s="141">
        <f t="shared" si="47"/>
        <v>11.967596778395528</v>
      </c>
      <c r="BM38" s="141">
        <f t="shared" si="47"/>
        <v>4.025916696389201</v>
      </c>
      <c r="BQ38" s="27" t="s">
        <v>92</v>
      </c>
      <c r="BR38" s="18">
        <v>145979559</v>
      </c>
      <c r="BS38" s="143">
        <v>1236135637</v>
      </c>
      <c r="BX38" s="27" t="s">
        <v>92</v>
      </c>
      <c r="BY38" s="18">
        <v>143642198</v>
      </c>
      <c r="BZ38" s="143">
        <f t="shared" si="61"/>
        <v>1179437553</v>
      </c>
      <c r="CB38" s="40" t="s">
        <v>92</v>
      </c>
      <c r="CC38" s="18">
        <v>131815930</v>
      </c>
      <c r="CD38"/>
    </row>
    <row r="39" spans="1:82" ht="15" customHeight="1">
      <c r="A39" s="40" t="s">
        <v>93</v>
      </c>
      <c r="B39" s="1424"/>
      <c r="C39" s="1469">
        <f t="shared" si="48"/>
        <v>935203844</v>
      </c>
      <c r="D39" s="1470">
        <f t="shared" si="42"/>
        <v>-100</v>
      </c>
      <c r="E39" s="1470">
        <f t="shared" si="43"/>
        <v>-27.090720201142464</v>
      </c>
      <c r="H39" s="40" t="s">
        <v>93</v>
      </c>
      <c r="I39" s="1424">
        <v>145516113</v>
      </c>
      <c r="J39" s="196">
        <f t="shared" ref="J39" si="74">I39+J38</f>
        <v>1282695216</v>
      </c>
      <c r="K39" s="141">
        <f t="shared" ref="K39" si="75">(I39-P39)/P39*100</f>
        <v>-1.2801944001743246</v>
      </c>
      <c r="L39" s="141">
        <f t="shared" ref="L39" si="76">(J39-Q39)/Q39*100</f>
        <v>-3.923936487827087</v>
      </c>
      <c r="M39" s="141"/>
      <c r="O39" s="40" t="s">
        <v>93</v>
      </c>
      <c r="P39" s="477">
        <v>147403160</v>
      </c>
      <c r="Q39" s="196">
        <v>1335083026</v>
      </c>
      <c r="R39" s="141">
        <v>-11.305908737469565</v>
      </c>
      <c r="S39" s="141">
        <v>-8.7683797032133075</v>
      </c>
      <c r="T39" s="141"/>
      <c r="U39" s="141"/>
      <c r="V39" s="40" t="s">
        <v>93</v>
      </c>
      <c r="W39" s="477">
        <v>166192762</v>
      </c>
      <c r="X39" s="196">
        <f t="shared" si="57"/>
        <v>1463399446</v>
      </c>
      <c r="Y39" s="141">
        <f t="shared" si="58"/>
        <v>-6.0129998956879831</v>
      </c>
      <c r="Z39" s="141">
        <f t="shared" si="50"/>
        <v>1.776173144656817</v>
      </c>
      <c r="AE39" s="40" t="s">
        <v>93</v>
      </c>
      <c r="AF39" s="477">
        <v>176825265</v>
      </c>
      <c r="AG39" s="196">
        <f t="shared" si="59"/>
        <v>1437860553</v>
      </c>
      <c r="AH39" s="141">
        <f t="shared" si="45"/>
        <v>11.37911380415771</v>
      </c>
      <c r="AI39" s="141">
        <f t="shared" si="45"/>
        <v>-2.01858756546725</v>
      </c>
      <c r="AM39" s="40" t="s">
        <v>93</v>
      </c>
      <c r="AN39" s="477">
        <v>158759806</v>
      </c>
      <c r="AO39" s="196">
        <f t="shared" si="60"/>
        <v>1467482982</v>
      </c>
      <c r="AP39" s="141">
        <f t="shared" si="12"/>
        <v>-1.8688226607986014</v>
      </c>
      <c r="AQ39" s="141">
        <f t="shared" si="12"/>
        <v>-4.1526548605503812</v>
      </c>
      <c r="AT39" s="40" t="s">
        <v>93</v>
      </c>
      <c r="AU39" s="477">
        <v>161783248</v>
      </c>
      <c r="AV39" s="196">
        <f t="shared" si="51"/>
        <v>1531062733</v>
      </c>
      <c r="AW39" s="141">
        <f t="shared" si="52"/>
        <v>-1.953369296820082</v>
      </c>
      <c r="AX39" s="141">
        <f t="shared" si="52"/>
        <v>5.6031349688555352</v>
      </c>
      <c r="BA39" s="40" t="s">
        <v>93</v>
      </c>
      <c r="BB39" s="197">
        <v>165006433</v>
      </c>
      <c r="BC39" s="196">
        <f t="shared" si="53"/>
        <v>1449826971</v>
      </c>
      <c r="BD39" s="141">
        <f t="shared" si="46"/>
        <v>3.8870022695465938</v>
      </c>
      <c r="BE39" s="141">
        <f t="shared" si="46"/>
        <v>0.35251727170151237</v>
      </c>
      <c r="BI39" s="40" t="s">
        <v>93</v>
      </c>
      <c r="BJ39" s="197">
        <v>158832606</v>
      </c>
      <c r="BK39" s="196">
        <f t="shared" si="54"/>
        <v>1444734034</v>
      </c>
      <c r="BL39" s="141">
        <f t="shared" si="47"/>
        <v>1.4700704011090215</v>
      </c>
      <c r="BM39" s="141">
        <f t="shared" si="47"/>
        <v>3.7386474665963245</v>
      </c>
      <c r="BQ39" s="27" t="s">
        <v>93</v>
      </c>
      <c r="BR39" s="18">
        <v>156531483</v>
      </c>
      <c r="BS39" s="143">
        <v>1392667120</v>
      </c>
      <c r="BX39" s="27" t="s">
        <v>93</v>
      </c>
      <c r="BY39" s="18">
        <v>162820378</v>
      </c>
      <c r="BZ39" s="143">
        <f t="shared" si="61"/>
        <v>1342257931</v>
      </c>
      <c r="CB39" s="40" t="s">
        <v>93</v>
      </c>
      <c r="CC39" s="18">
        <v>128600790</v>
      </c>
      <c r="CD39"/>
    </row>
    <row r="40" spans="1:82" ht="15" customHeight="1">
      <c r="A40" s="40" t="s">
        <v>94</v>
      </c>
      <c r="B40" s="1424"/>
      <c r="C40" s="1469">
        <f t="shared" si="48"/>
        <v>935203844</v>
      </c>
      <c r="D40" s="1470">
        <f t="shared" si="42"/>
        <v>-100</v>
      </c>
      <c r="E40" s="1470">
        <f t="shared" si="43"/>
        <v>-35.34222794954615</v>
      </c>
      <c r="H40" s="40" t="s">
        <v>94</v>
      </c>
      <c r="I40" s="1424">
        <v>163695240</v>
      </c>
      <c r="J40" s="196">
        <f t="shared" ref="J40" si="77">I40+J39</f>
        <v>1446390456</v>
      </c>
      <c r="K40" s="141">
        <f t="shared" ref="K40" si="78">(I40-P40)/P40*100</f>
        <v>3.245935955913549</v>
      </c>
      <c r="L40" s="141">
        <f t="shared" ref="L40" si="79">(J40-Q40)/Q40*100</f>
        <v>-3.162855378597599</v>
      </c>
      <c r="M40" s="141"/>
      <c r="O40" s="40" t="s">
        <v>94</v>
      </c>
      <c r="P40" s="477">
        <v>158548846</v>
      </c>
      <c r="Q40" s="196">
        <v>1493631872</v>
      </c>
      <c r="R40" s="141">
        <v>-7.1769626332947496</v>
      </c>
      <c r="S40" s="141">
        <v>-8.6020444778475831</v>
      </c>
      <c r="T40" s="141"/>
      <c r="U40" s="141"/>
      <c r="V40" s="40" t="s">
        <v>94</v>
      </c>
      <c r="W40" s="477">
        <v>170807647</v>
      </c>
      <c r="X40" s="196">
        <f t="shared" si="57"/>
        <v>1634207093</v>
      </c>
      <c r="Y40" s="141">
        <f t="shared" si="58"/>
        <v>-3.416068770289634</v>
      </c>
      <c r="Z40" s="141">
        <f t="shared" si="50"/>
        <v>1.2074996913949501</v>
      </c>
      <c r="AE40" s="40" t="s">
        <v>94</v>
      </c>
      <c r="AF40" s="477">
        <v>176848928</v>
      </c>
      <c r="AG40" s="196">
        <f t="shared" si="59"/>
        <v>1614709481</v>
      </c>
      <c r="AH40" s="141">
        <f t="shared" si="45"/>
        <v>-0.41522513523015853</v>
      </c>
      <c r="AI40" s="141">
        <f t="shared" si="45"/>
        <v>-1.8455035377041713</v>
      </c>
      <c r="AM40" s="40" t="s">
        <v>94</v>
      </c>
      <c r="AN40" s="477">
        <v>177586311</v>
      </c>
      <c r="AO40" s="196">
        <f t="shared" si="60"/>
        <v>1645069293</v>
      </c>
      <c r="AP40" s="141">
        <f t="shared" si="12"/>
        <v>-8.3697109800737106</v>
      </c>
      <c r="AQ40" s="141">
        <f t="shared" si="12"/>
        <v>-4.626485782698615</v>
      </c>
      <c r="AT40" s="40" t="s">
        <v>94</v>
      </c>
      <c r="AU40" s="477">
        <v>193807433</v>
      </c>
      <c r="AV40" s="196">
        <f t="shared" si="51"/>
        <v>1724870166</v>
      </c>
      <c r="AW40" s="141">
        <f t="shared" si="52"/>
        <v>5.3958363519725703</v>
      </c>
      <c r="AX40" s="141">
        <f t="shared" si="52"/>
        <v>5.5798021176011803</v>
      </c>
      <c r="BA40" s="40" t="s">
        <v>94</v>
      </c>
      <c r="BB40" s="197">
        <v>183885284</v>
      </c>
      <c r="BC40" s="196">
        <f t="shared" si="53"/>
        <v>1633712255</v>
      </c>
      <c r="BD40" s="141">
        <f t="shared" si="46"/>
        <v>7.8220864030809825</v>
      </c>
      <c r="BE40" s="141">
        <f t="shared" si="46"/>
        <v>1.1411725455627488</v>
      </c>
      <c r="BI40" s="40" t="s">
        <v>94</v>
      </c>
      <c r="BJ40" s="197">
        <v>170545099</v>
      </c>
      <c r="BK40" s="196">
        <f t="shared" si="54"/>
        <v>1615279133</v>
      </c>
      <c r="BL40" s="141">
        <f t="shared" si="47"/>
        <v>-8.2343186126247622E-2</v>
      </c>
      <c r="BM40" s="141">
        <f t="shared" si="47"/>
        <v>3.3214746598519951</v>
      </c>
      <c r="BQ40" s="27" t="s">
        <v>94</v>
      </c>
      <c r="BR40" s="18">
        <v>170685647</v>
      </c>
      <c r="BS40" s="143">
        <v>1563352767</v>
      </c>
      <c r="BX40" s="27" t="s">
        <v>94</v>
      </c>
      <c r="BY40" s="18">
        <v>173818899</v>
      </c>
      <c r="BZ40" s="143">
        <f t="shared" si="61"/>
        <v>1516076830</v>
      </c>
      <c r="CB40" s="40" t="s">
        <v>94</v>
      </c>
      <c r="CC40" s="18">
        <v>150851118</v>
      </c>
      <c r="CD40"/>
    </row>
    <row r="41" spans="1:82" ht="15" customHeight="1">
      <c r="A41" s="40" t="s">
        <v>95</v>
      </c>
      <c r="B41" s="1424"/>
      <c r="C41" s="1469">
        <f t="shared" si="48"/>
        <v>935203844</v>
      </c>
      <c r="D41" s="1470">
        <f t="shared" si="42"/>
        <v>-100</v>
      </c>
      <c r="E41" s="1470">
        <f t="shared" si="43"/>
        <v>-41.811850739165465</v>
      </c>
      <c r="H41" s="40" t="s">
        <v>95</v>
      </c>
      <c r="I41" s="1424">
        <v>160816262</v>
      </c>
      <c r="J41" s="196">
        <f t="shared" ref="J41:J42" si="80">I41+J40</f>
        <v>1607206718</v>
      </c>
      <c r="K41" s="141">
        <f t="shared" ref="K41" si="81">(I41-P41)/P41*100</f>
        <v>3.8348733259998546</v>
      </c>
      <c r="L41" s="141">
        <f t="shared" ref="L41" si="82">(J41-Q41)/Q41*100</f>
        <v>-2.5054207778569335</v>
      </c>
      <c r="M41" s="141"/>
      <c r="O41" s="40" t="s">
        <v>95</v>
      </c>
      <c r="P41" s="477">
        <v>154876928</v>
      </c>
      <c r="Q41" s="196">
        <v>1648508800</v>
      </c>
      <c r="R41" s="141">
        <f>(P41-W41)/W41*100</f>
        <v>-12.200760887787869</v>
      </c>
      <c r="S41" s="141">
        <f>(Q41-X41)/X41*100</f>
        <v>-8.952650712308408</v>
      </c>
      <c r="T41" s="141"/>
      <c r="U41" s="141"/>
      <c r="V41" s="40" t="s">
        <v>95</v>
      </c>
      <c r="W41" s="477">
        <v>176398941</v>
      </c>
      <c r="X41" s="196">
        <f t="shared" si="57"/>
        <v>1810606034</v>
      </c>
      <c r="Y41" s="141">
        <f t="shared" si="58"/>
        <v>-2.8710113836353619</v>
      </c>
      <c r="Z41" s="141">
        <f t="shared" si="50"/>
        <v>0.79515118084967273</v>
      </c>
      <c r="AE41" s="40" t="s">
        <v>95</v>
      </c>
      <c r="AF41" s="477">
        <v>181613073</v>
      </c>
      <c r="AG41" s="196">
        <f t="shared" si="59"/>
        <v>1796322554</v>
      </c>
      <c r="AH41" s="141">
        <f t="shared" si="45"/>
        <v>8.3253283636104989</v>
      </c>
      <c r="AI41" s="141">
        <f t="shared" si="45"/>
        <v>-0.90482386248609237</v>
      </c>
      <c r="AM41" s="40" t="s">
        <v>95</v>
      </c>
      <c r="AN41" s="477">
        <v>167655225</v>
      </c>
      <c r="AO41" s="196">
        <f t="shared" si="60"/>
        <v>1812724518</v>
      </c>
      <c r="AP41" s="141">
        <f t="shared" si="12"/>
        <v>-9.9614446675005013</v>
      </c>
      <c r="AQ41" s="141">
        <f t="shared" si="12"/>
        <v>-5.1462928163846939</v>
      </c>
      <c r="AT41" s="40" t="s">
        <v>95</v>
      </c>
      <c r="AU41" s="477">
        <v>186203815</v>
      </c>
      <c r="AV41" s="196">
        <f t="shared" si="51"/>
        <v>1911073981</v>
      </c>
      <c r="AW41" s="141">
        <f t="shared" si="52"/>
        <v>2.0355242605777613</v>
      </c>
      <c r="AX41" s="141">
        <f t="shared" si="52"/>
        <v>5.223678385572577</v>
      </c>
      <c r="BA41" s="40" t="s">
        <v>95</v>
      </c>
      <c r="BB41" s="197">
        <v>182489203</v>
      </c>
      <c r="BC41" s="196">
        <f t="shared" si="53"/>
        <v>1816201458</v>
      </c>
      <c r="BD41" s="141">
        <f t="shared" si="46"/>
        <v>7.9658113988599473</v>
      </c>
      <c r="BE41" s="141">
        <f t="shared" si="46"/>
        <v>1.7876624041250047</v>
      </c>
      <c r="BI41" s="40" t="s">
        <v>95</v>
      </c>
      <c r="BJ41" s="197">
        <v>169024991</v>
      </c>
      <c r="BK41" s="196">
        <f t="shared" si="54"/>
        <v>1784304124</v>
      </c>
      <c r="BL41" s="141">
        <f t="shared" si="47"/>
        <v>1.3397332283616921</v>
      </c>
      <c r="BM41" s="141">
        <f t="shared" si="47"/>
        <v>3.1304294728698041</v>
      </c>
      <c r="BQ41" s="27" t="s">
        <v>95</v>
      </c>
      <c r="BR41" s="18">
        <v>166790444</v>
      </c>
      <c r="BS41" s="143">
        <v>1730143211</v>
      </c>
      <c r="BU41" s="41"/>
      <c r="BV41" s="41"/>
      <c r="BX41" s="27" t="s">
        <v>95</v>
      </c>
      <c r="BY41" s="18">
        <v>154339709</v>
      </c>
      <c r="BZ41" s="143">
        <f t="shared" si="61"/>
        <v>1670416539</v>
      </c>
      <c r="CB41" s="40" t="s">
        <v>95</v>
      </c>
      <c r="CC41" s="18">
        <v>143678542</v>
      </c>
      <c r="CD41"/>
    </row>
    <row r="42" spans="1:82" ht="15" customHeight="1">
      <c r="A42" s="40" t="s">
        <v>96</v>
      </c>
      <c r="B42" s="197"/>
      <c r="C42" s="1469">
        <f t="shared" si="48"/>
        <v>935203844</v>
      </c>
      <c r="D42" s="1470">
        <f t="shared" si="42"/>
        <v>-100</v>
      </c>
      <c r="E42" s="1470">
        <f t="shared" si="43"/>
        <v>-47.056636294542805</v>
      </c>
      <c r="H42" s="40" t="s">
        <v>96</v>
      </c>
      <c r="I42" s="197">
        <v>159216453</v>
      </c>
      <c r="J42" s="196">
        <f t="shared" si="80"/>
        <v>1766423171</v>
      </c>
      <c r="K42" s="141">
        <f t="shared" ref="K42" si="83">(I42-P42)/P42*100</f>
        <v>7.1287812181851322</v>
      </c>
      <c r="L42" s="141">
        <f t="shared" ref="L42" si="84">(J42-Q42)/Q42*100</f>
        <v>-1.7086783401200456</v>
      </c>
      <c r="M42" s="141"/>
      <c r="O42" s="40" t="s">
        <v>96</v>
      </c>
      <c r="P42" s="197">
        <v>148621548</v>
      </c>
      <c r="Q42" s="196">
        <f>Q41+P42</f>
        <v>1797130348</v>
      </c>
      <c r="R42" s="141">
        <f>(P42-W42)/W42*100</f>
        <v>-11.253029678464394</v>
      </c>
      <c r="S42" s="141">
        <f>(Q42-X42)/X42*100</f>
        <v>-9.1474042674822886</v>
      </c>
      <c r="T42" s="141"/>
      <c r="U42" s="141"/>
      <c r="V42" s="40" t="s">
        <v>96</v>
      </c>
      <c r="W42" s="197">
        <v>167466616</v>
      </c>
      <c r="X42" s="196">
        <f t="shared" si="57"/>
        <v>1978072650</v>
      </c>
      <c r="Y42" s="141">
        <f t="shared" si="58"/>
        <v>-6.8934482758524833</v>
      </c>
      <c r="Z42" s="141">
        <f t="shared" si="50"/>
        <v>9.5362429893054282E-2</v>
      </c>
      <c r="AE42" s="40" t="s">
        <v>96</v>
      </c>
      <c r="AF42" s="197">
        <v>179865555</v>
      </c>
      <c r="AG42" s="196">
        <f t="shared" si="59"/>
        <v>1976188109</v>
      </c>
      <c r="AH42" s="141">
        <f t="shared" si="45"/>
        <v>6.9689631817907784</v>
      </c>
      <c r="AI42" s="141">
        <f t="shared" si="45"/>
        <v>-0.23645304388710103</v>
      </c>
      <c r="AM42" s="40" t="s">
        <v>96</v>
      </c>
      <c r="AN42" s="197">
        <v>168147423</v>
      </c>
      <c r="AO42" s="196">
        <f t="shared" si="60"/>
        <v>1980871941</v>
      </c>
      <c r="AP42" s="141">
        <f t="shared" si="12"/>
        <v>-3.074051130279372</v>
      </c>
      <c r="AQ42" s="141">
        <f t="shared" si="12"/>
        <v>-4.9738371959887324</v>
      </c>
      <c r="AT42" s="40" t="s">
        <v>96</v>
      </c>
      <c r="AU42" s="197">
        <v>173480296</v>
      </c>
      <c r="AV42" s="196">
        <f t="shared" si="51"/>
        <v>2084554277</v>
      </c>
      <c r="AW42" s="141">
        <f t="shared" si="52"/>
        <v>-1.4631146190818614</v>
      </c>
      <c r="AX42" s="141">
        <f t="shared" si="52"/>
        <v>4.6327651761999151</v>
      </c>
      <c r="BA42" s="40" t="s">
        <v>96</v>
      </c>
      <c r="BB42" s="197">
        <v>176056200</v>
      </c>
      <c r="BC42" s="196">
        <f t="shared" si="53"/>
        <v>1992257658</v>
      </c>
      <c r="BD42" s="141">
        <f t="shared" si="46"/>
        <v>-2.5193359971720586</v>
      </c>
      <c r="BE42" s="141">
        <f t="shared" si="46"/>
        <v>1.3917812719728371</v>
      </c>
      <c r="BI42" s="40" t="s">
        <v>96</v>
      </c>
      <c r="BJ42" s="18">
        <v>180606279</v>
      </c>
      <c r="BK42" s="196">
        <f t="shared" si="54"/>
        <v>1964910403</v>
      </c>
      <c r="BL42" s="141">
        <f t="shared" si="47"/>
        <v>1.6947482502270061</v>
      </c>
      <c r="BM42" s="141">
        <f t="shared" si="47"/>
        <v>2.9967781605246762</v>
      </c>
      <c r="BN42" s="153"/>
      <c r="BQ42" s="27" t="s">
        <v>96</v>
      </c>
      <c r="BR42" s="18">
        <v>177596466</v>
      </c>
      <c r="BS42" s="143">
        <v>1907739677</v>
      </c>
      <c r="BX42" s="27" t="s">
        <v>96</v>
      </c>
      <c r="BY42" s="18">
        <v>169546637</v>
      </c>
      <c r="BZ42" s="143">
        <f t="shared" si="61"/>
        <v>1839963176</v>
      </c>
      <c r="CB42" s="40" t="s">
        <v>96</v>
      </c>
      <c r="CC42" s="18">
        <v>141830833</v>
      </c>
      <c r="CD42"/>
    </row>
    <row r="43" spans="1:82" ht="15" customHeight="1">
      <c r="A43"/>
      <c r="B43" s="28"/>
      <c r="C43" s="146"/>
      <c r="D43" s="141"/>
      <c r="E43" s="141"/>
      <c r="H43"/>
      <c r="I43" s="28"/>
      <c r="J43" s="146"/>
      <c r="K43" s="141"/>
      <c r="L43" s="141"/>
      <c r="M43" s="141"/>
      <c r="O43"/>
      <c r="P43" s="28"/>
      <c r="Q43" s="146"/>
      <c r="R43" s="141"/>
      <c r="S43" s="141"/>
      <c r="T43" s="141"/>
      <c r="U43" s="141"/>
      <c r="V43"/>
      <c r="W43" s="28"/>
      <c r="X43" s="146"/>
      <c r="Y43" s="141"/>
      <c r="Z43" s="141"/>
      <c r="AE43"/>
      <c r="AF43" s="28"/>
      <c r="AG43" s="146"/>
      <c r="AH43" s="141"/>
      <c r="AI43" s="141"/>
      <c r="AM43"/>
      <c r="AN43" s="28"/>
      <c r="AO43" s="146"/>
      <c r="AP43" s="141"/>
      <c r="AQ43" s="141"/>
      <c r="AT43"/>
      <c r="AU43" s="28"/>
      <c r="AV43" s="146"/>
      <c r="AW43" s="141"/>
      <c r="BA43"/>
      <c r="BB43" s="28"/>
      <c r="BC43" s="146"/>
      <c r="BD43" s="141"/>
      <c r="BI43"/>
      <c r="BJ43" s="28"/>
      <c r="BK43" s="146"/>
      <c r="BL43" s="141"/>
      <c r="BR43" s="28"/>
      <c r="BS43" s="146"/>
      <c r="BY43" s="28"/>
      <c r="BZ43" s="146"/>
      <c r="CB43"/>
      <c r="CC43" s="28"/>
      <c r="CD43"/>
    </row>
    <row r="44" spans="1:82" ht="15" customHeight="1">
      <c r="A44" s="38" t="s">
        <v>514</v>
      </c>
      <c r="B44" s="29">
        <f>SUM(B31:B42)</f>
        <v>935203844</v>
      </c>
      <c r="C44" s="1375"/>
      <c r="D44" s="141"/>
      <c r="E44" s="141"/>
      <c r="H44" s="38" t="s">
        <v>485</v>
      </c>
      <c r="I44" s="29">
        <f>SUM(I31:I42)</f>
        <v>1766423171</v>
      </c>
      <c r="J44" s="1375"/>
      <c r="K44" s="141"/>
      <c r="L44" s="141"/>
      <c r="M44" s="141"/>
      <c r="O44" s="38" t="s">
        <v>428</v>
      </c>
      <c r="P44" s="29">
        <f>SUM(P31:P42)</f>
        <v>1797130348</v>
      </c>
      <c r="Q44" s="1375"/>
      <c r="R44" s="141"/>
      <c r="S44" s="141"/>
      <c r="T44" s="141"/>
      <c r="U44" s="141"/>
      <c r="V44" s="38" t="s">
        <v>362</v>
      </c>
      <c r="W44" s="29">
        <f>SUM(W31:W42)</f>
        <v>1978072650</v>
      </c>
      <c r="X44" s="1375"/>
      <c r="Y44" s="141"/>
      <c r="Z44" s="141"/>
      <c r="AE44" s="38" t="s">
        <v>360</v>
      </c>
      <c r="AF44" s="29">
        <f>SUM(AF31:AF42)</f>
        <v>1976188109</v>
      </c>
      <c r="AG44" s="1375"/>
      <c r="AH44" s="141"/>
      <c r="AI44" s="141"/>
      <c r="AM44" s="38" t="s">
        <v>224</v>
      </c>
      <c r="AN44" s="29">
        <f>SUM(AN31:AN42)</f>
        <v>1980871941</v>
      </c>
      <c r="AO44" s="1375"/>
      <c r="AP44" s="141"/>
      <c r="AQ44" s="141"/>
      <c r="AT44" s="38" t="s">
        <v>211</v>
      </c>
      <c r="AU44" s="29">
        <f>SUM(AU31:AU42)</f>
        <v>2084554277</v>
      </c>
      <c r="AV44" s="1375"/>
      <c r="AW44" s="141"/>
      <c r="BA44" s="38" t="s">
        <v>153</v>
      </c>
      <c r="BB44" s="29">
        <f>SUM(BB31:BB42)</f>
        <v>1992257658</v>
      </c>
      <c r="BC44" s="1375"/>
      <c r="BD44" s="141"/>
      <c r="BF44" s="164">
        <f>BB44/1000000</f>
        <v>1992.257658</v>
      </c>
      <c r="BG44" s="42" t="s">
        <v>132</v>
      </c>
      <c r="BI44" s="38" t="s">
        <v>144</v>
      </c>
      <c r="BJ44" s="29">
        <f>SUM(BJ31:BJ42)</f>
        <v>1964910403</v>
      </c>
      <c r="BK44" s="1375"/>
      <c r="BL44" s="141">
        <f>((BJ44-BR44)/BR44)*100</f>
        <v>2.9967781605246762</v>
      </c>
      <c r="BN44" s="164">
        <f>BJ44/1000000</f>
        <v>1964.9104030000001</v>
      </c>
      <c r="BO44" s="42" t="s">
        <v>132</v>
      </c>
      <c r="BP44" s="153"/>
      <c r="BQ44" s="21" t="s">
        <v>130</v>
      </c>
      <c r="BR44" s="29">
        <f>SUM(BR31:BR42)</f>
        <v>1907739677</v>
      </c>
      <c r="BS44" s="1375"/>
      <c r="BU44" s="164">
        <f>BR44/1000000</f>
        <v>1907.739677</v>
      </c>
      <c r="BV44" s="30" t="s">
        <v>132</v>
      </c>
      <c r="BX44" s="21" t="s">
        <v>124</v>
      </c>
      <c r="BY44" s="29">
        <f>SUM(BY31:BY42)</f>
        <v>1839963176</v>
      </c>
      <c r="BZ44" s="1375"/>
      <c r="CB44" s="38" t="s">
        <v>127</v>
      </c>
      <c r="CC44" s="29">
        <f>SUM(CC31:CC42)</f>
        <v>1654707814</v>
      </c>
      <c r="CD44"/>
    </row>
    <row r="45" spans="1:82" ht="15" customHeight="1">
      <c r="D45" s="146"/>
      <c r="K45" s="146"/>
      <c r="R45" s="146"/>
      <c r="BL45"/>
      <c r="BQ45" s="30"/>
      <c r="BR45" s="31"/>
      <c r="BS45" s="31"/>
    </row>
    <row r="46" spans="1:82" ht="15" customHeight="1">
      <c r="A46" s="1377"/>
      <c r="H46" s="1377" t="s">
        <v>495</v>
      </c>
      <c r="BF46" s="153"/>
      <c r="BG46" s="153"/>
      <c r="BL46"/>
    </row>
    <row r="47" spans="1:82" ht="15" customHeight="1">
      <c r="AO47" s="342"/>
      <c r="BK47" s="152"/>
      <c r="BS47" s="153"/>
    </row>
    <row r="48" spans="1:82" ht="15" customHeight="1">
      <c r="AO48" s="343"/>
      <c r="BM48" s="153"/>
    </row>
    <row r="49" spans="41:67" ht="15" customHeight="1">
      <c r="AO49" s="343"/>
    </row>
    <row r="50" spans="41:67" ht="15" customHeight="1"/>
    <row r="51" spans="41:67" ht="15" customHeight="1">
      <c r="BM51" s="153"/>
      <c r="BN51" s="152"/>
      <c r="BO51" s="152"/>
    </row>
    <row r="52" spans="41:67" ht="15" customHeight="1"/>
    <row r="53" spans="41:67" ht="15" customHeight="1"/>
    <row r="54" spans="41:67" ht="15" customHeight="1"/>
    <row r="55" spans="41:67" ht="15" customHeight="1"/>
    <row r="56" spans="41:67" ht="15" customHeight="1"/>
    <row r="57" spans="41:67" ht="15" customHeight="1"/>
    <row r="58" spans="41:67" ht="15" customHeight="1"/>
    <row r="59" spans="41:67" ht="15" customHeight="1"/>
    <row r="60" spans="41:67" ht="15" customHeight="1"/>
    <row r="61" spans="41:67" ht="15" customHeight="1"/>
    <row r="62" spans="41:67" ht="15" customHeight="1"/>
    <row r="63" spans="41:67" ht="15" customHeight="1"/>
    <row r="64" spans="41:67"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sheetData>
  <mergeCells count="18">
    <mergeCell ref="CC7:CC8"/>
    <mergeCell ref="BK9:BK10"/>
    <mergeCell ref="BR9:BR10"/>
    <mergeCell ref="BS9:BS10"/>
    <mergeCell ref="BY9:BY10"/>
    <mergeCell ref="BZ9:BZ10"/>
    <mergeCell ref="CC9:CC10"/>
    <mergeCell ref="BQ7:BQ10"/>
    <mergeCell ref="BR7:BR8"/>
    <mergeCell ref="BS7:BS8"/>
    <mergeCell ref="BX7:BX10"/>
    <mergeCell ref="BY7:BY8"/>
    <mergeCell ref="BZ7:BZ8"/>
    <mergeCell ref="I12:J12"/>
    <mergeCell ref="P12:Q12"/>
    <mergeCell ref="W12:X12"/>
    <mergeCell ref="CB7:CB10"/>
    <mergeCell ref="B12:C12"/>
  </mergeCells>
  <pageMargins left="0.7" right="0.7" top="0.75" bottom="0.75" header="0.3" footer="0.3"/>
  <pageSetup paperSize="9" scale="50" orientation="portrait" r:id="rId1"/>
  <colBreaks count="3" manualBreakCount="3">
    <brk id="68" max="47" man="1"/>
    <brk id="75" max="47" man="1"/>
    <brk id="78" max="4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L41"/>
  <sheetViews>
    <sheetView showGridLines="0" zoomScale="85" workbookViewId="0">
      <selection activeCell="B22" sqref="B22"/>
    </sheetView>
  </sheetViews>
  <sheetFormatPr defaultRowHeight="28.5" customHeight="1"/>
  <cols>
    <col min="1" max="1" width="12" style="202" customWidth="1"/>
    <col min="2" max="2" width="54.140625" style="202" customWidth="1"/>
    <col min="3" max="3" width="21.28515625" style="202" customWidth="1"/>
    <col min="4" max="4" width="22" style="202" customWidth="1"/>
    <col min="5" max="5" width="21.28515625" style="202" customWidth="1"/>
    <col min="6" max="6" width="22" style="202" customWidth="1"/>
    <col min="7" max="7" width="22.7109375" style="202" customWidth="1"/>
    <col min="8" max="8" width="16.140625" style="202" customWidth="1"/>
    <col min="9" max="252" width="9.140625" style="202"/>
    <col min="253" max="253" width="12" style="202" customWidth="1"/>
    <col min="254" max="254" width="54.140625" style="202" customWidth="1"/>
    <col min="255" max="255" width="21.28515625" style="202" customWidth="1"/>
    <col min="256" max="256" width="22" style="202" customWidth="1"/>
    <col min="257" max="257" width="22.7109375" style="202" customWidth="1"/>
    <col min="258" max="258" width="16.140625" style="202" customWidth="1"/>
    <col min="259" max="259" width="10.85546875" style="202" customWidth="1"/>
    <col min="260" max="260" width="9.140625" style="202" customWidth="1"/>
    <col min="261" max="262" width="9.140625" style="202"/>
    <col min="263" max="263" width="9" style="202" customWidth="1"/>
    <col min="264" max="508" width="9.140625" style="202"/>
    <col min="509" max="509" width="12" style="202" customWidth="1"/>
    <col min="510" max="510" width="54.140625" style="202" customWidth="1"/>
    <col min="511" max="511" width="21.28515625" style="202" customWidth="1"/>
    <col min="512" max="512" width="22" style="202" customWidth="1"/>
    <col min="513" max="513" width="22.7109375" style="202" customWidth="1"/>
    <col min="514" max="514" width="16.140625" style="202" customWidth="1"/>
    <col min="515" max="515" width="10.85546875" style="202" customWidth="1"/>
    <col min="516" max="516" width="9.140625" style="202" customWidth="1"/>
    <col min="517" max="518" width="9.140625" style="202"/>
    <col min="519" max="519" width="9" style="202" customWidth="1"/>
    <col min="520" max="764" width="9.140625" style="202"/>
    <col min="765" max="765" width="12" style="202" customWidth="1"/>
    <col min="766" max="766" width="54.140625" style="202" customWidth="1"/>
    <col min="767" max="767" width="21.28515625" style="202" customWidth="1"/>
    <col min="768" max="768" width="22" style="202" customWidth="1"/>
    <col min="769" max="769" width="22.7109375" style="202" customWidth="1"/>
    <col min="770" max="770" width="16.140625" style="202" customWidth="1"/>
    <col min="771" max="771" width="10.85546875" style="202" customWidth="1"/>
    <col min="772" max="772" width="9.140625" style="202" customWidth="1"/>
    <col min="773" max="774" width="9.140625" style="202"/>
    <col min="775" max="775" width="9" style="202" customWidth="1"/>
    <col min="776" max="1020" width="9.140625" style="202"/>
    <col min="1021" max="1021" width="12" style="202" customWidth="1"/>
    <col min="1022" max="1022" width="54.140625" style="202" customWidth="1"/>
    <col min="1023" max="1023" width="21.28515625" style="202" customWidth="1"/>
    <col min="1024" max="1024" width="22" style="202" customWidth="1"/>
    <col min="1025" max="1025" width="22.7109375" style="202" customWidth="1"/>
    <col min="1026" max="1026" width="16.140625" style="202" customWidth="1"/>
    <col min="1027" max="1027" width="10.85546875" style="202" customWidth="1"/>
    <col min="1028" max="1028" width="9.140625" style="202" customWidth="1"/>
    <col min="1029" max="1030" width="9.140625" style="202"/>
    <col min="1031" max="1031" width="9" style="202" customWidth="1"/>
    <col min="1032" max="1276" width="9.140625" style="202"/>
    <col min="1277" max="1277" width="12" style="202" customWidth="1"/>
    <col min="1278" max="1278" width="54.140625" style="202" customWidth="1"/>
    <col min="1279" max="1279" width="21.28515625" style="202" customWidth="1"/>
    <col min="1280" max="1280" width="22" style="202" customWidth="1"/>
    <col min="1281" max="1281" width="22.7109375" style="202" customWidth="1"/>
    <col min="1282" max="1282" width="16.140625" style="202" customWidth="1"/>
    <col min="1283" max="1283" width="10.85546875" style="202" customWidth="1"/>
    <col min="1284" max="1284" width="9.140625" style="202" customWidth="1"/>
    <col min="1285" max="1286" width="9.140625" style="202"/>
    <col min="1287" max="1287" width="9" style="202" customWidth="1"/>
    <col min="1288" max="1532" width="9.140625" style="202"/>
    <col min="1533" max="1533" width="12" style="202" customWidth="1"/>
    <col min="1534" max="1534" width="54.140625" style="202" customWidth="1"/>
    <col min="1535" max="1535" width="21.28515625" style="202" customWidth="1"/>
    <col min="1536" max="1536" width="22" style="202" customWidth="1"/>
    <col min="1537" max="1537" width="22.7109375" style="202" customWidth="1"/>
    <col min="1538" max="1538" width="16.140625" style="202" customWidth="1"/>
    <col min="1539" max="1539" width="10.85546875" style="202" customWidth="1"/>
    <col min="1540" max="1540" width="9.140625" style="202" customWidth="1"/>
    <col min="1541" max="1542" width="9.140625" style="202"/>
    <col min="1543" max="1543" width="9" style="202" customWidth="1"/>
    <col min="1544" max="1788" width="9.140625" style="202"/>
    <col min="1789" max="1789" width="12" style="202" customWidth="1"/>
    <col min="1790" max="1790" width="54.140625" style="202" customWidth="1"/>
    <col min="1791" max="1791" width="21.28515625" style="202" customWidth="1"/>
    <col min="1792" max="1792" width="22" style="202" customWidth="1"/>
    <col min="1793" max="1793" width="22.7109375" style="202" customWidth="1"/>
    <col min="1794" max="1794" width="16.140625" style="202" customWidth="1"/>
    <col min="1795" max="1795" width="10.85546875" style="202" customWidth="1"/>
    <col min="1796" max="1796" width="9.140625" style="202" customWidth="1"/>
    <col min="1797" max="1798" width="9.140625" style="202"/>
    <col min="1799" max="1799" width="9" style="202" customWidth="1"/>
    <col min="1800" max="2044" width="9.140625" style="202"/>
    <col min="2045" max="2045" width="12" style="202" customWidth="1"/>
    <col min="2046" max="2046" width="54.140625" style="202" customWidth="1"/>
    <col min="2047" max="2047" width="21.28515625" style="202" customWidth="1"/>
    <col min="2048" max="2048" width="22" style="202" customWidth="1"/>
    <col min="2049" max="2049" width="22.7109375" style="202" customWidth="1"/>
    <col min="2050" max="2050" width="16.140625" style="202" customWidth="1"/>
    <col min="2051" max="2051" width="10.85546875" style="202" customWidth="1"/>
    <col min="2052" max="2052" width="9.140625" style="202" customWidth="1"/>
    <col min="2053" max="2054" width="9.140625" style="202"/>
    <col min="2055" max="2055" width="9" style="202" customWidth="1"/>
    <col min="2056" max="2300" width="9.140625" style="202"/>
    <col min="2301" max="2301" width="12" style="202" customWidth="1"/>
    <col min="2302" max="2302" width="54.140625" style="202" customWidth="1"/>
    <col min="2303" max="2303" width="21.28515625" style="202" customWidth="1"/>
    <col min="2304" max="2304" width="22" style="202" customWidth="1"/>
    <col min="2305" max="2305" width="22.7109375" style="202" customWidth="1"/>
    <col min="2306" max="2306" width="16.140625" style="202" customWidth="1"/>
    <col min="2307" max="2307" width="10.85546875" style="202" customWidth="1"/>
    <col min="2308" max="2308" width="9.140625" style="202" customWidth="1"/>
    <col min="2309" max="2310" width="9.140625" style="202"/>
    <col min="2311" max="2311" width="9" style="202" customWidth="1"/>
    <col min="2312" max="2556" width="9.140625" style="202"/>
    <col min="2557" max="2557" width="12" style="202" customWidth="1"/>
    <col min="2558" max="2558" width="54.140625" style="202" customWidth="1"/>
    <col min="2559" max="2559" width="21.28515625" style="202" customWidth="1"/>
    <col min="2560" max="2560" width="22" style="202" customWidth="1"/>
    <col min="2561" max="2561" width="22.7109375" style="202" customWidth="1"/>
    <col min="2562" max="2562" width="16.140625" style="202" customWidth="1"/>
    <col min="2563" max="2563" width="10.85546875" style="202" customWidth="1"/>
    <col min="2564" max="2564" width="9.140625" style="202" customWidth="1"/>
    <col min="2565" max="2566" width="9.140625" style="202"/>
    <col min="2567" max="2567" width="9" style="202" customWidth="1"/>
    <col min="2568" max="2812" width="9.140625" style="202"/>
    <col min="2813" max="2813" width="12" style="202" customWidth="1"/>
    <col min="2814" max="2814" width="54.140625" style="202" customWidth="1"/>
    <col min="2815" max="2815" width="21.28515625" style="202" customWidth="1"/>
    <col min="2816" max="2816" width="22" style="202" customWidth="1"/>
    <col min="2817" max="2817" width="22.7109375" style="202" customWidth="1"/>
    <col min="2818" max="2818" width="16.140625" style="202" customWidth="1"/>
    <col min="2819" max="2819" width="10.85546875" style="202" customWidth="1"/>
    <col min="2820" max="2820" width="9.140625" style="202" customWidth="1"/>
    <col min="2821" max="2822" width="9.140625" style="202"/>
    <col min="2823" max="2823" width="9" style="202" customWidth="1"/>
    <col min="2824" max="3068" width="9.140625" style="202"/>
    <col min="3069" max="3069" width="12" style="202" customWidth="1"/>
    <col min="3070" max="3070" width="54.140625" style="202" customWidth="1"/>
    <col min="3071" max="3071" width="21.28515625" style="202" customWidth="1"/>
    <col min="3072" max="3072" width="22" style="202" customWidth="1"/>
    <col min="3073" max="3073" width="22.7109375" style="202" customWidth="1"/>
    <col min="3074" max="3074" width="16.140625" style="202" customWidth="1"/>
    <col min="3075" max="3075" width="10.85546875" style="202" customWidth="1"/>
    <col min="3076" max="3076" width="9.140625" style="202" customWidth="1"/>
    <col min="3077" max="3078" width="9.140625" style="202"/>
    <col min="3079" max="3079" width="9" style="202" customWidth="1"/>
    <col min="3080" max="3324" width="9.140625" style="202"/>
    <col min="3325" max="3325" width="12" style="202" customWidth="1"/>
    <col min="3326" max="3326" width="54.140625" style="202" customWidth="1"/>
    <col min="3327" max="3327" width="21.28515625" style="202" customWidth="1"/>
    <col min="3328" max="3328" width="22" style="202" customWidth="1"/>
    <col min="3329" max="3329" width="22.7109375" style="202" customWidth="1"/>
    <col min="3330" max="3330" width="16.140625" style="202" customWidth="1"/>
    <col min="3331" max="3331" width="10.85546875" style="202" customWidth="1"/>
    <col min="3332" max="3332" width="9.140625" style="202" customWidth="1"/>
    <col min="3333" max="3334" width="9.140625" style="202"/>
    <col min="3335" max="3335" width="9" style="202" customWidth="1"/>
    <col min="3336" max="3580" width="9.140625" style="202"/>
    <col min="3581" max="3581" width="12" style="202" customWidth="1"/>
    <col min="3582" max="3582" width="54.140625" style="202" customWidth="1"/>
    <col min="3583" max="3583" width="21.28515625" style="202" customWidth="1"/>
    <col min="3584" max="3584" width="22" style="202" customWidth="1"/>
    <col min="3585" max="3585" width="22.7109375" style="202" customWidth="1"/>
    <col min="3586" max="3586" width="16.140625" style="202" customWidth="1"/>
    <col min="3587" max="3587" width="10.85546875" style="202" customWidth="1"/>
    <col min="3588" max="3588" width="9.140625" style="202" customWidth="1"/>
    <col min="3589" max="3590" width="9.140625" style="202"/>
    <col min="3591" max="3591" width="9" style="202" customWidth="1"/>
    <col min="3592" max="3836" width="9.140625" style="202"/>
    <col min="3837" max="3837" width="12" style="202" customWidth="1"/>
    <col min="3838" max="3838" width="54.140625" style="202" customWidth="1"/>
    <col min="3839" max="3839" width="21.28515625" style="202" customWidth="1"/>
    <col min="3840" max="3840" width="22" style="202" customWidth="1"/>
    <col min="3841" max="3841" width="22.7109375" style="202" customWidth="1"/>
    <col min="3842" max="3842" width="16.140625" style="202" customWidth="1"/>
    <col min="3843" max="3843" width="10.85546875" style="202" customWidth="1"/>
    <col min="3844" max="3844" width="9.140625" style="202" customWidth="1"/>
    <col min="3845" max="3846" width="9.140625" style="202"/>
    <col min="3847" max="3847" width="9" style="202" customWidth="1"/>
    <col min="3848" max="4092" width="9.140625" style="202"/>
    <col min="4093" max="4093" width="12" style="202" customWidth="1"/>
    <col min="4094" max="4094" width="54.140625" style="202" customWidth="1"/>
    <col min="4095" max="4095" width="21.28515625" style="202" customWidth="1"/>
    <col min="4096" max="4096" width="22" style="202" customWidth="1"/>
    <col min="4097" max="4097" width="22.7109375" style="202" customWidth="1"/>
    <col min="4098" max="4098" width="16.140625" style="202" customWidth="1"/>
    <col min="4099" max="4099" width="10.85546875" style="202" customWidth="1"/>
    <col min="4100" max="4100" width="9.140625" style="202" customWidth="1"/>
    <col min="4101" max="4102" width="9.140625" style="202"/>
    <col min="4103" max="4103" width="9" style="202" customWidth="1"/>
    <col min="4104" max="4348" width="9.140625" style="202"/>
    <col min="4349" max="4349" width="12" style="202" customWidth="1"/>
    <col min="4350" max="4350" width="54.140625" style="202" customWidth="1"/>
    <col min="4351" max="4351" width="21.28515625" style="202" customWidth="1"/>
    <col min="4352" max="4352" width="22" style="202" customWidth="1"/>
    <col min="4353" max="4353" width="22.7109375" style="202" customWidth="1"/>
    <col min="4354" max="4354" width="16.140625" style="202" customWidth="1"/>
    <col min="4355" max="4355" width="10.85546875" style="202" customWidth="1"/>
    <col min="4356" max="4356" width="9.140625" style="202" customWidth="1"/>
    <col min="4357" max="4358" width="9.140625" style="202"/>
    <col min="4359" max="4359" width="9" style="202" customWidth="1"/>
    <col min="4360" max="4604" width="9.140625" style="202"/>
    <col min="4605" max="4605" width="12" style="202" customWidth="1"/>
    <col min="4606" max="4606" width="54.140625" style="202" customWidth="1"/>
    <col min="4607" max="4607" width="21.28515625" style="202" customWidth="1"/>
    <col min="4608" max="4608" width="22" style="202" customWidth="1"/>
    <col min="4609" max="4609" width="22.7109375" style="202" customWidth="1"/>
    <col min="4610" max="4610" width="16.140625" style="202" customWidth="1"/>
    <col min="4611" max="4611" width="10.85546875" style="202" customWidth="1"/>
    <col min="4612" max="4612" width="9.140625" style="202" customWidth="1"/>
    <col min="4613" max="4614" width="9.140625" style="202"/>
    <col min="4615" max="4615" width="9" style="202" customWidth="1"/>
    <col min="4616" max="4860" width="9.140625" style="202"/>
    <col min="4861" max="4861" width="12" style="202" customWidth="1"/>
    <col min="4862" max="4862" width="54.140625" style="202" customWidth="1"/>
    <col min="4863" max="4863" width="21.28515625" style="202" customWidth="1"/>
    <col min="4864" max="4864" width="22" style="202" customWidth="1"/>
    <col min="4865" max="4865" width="22.7109375" style="202" customWidth="1"/>
    <col min="4866" max="4866" width="16.140625" style="202" customWidth="1"/>
    <col min="4867" max="4867" width="10.85546875" style="202" customWidth="1"/>
    <col min="4868" max="4868" width="9.140625" style="202" customWidth="1"/>
    <col min="4869" max="4870" width="9.140625" style="202"/>
    <col min="4871" max="4871" width="9" style="202" customWidth="1"/>
    <col min="4872" max="5116" width="9.140625" style="202"/>
    <col min="5117" max="5117" width="12" style="202" customWidth="1"/>
    <col min="5118" max="5118" width="54.140625" style="202" customWidth="1"/>
    <col min="5119" max="5119" width="21.28515625" style="202" customWidth="1"/>
    <col min="5120" max="5120" width="22" style="202" customWidth="1"/>
    <col min="5121" max="5121" width="22.7109375" style="202" customWidth="1"/>
    <col min="5122" max="5122" width="16.140625" style="202" customWidth="1"/>
    <col min="5123" max="5123" width="10.85546875" style="202" customWidth="1"/>
    <col min="5124" max="5124" width="9.140625" style="202" customWidth="1"/>
    <col min="5125" max="5126" width="9.140625" style="202"/>
    <col min="5127" max="5127" width="9" style="202" customWidth="1"/>
    <col min="5128" max="5372" width="9.140625" style="202"/>
    <col min="5373" max="5373" width="12" style="202" customWidth="1"/>
    <col min="5374" max="5374" width="54.140625" style="202" customWidth="1"/>
    <col min="5375" max="5375" width="21.28515625" style="202" customWidth="1"/>
    <col min="5376" max="5376" width="22" style="202" customWidth="1"/>
    <col min="5377" max="5377" width="22.7109375" style="202" customWidth="1"/>
    <col min="5378" max="5378" width="16.140625" style="202" customWidth="1"/>
    <col min="5379" max="5379" width="10.85546875" style="202" customWidth="1"/>
    <col min="5380" max="5380" width="9.140625" style="202" customWidth="1"/>
    <col min="5381" max="5382" width="9.140625" style="202"/>
    <col min="5383" max="5383" width="9" style="202" customWidth="1"/>
    <col min="5384" max="5628" width="9.140625" style="202"/>
    <col min="5629" max="5629" width="12" style="202" customWidth="1"/>
    <col min="5630" max="5630" width="54.140625" style="202" customWidth="1"/>
    <col min="5631" max="5631" width="21.28515625" style="202" customWidth="1"/>
    <col min="5632" max="5632" width="22" style="202" customWidth="1"/>
    <col min="5633" max="5633" width="22.7109375" style="202" customWidth="1"/>
    <col min="5634" max="5634" width="16.140625" style="202" customWidth="1"/>
    <col min="5635" max="5635" width="10.85546875" style="202" customWidth="1"/>
    <col min="5636" max="5636" width="9.140625" style="202" customWidth="1"/>
    <col min="5637" max="5638" width="9.140625" style="202"/>
    <col min="5639" max="5639" width="9" style="202" customWidth="1"/>
    <col min="5640" max="5884" width="9.140625" style="202"/>
    <col min="5885" max="5885" width="12" style="202" customWidth="1"/>
    <col min="5886" max="5886" width="54.140625" style="202" customWidth="1"/>
    <col min="5887" max="5887" width="21.28515625" style="202" customWidth="1"/>
    <col min="5888" max="5888" width="22" style="202" customWidth="1"/>
    <col min="5889" max="5889" width="22.7109375" style="202" customWidth="1"/>
    <col min="5890" max="5890" width="16.140625" style="202" customWidth="1"/>
    <col min="5891" max="5891" width="10.85546875" style="202" customWidth="1"/>
    <col min="5892" max="5892" width="9.140625" style="202" customWidth="1"/>
    <col min="5893" max="5894" width="9.140625" style="202"/>
    <col min="5895" max="5895" width="9" style="202" customWidth="1"/>
    <col min="5896" max="6140" width="9.140625" style="202"/>
    <col min="6141" max="6141" width="12" style="202" customWidth="1"/>
    <col min="6142" max="6142" width="54.140625" style="202" customWidth="1"/>
    <col min="6143" max="6143" width="21.28515625" style="202" customWidth="1"/>
    <col min="6144" max="6144" width="22" style="202" customWidth="1"/>
    <col min="6145" max="6145" width="22.7109375" style="202" customWidth="1"/>
    <col min="6146" max="6146" width="16.140625" style="202" customWidth="1"/>
    <col min="6147" max="6147" width="10.85546875" style="202" customWidth="1"/>
    <col min="6148" max="6148" width="9.140625" style="202" customWidth="1"/>
    <col min="6149" max="6150" width="9.140625" style="202"/>
    <col min="6151" max="6151" width="9" style="202" customWidth="1"/>
    <col min="6152" max="6396" width="9.140625" style="202"/>
    <col min="6397" max="6397" width="12" style="202" customWidth="1"/>
    <col min="6398" max="6398" width="54.140625" style="202" customWidth="1"/>
    <col min="6399" max="6399" width="21.28515625" style="202" customWidth="1"/>
    <col min="6400" max="6400" width="22" style="202" customWidth="1"/>
    <col min="6401" max="6401" width="22.7109375" style="202" customWidth="1"/>
    <col min="6402" max="6402" width="16.140625" style="202" customWidth="1"/>
    <col min="6403" max="6403" width="10.85546875" style="202" customWidth="1"/>
    <col min="6404" max="6404" width="9.140625" style="202" customWidth="1"/>
    <col min="6405" max="6406" width="9.140625" style="202"/>
    <col min="6407" max="6407" width="9" style="202" customWidth="1"/>
    <col min="6408" max="6652" width="9.140625" style="202"/>
    <col min="6653" max="6653" width="12" style="202" customWidth="1"/>
    <col min="6654" max="6654" width="54.140625" style="202" customWidth="1"/>
    <col min="6655" max="6655" width="21.28515625" style="202" customWidth="1"/>
    <col min="6656" max="6656" width="22" style="202" customWidth="1"/>
    <col min="6657" max="6657" width="22.7109375" style="202" customWidth="1"/>
    <col min="6658" max="6658" width="16.140625" style="202" customWidth="1"/>
    <col min="6659" max="6659" width="10.85546875" style="202" customWidth="1"/>
    <col min="6660" max="6660" width="9.140625" style="202" customWidth="1"/>
    <col min="6661" max="6662" width="9.140625" style="202"/>
    <col min="6663" max="6663" width="9" style="202" customWidth="1"/>
    <col min="6664" max="6908" width="9.140625" style="202"/>
    <col min="6909" max="6909" width="12" style="202" customWidth="1"/>
    <col min="6910" max="6910" width="54.140625" style="202" customWidth="1"/>
    <col min="6911" max="6911" width="21.28515625" style="202" customWidth="1"/>
    <col min="6912" max="6912" width="22" style="202" customWidth="1"/>
    <col min="6913" max="6913" width="22.7109375" style="202" customWidth="1"/>
    <col min="6914" max="6914" width="16.140625" style="202" customWidth="1"/>
    <col min="6915" max="6915" width="10.85546875" style="202" customWidth="1"/>
    <col min="6916" max="6916" width="9.140625" style="202" customWidth="1"/>
    <col min="6917" max="6918" width="9.140625" style="202"/>
    <col min="6919" max="6919" width="9" style="202" customWidth="1"/>
    <col min="6920" max="7164" width="9.140625" style="202"/>
    <col min="7165" max="7165" width="12" style="202" customWidth="1"/>
    <col min="7166" max="7166" width="54.140625" style="202" customWidth="1"/>
    <col min="7167" max="7167" width="21.28515625" style="202" customWidth="1"/>
    <col min="7168" max="7168" width="22" style="202" customWidth="1"/>
    <col min="7169" max="7169" width="22.7109375" style="202" customWidth="1"/>
    <col min="7170" max="7170" width="16.140625" style="202" customWidth="1"/>
    <col min="7171" max="7171" width="10.85546875" style="202" customWidth="1"/>
    <col min="7172" max="7172" width="9.140625" style="202" customWidth="1"/>
    <col min="7173" max="7174" width="9.140625" style="202"/>
    <col min="7175" max="7175" width="9" style="202" customWidth="1"/>
    <col min="7176" max="7420" width="9.140625" style="202"/>
    <col min="7421" max="7421" width="12" style="202" customWidth="1"/>
    <col min="7422" max="7422" width="54.140625" style="202" customWidth="1"/>
    <col min="7423" max="7423" width="21.28515625" style="202" customWidth="1"/>
    <col min="7424" max="7424" width="22" style="202" customWidth="1"/>
    <col min="7425" max="7425" width="22.7109375" style="202" customWidth="1"/>
    <col min="7426" max="7426" width="16.140625" style="202" customWidth="1"/>
    <col min="7427" max="7427" width="10.85546875" style="202" customWidth="1"/>
    <col min="7428" max="7428" width="9.140625" style="202" customWidth="1"/>
    <col min="7429" max="7430" width="9.140625" style="202"/>
    <col min="7431" max="7431" width="9" style="202" customWidth="1"/>
    <col min="7432" max="7676" width="9.140625" style="202"/>
    <col min="7677" max="7677" width="12" style="202" customWidth="1"/>
    <col min="7678" max="7678" width="54.140625" style="202" customWidth="1"/>
    <col min="7679" max="7679" width="21.28515625" style="202" customWidth="1"/>
    <col min="7680" max="7680" width="22" style="202" customWidth="1"/>
    <col min="7681" max="7681" width="22.7109375" style="202" customWidth="1"/>
    <col min="7682" max="7682" width="16.140625" style="202" customWidth="1"/>
    <col min="7683" max="7683" width="10.85546875" style="202" customWidth="1"/>
    <col min="7684" max="7684" width="9.140625" style="202" customWidth="1"/>
    <col min="7685" max="7686" width="9.140625" style="202"/>
    <col min="7687" max="7687" width="9" style="202" customWidth="1"/>
    <col min="7688" max="7932" width="9.140625" style="202"/>
    <col min="7933" max="7933" width="12" style="202" customWidth="1"/>
    <col min="7934" max="7934" width="54.140625" style="202" customWidth="1"/>
    <col min="7935" max="7935" width="21.28515625" style="202" customWidth="1"/>
    <col min="7936" max="7936" width="22" style="202" customWidth="1"/>
    <col min="7937" max="7937" width="22.7109375" style="202" customWidth="1"/>
    <col min="7938" max="7938" width="16.140625" style="202" customWidth="1"/>
    <col min="7939" max="7939" width="10.85546875" style="202" customWidth="1"/>
    <col min="7940" max="7940" width="9.140625" style="202" customWidth="1"/>
    <col min="7941" max="7942" width="9.140625" style="202"/>
    <col min="7943" max="7943" width="9" style="202" customWidth="1"/>
    <col min="7944" max="8188" width="9.140625" style="202"/>
    <col min="8189" max="8189" width="12" style="202" customWidth="1"/>
    <col min="8190" max="8190" width="54.140625" style="202" customWidth="1"/>
    <col min="8191" max="8191" width="21.28515625" style="202" customWidth="1"/>
    <col min="8192" max="8192" width="22" style="202" customWidth="1"/>
    <col min="8193" max="8193" width="22.7109375" style="202" customWidth="1"/>
    <col min="8194" max="8194" width="16.140625" style="202" customWidth="1"/>
    <col min="8195" max="8195" width="10.85546875" style="202" customWidth="1"/>
    <col min="8196" max="8196" width="9.140625" style="202" customWidth="1"/>
    <col min="8197" max="8198" width="9.140625" style="202"/>
    <col min="8199" max="8199" width="9" style="202" customWidth="1"/>
    <col min="8200" max="8444" width="9.140625" style="202"/>
    <col min="8445" max="8445" width="12" style="202" customWidth="1"/>
    <col min="8446" max="8446" width="54.140625" style="202" customWidth="1"/>
    <col min="8447" max="8447" width="21.28515625" style="202" customWidth="1"/>
    <col min="8448" max="8448" width="22" style="202" customWidth="1"/>
    <col min="8449" max="8449" width="22.7109375" style="202" customWidth="1"/>
    <col min="8450" max="8450" width="16.140625" style="202" customWidth="1"/>
    <col min="8451" max="8451" width="10.85546875" style="202" customWidth="1"/>
    <col min="8452" max="8452" width="9.140625" style="202" customWidth="1"/>
    <col min="8453" max="8454" width="9.140625" style="202"/>
    <col min="8455" max="8455" width="9" style="202" customWidth="1"/>
    <col min="8456" max="8700" width="9.140625" style="202"/>
    <col min="8701" max="8701" width="12" style="202" customWidth="1"/>
    <col min="8702" max="8702" width="54.140625" style="202" customWidth="1"/>
    <col min="8703" max="8703" width="21.28515625" style="202" customWidth="1"/>
    <col min="8704" max="8704" width="22" style="202" customWidth="1"/>
    <col min="8705" max="8705" width="22.7109375" style="202" customWidth="1"/>
    <col min="8706" max="8706" width="16.140625" style="202" customWidth="1"/>
    <col min="8707" max="8707" width="10.85546875" style="202" customWidth="1"/>
    <col min="8708" max="8708" width="9.140625" style="202" customWidth="1"/>
    <col min="8709" max="8710" width="9.140625" style="202"/>
    <col min="8711" max="8711" width="9" style="202" customWidth="1"/>
    <col min="8712" max="8956" width="9.140625" style="202"/>
    <col min="8957" max="8957" width="12" style="202" customWidth="1"/>
    <col min="8958" max="8958" width="54.140625" style="202" customWidth="1"/>
    <col min="8959" max="8959" width="21.28515625" style="202" customWidth="1"/>
    <col min="8960" max="8960" width="22" style="202" customWidth="1"/>
    <col min="8961" max="8961" width="22.7109375" style="202" customWidth="1"/>
    <col min="8962" max="8962" width="16.140625" style="202" customWidth="1"/>
    <col min="8963" max="8963" width="10.85546875" style="202" customWidth="1"/>
    <col min="8964" max="8964" width="9.140625" style="202" customWidth="1"/>
    <col min="8965" max="8966" width="9.140625" style="202"/>
    <col min="8967" max="8967" width="9" style="202" customWidth="1"/>
    <col min="8968" max="9212" width="9.140625" style="202"/>
    <col min="9213" max="9213" width="12" style="202" customWidth="1"/>
    <col min="9214" max="9214" width="54.140625" style="202" customWidth="1"/>
    <col min="9215" max="9215" width="21.28515625" style="202" customWidth="1"/>
    <col min="9216" max="9216" width="22" style="202" customWidth="1"/>
    <col min="9217" max="9217" width="22.7109375" style="202" customWidth="1"/>
    <col min="9218" max="9218" width="16.140625" style="202" customWidth="1"/>
    <col min="9219" max="9219" width="10.85546875" style="202" customWidth="1"/>
    <col min="9220" max="9220" width="9.140625" style="202" customWidth="1"/>
    <col min="9221" max="9222" width="9.140625" style="202"/>
    <col min="9223" max="9223" width="9" style="202" customWidth="1"/>
    <col min="9224" max="9468" width="9.140625" style="202"/>
    <col min="9469" max="9469" width="12" style="202" customWidth="1"/>
    <col min="9470" max="9470" width="54.140625" style="202" customWidth="1"/>
    <col min="9471" max="9471" width="21.28515625" style="202" customWidth="1"/>
    <col min="9472" max="9472" width="22" style="202" customWidth="1"/>
    <col min="9473" max="9473" width="22.7109375" style="202" customWidth="1"/>
    <col min="9474" max="9474" width="16.140625" style="202" customWidth="1"/>
    <col min="9475" max="9475" width="10.85546875" style="202" customWidth="1"/>
    <col min="9476" max="9476" width="9.140625" style="202" customWidth="1"/>
    <col min="9477" max="9478" width="9.140625" style="202"/>
    <col min="9479" max="9479" width="9" style="202" customWidth="1"/>
    <col min="9480" max="9724" width="9.140625" style="202"/>
    <col min="9725" max="9725" width="12" style="202" customWidth="1"/>
    <col min="9726" max="9726" width="54.140625" style="202" customWidth="1"/>
    <col min="9727" max="9727" width="21.28515625" style="202" customWidth="1"/>
    <col min="9728" max="9728" width="22" style="202" customWidth="1"/>
    <col min="9729" max="9729" width="22.7109375" style="202" customWidth="1"/>
    <col min="9730" max="9730" width="16.140625" style="202" customWidth="1"/>
    <col min="9731" max="9731" width="10.85546875" style="202" customWidth="1"/>
    <col min="9732" max="9732" width="9.140625" style="202" customWidth="1"/>
    <col min="9733" max="9734" width="9.140625" style="202"/>
    <col min="9735" max="9735" width="9" style="202" customWidth="1"/>
    <col min="9736" max="9980" width="9.140625" style="202"/>
    <col min="9981" max="9981" width="12" style="202" customWidth="1"/>
    <col min="9982" max="9982" width="54.140625" style="202" customWidth="1"/>
    <col min="9983" max="9983" width="21.28515625" style="202" customWidth="1"/>
    <col min="9984" max="9984" width="22" style="202" customWidth="1"/>
    <col min="9985" max="9985" width="22.7109375" style="202" customWidth="1"/>
    <col min="9986" max="9986" width="16.140625" style="202" customWidth="1"/>
    <col min="9987" max="9987" width="10.85546875" style="202" customWidth="1"/>
    <col min="9988" max="9988" width="9.140625" style="202" customWidth="1"/>
    <col min="9989" max="9990" width="9.140625" style="202"/>
    <col min="9991" max="9991" width="9" style="202" customWidth="1"/>
    <col min="9992" max="10236" width="9.140625" style="202"/>
    <col min="10237" max="10237" width="12" style="202" customWidth="1"/>
    <col min="10238" max="10238" width="54.140625" style="202" customWidth="1"/>
    <col min="10239" max="10239" width="21.28515625" style="202" customWidth="1"/>
    <col min="10240" max="10240" width="22" style="202" customWidth="1"/>
    <col min="10241" max="10241" width="22.7109375" style="202" customWidth="1"/>
    <col min="10242" max="10242" width="16.140625" style="202" customWidth="1"/>
    <col min="10243" max="10243" width="10.85546875" style="202" customWidth="1"/>
    <col min="10244" max="10244" width="9.140625" style="202" customWidth="1"/>
    <col min="10245" max="10246" width="9.140625" style="202"/>
    <col min="10247" max="10247" width="9" style="202" customWidth="1"/>
    <col min="10248" max="10492" width="9.140625" style="202"/>
    <col min="10493" max="10493" width="12" style="202" customWidth="1"/>
    <col min="10494" max="10494" width="54.140625" style="202" customWidth="1"/>
    <col min="10495" max="10495" width="21.28515625" style="202" customWidth="1"/>
    <col min="10496" max="10496" width="22" style="202" customWidth="1"/>
    <col min="10497" max="10497" width="22.7109375" style="202" customWidth="1"/>
    <col min="10498" max="10498" width="16.140625" style="202" customWidth="1"/>
    <col min="10499" max="10499" width="10.85546875" style="202" customWidth="1"/>
    <col min="10500" max="10500" width="9.140625" style="202" customWidth="1"/>
    <col min="10501" max="10502" width="9.140625" style="202"/>
    <col min="10503" max="10503" width="9" style="202" customWidth="1"/>
    <col min="10504" max="10748" width="9.140625" style="202"/>
    <col min="10749" max="10749" width="12" style="202" customWidth="1"/>
    <col min="10750" max="10750" width="54.140625" style="202" customWidth="1"/>
    <col min="10751" max="10751" width="21.28515625" style="202" customWidth="1"/>
    <col min="10752" max="10752" width="22" style="202" customWidth="1"/>
    <col min="10753" max="10753" width="22.7109375" style="202" customWidth="1"/>
    <col min="10754" max="10754" width="16.140625" style="202" customWidth="1"/>
    <col min="10755" max="10755" width="10.85546875" style="202" customWidth="1"/>
    <col min="10756" max="10756" width="9.140625" style="202" customWidth="1"/>
    <col min="10757" max="10758" width="9.140625" style="202"/>
    <col min="10759" max="10759" width="9" style="202" customWidth="1"/>
    <col min="10760" max="11004" width="9.140625" style="202"/>
    <col min="11005" max="11005" width="12" style="202" customWidth="1"/>
    <col min="11006" max="11006" width="54.140625" style="202" customWidth="1"/>
    <col min="11007" max="11007" width="21.28515625" style="202" customWidth="1"/>
    <col min="11008" max="11008" width="22" style="202" customWidth="1"/>
    <col min="11009" max="11009" width="22.7109375" style="202" customWidth="1"/>
    <col min="11010" max="11010" width="16.140625" style="202" customWidth="1"/>
    <col min="11011" max="11011" width="10.85546875" style="202" customWidth="1"/>
    <col min="11012" max="11012" width="9.140625" style="202" customWidth="1"/>
    <col min="11013" max="11014" width="9.140625" style="202"/>
    <col min="11015" max="11015" width="9" style="202" customWidth="1"/>
    <col min="11016" max="11260" width="9.140625" style="202"/>
    <col min="11261" max="11261" width="12" style="202" customWidth="1"/>
    <col min="11262" max="11262" width="54.140625" style="202" customWidth="1"/>
    <col min="11263" max="11263" width="21.28515625" style="202" customWidth="1"/>
    <col min="11264" max="11264" width="22" style="202" customWidth="1"/>
    <col min="11265" max="11265" width="22.7109375" style="202" customWidth="1"/>
    <col min="11266" max="11266" width="16.140625" style="202" customWidth="1"/>
    <col min="11267" max="11267" width="10.85546875" style="202" customWidth="1"/>
    <col min="11268" max="11268" width="9.140625" style="202" customWidth="1"/>
    <col min="11269" max="11270" width="9.140625" style="202"/>
    <col min="11271" max="11271" width="9" style="202" customWidth="1"/>
    <col min="11272" max="11516" width="9.140625" style="202"/>
    <col min="11517" max="11517" width="12" style="202" customWidth="1"/>
    <col min="11518" max="11518" width="54.140625" style="202" customWidth="1"/>
    <col min="11519" max="11519" width="21.28515625" style="202" customWidth="1"/>
    <col min="11520" max="11520" width="22" style="202" customWidth="1"/>
    <col min="11521" max="11521" width="22.7109375" style="202" customWidth="1"/>
    <col min="11522" max="11522" width="16.140625" style="202" customWidth="1"/>
    <col min="11523" max="11523" width="10.85546875" style="202" customWidth="1"/>
    <col min="11524" max="11524" width="9.140625" style="202" customWidth="1"/>
    <col min="11525" max="11526" width="9.140625" style="202"/>
    <col min="11527" max="11527" width="9" style="202" customWidth="1"/>
    <col min="11528" max="11772" width="9.140625" style="202"/>
    <col min="11773" max="11773" width="12" style="202" customWidth="1"/>
    <col min="11774" max="11774" width="54.140625" style="202" customWidth="1"/>
    <col min="11775" max="11775" width="21.28515625" style="202" customWidth="1"/>
    <col min="11776" max="11776" width="22" style="202" customWidth="1"/>
    <col min="11777" max="11777" width="22.7109375" style="202" customWidth="1"/>
    <col min="11778" max="11778" width="16.140625" style="202" customWidth="1"/>
    <col min="11779" max="11779" width="10.85546875" style="202" customWidth="1"/>
    <col min="11780" max="11780" width="9.140625" style="202" customWidth="1"/>
    <col min="11781" max="11782" width="9.140625" style="202"/>
    <col min="11783" max="11783" width="9" style="202" customWidth="1"/>
    <col min="11784" max="12028" width="9.140625" style="202"/>
    <col min="12029" max="12029" width="12" style="202" customWidth="1"/>
    <col min="12030" max="12030" width="54.140625" style="202" customWidth="1"/>
    <col min="12031" max="12031" width="21.28515625" style="202" customWidth="1"/>
    <col min="12032" max="12032" width="22" style="202" customWidth="1"/>
    <col min="12033" max="12033" width="22.7109375" style="202" customWidth="1"/>
    <col min="12034" max="12034" width="16.140625" style="202" customWidth="1"/>
    <col min="12035" max="12035" width="10.85546875" style="202" customWidth="1"/>
    <col min="12036" max="12036" width="9.140625" style="202" customWidth="1"/>
    <col min="12037" max="12038" width="9.140625" style="202"/>
    <col min="12039" max="12039" width="9" style="202" customWidth="1"/>
    <col min="12040" max="12284" width="9.140625" style="202"/>
    <col min="12285" max="12285" width="12" style="202" customWidth="1"/>
    <col min="12286" max="12286" width="54.140625" style="202" customWidth="1"/>
    <col min="12287" max="12287" width="21.28515625" style="202" customWidth="1"/>
    <col min="12288" max="12288" width="22" style="202" customWidth="1"/>
    <col min="12289" max="12289" width="22.7109375" style="202" customWidth="1"/>
    <col min="12290" max="12290" width="16.140625" style="202" customWidth="1"/>
    <col min="12291" max="12291" width="10.85546875" style="202" customWidth="1"/>
    <col min="12292" max="12292" width="9.140625" style="202" customWidth="1"/>
    <col min="12293" max="12294" width="9.140625" style="202"/>
    <col min="12295" max="12295" width="9" style="202" customWidth="1"/>
    <col min="12296" max="12540" width="9.140625" style="202"/>
    <col min="12541" max="12541" width="12" style="202" customWidth="1"/>
    <col min="12542" max="12542" width="54.140625" style="202" customWidth="1"/>
    <col min="12543" max="12543" width="21.28515625" style="202" customWidth="1"/>
    <col min="12544" max="12544" width="22" style="202" customWidth="1"/>
    <col min="12545" max="12545" width="22.7109375" style="202" customWidth="1"/>
    <col min="12546" max="12546" width="16.140625" style="202" customWidth="1"/>
    <col min="12547" max="12547" width="10.85546875" style="202" customWidth="1"/>
    <col min="12548" max="12548" width="9.140625" style="202" customWidth="1"/>
    <col min="12549" max="12550" width="9.140625" style="202"/>
    <col min="12551" max="12551" width="9" style="202" customWidth="1"/>
    <col min="12552" max="12796" width="9.140625" style="202"/>
    <col min="12797" max="12797" width="12" style="202" customWidth="1"/>
    <col min="12798" max="12798" width="54.140625" style="202" customWidth="1"/>
    <col min="12799" max="12799" width="21.28515625" style="202" customWidth="1"/>
    <col min="12800" max="12800" width="22" style="202" customWidth="1"/>
    <col min="12801" max="12801" width="22.7109375" style="202" customWidth="1"/>
    <col min="12802" max="12802" width="16.140625" style="202" customWidth="1"/>
    <col min="12803" max="12803" width="10.85546875" style="202" customWidth="1"/>
    <col min="12804" max="12804" width="9.140625" style="202" customWidth="1"/>
    <col min="12805" max="12806" width="9.140625" style="202"/>
    <col min="12807" max="12807" width="9" style="202" customWidth="1"/>
    <col min="12808" max="13052" width="9.140625" style="202"/>
    <col min="13053" max="13053" width="12" style="202" customWidth="1"/>
    <col min="13054" max="13054" width="54.140625" style="202" customWidth="1"/>
    <col min="13055" max="13055" width="21.28515625" style="202" customWidth="1"/>
    <col min="13056" max="13056" width="22" style="202" customWidth="1"/>
    <col min="13057" max="13057" width="22.7109375" style="202" customWidth="1"/>
    <col min="13058" max="13058" width="16.140625" style="202" customWidth="1"/>
    <col min="13059" max="13059" width="10.85546875" style="202" customWidth="1"/>
    <col min="13060" max="13060" width="9.140625" style="202" customWidth="1"/>
    <col min="13061" max="13062" width="9.140625" style="202"/>
    <col min="13063" max="13063" width="9" style="202" customWidth="1"/>
    <col min="13064" max="13308" width="9.140625" style="202"/>
    <col min="13309" max="13309" width="12" style="202" customWidth="1"/>
    <col min="13310" max="13310" width="54.140625" style="202" customWidth="1"/>
    <col min="13311" max="13311" width="21.28515625" style="202" customWidth="1"/>
    <col min="13312" max="13312" width="22" style="202" customWidth="1"/>
    <col min="13313" max="13313" width="22.7109375" style="202" customWidth="1"/>
    <col min="13314" max="13314" width="16.140625" style="202" customWidth="1"/>
    <col min="13315" max="13315" width="10.85546875" style="202" customWidth="1"/>
    <col min="13316" max="13316" width="9.140625" style="202" customWidth="1"/>
    <col min="13317" max="13318" width="9.140625" style="202"/>
    <col min="13319" max="13319" width="9" style="202" customWidth="1"/>
    <col min="13320" max="13564" width="9.140625" style="202"/>
    <col min="13565" max="13565" width="12" style="202" customWidth="1"/>
    <col min="13566" max="13566" width="54.140625" style="202" customWidth="1"/>
    <col min="13567" max="13567" width="21.28515625" style="202" customWidth="1"/>
    <col min="13568" max="13568" width="22" style="202" customWidth="1"/>
    <col min="13569" max="13569" width="22.7109375" style="202" customWidth="1"/>
    <col min="13570" max="13570" width="16.140625" style="202" customWidth="1"/>
    <col min="13571" max="13571" width="10.85546875" style="202" customWidth="1"/>
    <col min="13572" max="13572" width="9.140625" style="202" customWidth="1"/>
    <col min="13573" max="13574" width="9.140625" style="202"/>
    <col min="13575" max="13575" width="9" style="202" customWidth="1"/>
    <col min="13576" max="13820" width="9.140625" style="202"/>
    <col min="13821" max="13821" width="12" style="202" customWidth="1"/>
    <col min="13822" max="13822" width="54.140625" style="202" customWidth="1"/>
    <col min="13823" max="13823" width="21.28515625" style="202" customWidth="1"/>
    <col min="13824" max="13824" width="22" style="202" customWidth="1"/>
    <col min="13825" max="13825" width="22.7109375" style="202" customWidth="1"/>
    <col min="13826" max="13826" width="16.140625" style="202" customWidth="1"/>
    <col min="13827" max="13827" width="10.85546875" style="202" customWidth="1"/>
    <col min="13828" max="13828" width="9.140625" style="202" customWidth="1"/>
    <col min="13829" max="13830" width="9.140625" style="202"/>
    <col min="13831" max="13831" width="9" style="202" customWidth="1"/>
    <col min="13832" max="14076" width="9.140625" style="202"/>
    <col min="14077" max="14077" width="12" style="202" customWidth="1"/>
    <col min="14078" max="14078" width="54.140625" style="202" customWidth="1"/>
    <col min="14079" max="14079" width="21.28515625" style="202" customWidth="1"/>
    <col min="14080" max="14080" width="22" style="202" customWidth="1"/>
    <col min="14081" max="14081" width="22.7109375" style="202" customWidth="1"/>
    <col min="14082" max="14082" width="16.140625" style="202" customWidth="1"/>
    <col min="14083" max="14083" width="10.85546875" style="202" customWidth="1"/>
    <col min="14084" max="14084" width="9.140625" style="202" customWidth="1"/>
    <col min="14085" max="14086" width="9.140625" style="202"/>
    <col min="14087" max="14087" width="9" style="202" customWidth="1"/>
    <col min="14088" max="14332" width="9.140625" style="202"/>
    <col min="14333" max="14333" width="12" style="202" customWidth="1"/>
    <col min="14334" max="14334" width="54.140625" style="202" customWidth="1"/>
    <col min="14335" max="14335" width="21.28515625" style="202" customWidth="1"/>
    <col min="14336" max="14336" width="22" style="202" customWidth="1"/>
    <col min="14337" max="14337" width="22.7109375" style="202" customWidth="1"/>
    <col min="14338" max="14338" width="16.140625" style="202" customWidth="1"/>
    <col min="14339" max="14339" width="10.85546875" style="202" customWidth="1"/>
    <col min="14340" max="14340" width="9.140625" style="202" customWidth="1"/>
    <col min="14341" max="14342" width="9.140625" style="202"/>
    <col min="14343" max="14343" width="9" style="202" customWidth="1"/>
    <col min="14344" max="14588" width="9.140625" style="202"/>
    <col min="14589" max="14589" width="12" style="202" customWidth="1"/>
    <col min="14590" max="14590" width="54.140625" style="202" customWidth="1"/>
    <col min="14591" max="14591" width="21.28515625" style="202" customWidth="1"/>
    <col min="14592" max="14592" width="22" style="202" customWidth="1"/>
    <col min="14593" max="14593" width="22.7109375" style="202" customWidth="1"/>
    <col min="14594" max="14594" width="16.140625" style="202" customWidth="1"/>
    <col min="14595" max="14595" width="10.85546875" style="202" customWidth="1"/>
    <col min="14596" max="14596" width="9.140625" style="202" customWidth="1"/>
    <col min="14597" max="14598" width="9.140625" style="202"/>
    <col min="14599" max="14599" width="9" style="202" customWidth="1"/>
    <col min="14600" max="14844" width="9.140625" style="202"/>
    <col min="14845" max="14845" width="12" style="202" customWidth="1"/>
    <col min="14846" max="14846" width="54.140625" style="202" customWidth="1"/>
    <col min="14847" max="14847" width="21.28515625" style="202" customWidth="1"/>
    <col min="14848" max="14848" width="22" style="202" customWidth="1"/>
    <col min="14849" max="14849" width="22.7109375" style="202" customWidth="1"/>
    <col min="14850" max="14850" width="16.140625" style="202" customWidth="1"/>
    <col min="14851" max="14851" width="10.85546875" style="202" customWidth="1"/>
    <col min="14852" max="14852" width="9.140625" style="202" customWidth="1"/>
    <col min="14853" max="14854" width="9.140625" style="202"/>
    <col min="14855" max="14855" width="9" style="202" customWidth="1"/>
    <col min="14856" max="15100" width="9.140625" style="202"/>
    <col min="15101" max="15101" width="12" style="202" customWidth="1"/>
    <col min="15102" max="15102" width="54.140625" style="202" customWidth="1"/>
    <col min="15103" max="15103" width="21.28515625" style="202" customWidth="1"/>
    <col min="15104" max="15104" width="22" style="202" customWidth="1"/>
    <col min="15105" max="15105" width="22.7109375" style="202" customWidth="1"/>
    <col min="15106" max="15106" width="16.140625" style="202" customWidth="1"/>
    <col min="15107" max="15107" width="10.85546875" style="202" customWidth="1"/>
    <col min="15108" max="15108" width="9.140625" style="202" customWidth="1"/>
    <col min="15109" max="15110" width="9.140625" style="202"/>
    <col min="15111" max="15111" width="9" style="202" customWidth="1"/>
    <col min="15112" max="15356" width="9.140625" style="202"/>
    <col min="15357" max="15357" width="12" style="202" customWidth="1"/>
    <col min="15358" max="15358" width="54.140625" style="202" customWidth="1"/>
    <col min="15359" max="15359" width="21.28515625" style="202" customWidth="1"/>
    <col min="15360" max="15360" width="22" style="202" customWidth="1"/>
    <col min="15361" max="15361" width="22.7109375" style="202" customWidth="1"/>
    <col min="15362" max="15362" width="16.140625" style="202" customWidth="1"/>
    <col min="15363" max="15363" width="10.85546875" style="202" customWidth="1"/>
    <col min="15364" max="15364" width="9.140625" style="202" customWidth="1"/>
    <col min="15365" max="15366" width="9.140625" style="202"/>
    <col min="15367" max="15367" width="9" style="202" customWidth="1"/>
    <col min="15368" max="15612" width="9.140625" style="202"/>
    <col min="15613" max="15613" width="12" style="202" customWidth="1"/>
    <col min="15614" max="15614" width="54.140625" style="202" customWidth="1"/>
    <col min="15615" max="15615" width="21.28515625" style="202" customWidth="1"/>
    <col min="15616" max="15616" width="22" style="202" customWidth="1"/>
    <col min="15617" max="15617" width="22.7109375" style="202" customWidth="1"/>
    <col min="15618" max="15618" width="16.140625" style="202" customWidth="1"/>
    <col min="15619" max="15619" width="10.85546875" style="202" customWidth="1"/>
    <col min="15620" max="15620" width="9.140625" style="202" customWidth="1"/>
    <col min="15621" max="15622" width="9.140625" style="202"/>
    <col min="15623" max="15623" width="9" style="202" customWidth="1"/>
    <col min="15624" max="15868" width="9.140625" style="202"/>
    <col min="15869" max="15869" width="12" style="202" customWidth="1"/>
    <col min="15870" max="15870" width="54.140625" style="202" customWidth="1"/>
    <col min="15871" max="15871" width="21.28515625" style="202" customWidth="1"/>
    <col min="15872" max="15872" width="22" style="202" customWidth="1"/>
    <col min="15873" max="15873" width="22.7109375" style="202" customWidth="1"/>
    <col min="15874" max="15874" width="16.140625" style="202" customWidth="1"/>
    <col min="15875" max="15875" width="10.85546875" style="202" customWidth="1"/>
    <col min="15876" max="15876" width="9.140625" style="202" customWidth="1"/>
    <col min="15877" max="15878" width="9.140625" style="202"/>
    <col min="15879" max="15879" width="9" style="202" customWidth="1"/>
    <col min="15880" max="16124" width="9.140625" style="202"/>
    <col min="16125" max="16125" width="12" style="202" customWidth="1"/>
    <col min="16126" max="16126" width="54.140625" style="202" customWidth="1"/>
    <col min="16127" max="16127" width="21.28515625" style="202" customWidth="1"/>
    <col min="16128" max="16128" width="22" style="202" customWidth="1"/>
    <col min="16129" max="16129" width="22.7109375" style="202" customWidth="1"/>
    <col min="16130" max="16130" width="16.140625" style="202" customWidth="1"/>
    <col min="16131" max="16131" width="10.85546875" style="202" customWidth="1"/>
    <col min="16132" max="16132" width="9.140625" style="202" customWidth="1"/>
    <col min="16133" max="16134" width="9.140625" style="202"/>
    <col min="16135" max="16135" width="9" style="202" customWidth="1"/>
    <col min="16136" max="16384" width="9.140625" style="202"/>
  </cols>
  <sheetData>
    <row r="1" spans="2:12" ht="28.5" customHeight="1" thickBot="1">
      <c r="B1" s="831"/>
      <c r="C1" s="400"/>
      <c r="D1" s="400"/>
      <c r="E1" s="400"/>
      <c r="F1" s="400"/>
      <c r="I1" s="402"/>
      <c r="J1" s="402"/>
      <c r="K1" s="403"/>
      <c r="L1" s="403"/>
    </row>
    <row r="2" spans="2:12" ht="28.5" customHeight="1">
      <c r="B2" s="832" t="s">
        <v>411</v>
      </c>
      <c r="C2" s="832"/>
      <c r="D2" s="832"/>
      <c r="E2" s="832"/>
      <c r="F2" s="832"/>
      <c r="G2" s="832"/>
      <c r="H2" s="833"/>
      <c r="I2" s="402"/>
      <c r="J2" s="402"/>
      <c r="K2" s="403"/>
      <c r="L2" s="403"/>
    </row>
    <row r="3" spans="2:12" ht="21.75" customHeight="1">
      <c r="B3" s="832" t="s">
        <v>481</v>
      </c>
      <c r="C3" s="832"/>
      <c r="D3" s="1125"/>
      <c r="E3" s="1125"/>
      <c r="F3" s="832"/>
      <c r="G3" s="832"/>
      <c r="H3" s="833"/>
      <c r="I3" s="402"/>
    </row>
    <row r="4" spans="2:12" ht="21" customHeight="1" thickBot="1">
      <c r="C4" s="1052"/>
      <c r="D4" s="1052"/>
      <c r="E4" s="834"/>
      <c r="F4" s="834"/>
      <c r="G4" s="834"/>
      <c r="H4" s="833"/>
    </row>
    <row r="5" spans="2:12" ht="33" customHeight="1" thickBot="1">
      <c r="B5" s="1539" t="s">
        <v>157</v>
      </c>
      <c r="C5" s="1541" t="s">
        <v>77</v>
      </c>
      <c r="D5" s="1542"/>
      <c r="E5" s="1543" t="s">
        <v>429</v>
      </c>
      <c r="F5" s="1544"/>
      <c r="G5" s="984"/>
      <c r="H5" s="833"/>
    </row>
    <row r="6" spans="2:12" ht="30" customHeight="1" thickBot="1">
      <c r="B6" s="1540"/>
      <c r="C6" s="1053" t="s">
        <v>482</v>
      </c>
      <c r="D6" s="985" t="s">
        <v>483</v>
      </c>
      <c r="E6" s="1054" t="s">
        <v>482</v>
      </c>
      <c r="F6" s="975" t="s">
        <v>483</v>
      </c>
      <c r="G6" s="1545" t="s">
        <v>158</v>
      </c>
      <c r="H6" s="835"/>
    </row>
    <row r="7" spans="2:12" ht="36.75" customHeight="1" thickBot="1">
      <c r="B7" s="990" t="s">
        <v>70</v>
      </c>
      <c r="C7" s="1055" t="s">
        <v>71</v>
      </c>
      <c r="D7" s="976" t="s">
        <v>71</v>
      </c>
      <c r="E7" s="1055" t="s">
        <v>71</v>
      </c>
      <c r="F7" s="976" t="s">
        <v>71</v>
      </c>
      <c r="G7" s="1546"/>
      <c r="H7" s="833"/>
    </row>
    <row r="8" spans="2:12" ht="25.5" customHeight="1">
      <c r="B8" s="1056" t="s">
        <v>412</v>
      </c>
      <c r="C8" s="1057">
        <v>5875.7190000000001</v>
      </c>
      <c r="D8" s="977">
        <v>7932.7089999999998</v>
      </c>
      <c r="E8" s="1057">
        <v>4464.0420000000004</v>
      </c>
      <c r="F8" s="977">
        <v>3979.4569999999999</v>
      </c>
      <c r="G8" s="989">
        <f>((F8-E8)/E8)*100</f>
        <v>-10.855296612352671</v>
      </c>
      <c r="H8" s="836"/>
    </row>
    <row r="9" spans="2:12" ht="25.5" customHeight="1" thickBot="1">
      <c r="B9" s="1058" t="s">
        <v>413</v>
      </c>
      <c r="C9" s="1059">
        <v>756607.87600000005</v>
      </c>
      <c r="D9" s="978">
        <v>811658.25699999998</v>
      </c>
      <c r="E9" s="1059">
        <v>413493.43400000001</v>
      </c>
      <c r="F9" s="978">
        <v>351062.255</v>
      </c>
      <c r="G9" s="988">
        <f>((F9-E9)/E9)*100</f>
        <v>-15.098469254048663</v>
      </c>
      <c r="H9" s="836"/>
    </row>
    <row r="10" spans="2:12" ht="39" customHeight="1" thickBot="1">
      <c r="B10" s="991" t="s">
        <v>161</v>
      </c>
      <c r="C10" s="1060" t="s">
        <v>71</v>
      </c>
      <c r="D10" s="979" t="s">
        <v>71</v>
      </c>
      <c r="E10" s="1060" t="s">
        <v>71</v>
      </c>
      <c r="F10" s="979" t="s">
        <v>71</v>
      </c>
      <c r="G10" s="1061" t="s">
        <v>158</v>
      </c>
      <c r="H10" s="836"/>
    </row>
    <row r="11" spans="2:12" ht="25.5" customHeight="1">
      <c r="B11" s="1056" t="s">
        <v>414</v>
      </c>
      <c r="C11" s="1062">
        <v>351629.14299999998</v>
      </c>
      <c r="D11" s="977">
        <v>460591.00300000003</v>
      </c>
      <c r="E11" s="1062">
        <v>221542.70199999999</v>
      </c>
      <c r="F11" s="977">
        <v>244637.07399999999</v>
      </c>
      <c r="G11" s="986">
        <f>((F11-E11)/E11)*100</f>
        <v>10.424343384599508</v>
      </c>
      <c r="H11" s="836"/>
    </row>
    <row r="12" spans="2:12" ht="25.5" customHeight="1" thickBot="1">
      <c r="B12" s="1063" t="s">
        <v>415</v>
      </c>
      <c r="C12" s="1064">
        <v>1274188.827</v>
      </c>
      <c r="D12" s="980">
        <v>1587890.128</v>
      </c>
      <c r="E12" s="1064">
        <v>725930.73300000001</v>
      </c>
      <c r="F12" s="980">
        <v>732937.29299999995</v>
      </c>
      <c r="G12" s="987">
        <f>((F12-E12)/E12)*100</f>
        <v>0.96518299632314086</v>
      </c>
      <c r="H12" s="836"/>
    </row>
    <row r="13" spans="2:12" ht="21" customHeight="1">
      <c r="B13" s="1065" t="s">
        <v>164</v>
      </c>
      <c r="C13" s="1066"/>
      <c r="D13" s="1066"/>
      <c r="E13" s="1066"/>
      <c r="F13" s="1066"/>
      <c r="G13" s="1067"/>
      <c r="H13" s="836"/>
    </row>
    <row r="14" spans="2:12" ht="21" customHeight="1" thickBot="1">
      <c r="B14" s="1068" t="s">
        <v>491</v>
      </c>
      <c r="C14" s="1069"/>
      <c r="D14" s="1069"/>
      <c r="E14" s="1069"/>
      <c r="F14" s="1069"/>
      <c r="G14" s="1070"/>
      <c r="H14" s="836"/>
    </row>
    <row r="15" spans="2:12" ht="21" customHeight="1" thickBot="1">
      <c r="B15" s="1213"/>
      <c r="C15" s="1547" t="s">
        <v>430</v>
      </c>
      <c r="D15" s="1548"/>
      <c r="E15" s="1548"/>
      <c r="F15" s="1549"/>
      <c r="G15" s="1071"/>
      <c r="H15" s="836"/>
    </row>
    <row r="16" spans="2:12" ht="26.25" customHeight="1" thickBot="1">
      <c r="B16" s="837" t="s">
        <v>166</v>
      </c>
      <c r="C16" s="1054" t="str">
        <f>C6</f>
        <v>I-XII 2021r.</v>
      </c>
      <c r="D16" s="975" t="str">
        <f>D6</f>
        <v>I-XII 2022r.*</v>
      </c>
      <c r="E16" s="1054" t="str">
        <f>E6</f>
        <v>I-XII 2021r.</v>
      </c>
      <c r="F16" s="975" t="str">
        <f>F6</f>
        <v>I-XII 2022r.*</v>
      </c>
      <c r="G16" s="1070"/>
      <c r="H16" s="836"/>
    </row>
    <row r="17" spans="2:8" ht="24.75" customHeight="1">
      <c r="B17" s="1072" t="s">
        <v>416</v>
      </c>
      <c r="C17" s="1073">
        <f t="shared" ref="C17:F18" si="0">C8-C11</f>
        <v>-345753.424</v>
      </c>
      <c r="D17" s="981">
        <f t="shared" si="0"/>
        <v>-452658.29400000005</v>
      </c>
      <c r="E17" s="1073">
        <f t="shared" si="0"/>
        <v>-217078.66</v>
      </c>
      <c r="F17" s="981">
        <f t="shared" si="0"/>
        <v>-240657.617</v>
      </c>
      <c r="G17" s="1070"/>
      <c r="H17" s="836"/>
    </row>
    <row r="18" spans="2:8" ht="24.75" customHeight="1" thickBot="1">
      <c r="B18" s="1074" t="s">
        <v>413</v>
      </c>
      <c r="C18" s="1075">
        <f t="shared" si="0"/>
        <v>-517580.951</v>
      </c>
      <c r="D18" s="982">
        <f t="shared" si="0"/>
        <v>-776231.87100000004</v>
      </c>
      <c r="E18" s="1075">
        <f t="shared" si="0"/>
        <v>-312437.299</v>
      </c>
      <c r="F18" s="982">
        <f t="shared" si="0"/>
        <v>-381875.03799999994</v>
      </c>
      <c r="G18" s="1076"/>
      <c r="H18" s="836"/>
    </row>
    <row r="19" spans="2:8" ht="21" customHeight="1">
      <c r="B19" s="838"/>
      <c r="C19" s="838"/>
      <c r="D19" s="838"/>
      <c r="E19" s="838"/>
      <c r="F19" s="838"/>
      <c r="G19" s="833"/>
      <c r="H19" s="836"/>
    </row>
    <row r="20" spans="2:8" ht="21" customHeight="1">
      <c r="B20" s="833"/>
      <c r="C20" s="833"/>
      <c r="D20" s="833"/>
      <c r="E20" s="833"/>
      <c r="F20" s="833"/>
      <c r="G20" s="836"/>
      <c r="H20" s="839"/>
    </row>
    <row r="21" spans="2:8" ht="21" customHeight="1">
      <c r="B21" s="401"/>
      <c r="C21" s="410"/>
      <c r="D21" s="402"/>
      <c r="E21" s="410"/>
      <c r="F21" s="402"/>
      <c r="G21" s="215"/>
      <c r="H21" s="542"/>
    </row>
    <row r="22" spans="2:8" ht="21" customHeight="1">
      <c r="B22" s="401"/>
      <c r="C22" s="410"/>
      <c r="D22" s="402"/>
      <c r="E22" s="410"/>
      <c r="F22" s="402"/>
      <c r="G22" s="215"/>
      <c r="H22" s="385"/>
    </row>
    <row r="23" spans="2:8" ht="21" customHeight="1">
      <c r="B23" s="401"/>
      <c r="C23" s="410"/>
      <c r="D23" s="402"/>
      <c r="E23" s="410"/>
      <c r="F23" s="402"/>
      <c r="G23" s="215"/>
      <c r="H23" s="542"/>
    </row>
    <row r="24" spans="2:8" ht="18" customHeight="1">
      <c r="B24" s="401"/>
      <c r="C24" s="410"/>
      <c r="D24" s="402"/>
      <c r="E24" s="410"/>
      <c r="F24" s="402"/>
      <c r="G24" s="215"/>
      <c r="H24" s="542"/>
    </row>
    <row r="25" spans="2:8" ht="18" customHeight="1">
      <c r="B25" s="401"/>
      <c r="C25" s="410"/>
      <c r="D25" s="402"/>
      <c r="E25" s="410"/>
      <c r="F25" s="402"/>
      <c r="G25" s="215"/>
      <c r="H25" s="385"/>
    </row>
    <row r="26" spans="2:8" ht="18" customHeight="1">
      <c r="B26" s="401"/>
      <c r="C26" s="410"/>
      <c r="D26" s="402"/>
      <c r="E26" s="410"/>
      <c r="F26" s="402"/>
      <c r="G26" s="215"/>
      <c r="H26" s="542"/>
    </row>
    <row r="27" spans="2:8" ht="18" customHeight="1">
      <c r="H27" s="384"/>
    </row>
    <row r="28" spans="2:8" ht="18" customHeight="1">
      <c r="H28" s="383"/>
    </row>
    <row r="29" spans="2:8" ht="18" customHeight="1">
      <c r="H29" s="383"/>
    </row>
    <row r="30" spans="2:8" ht="18" customHeight="1">
      <c r="G30" s="215"/>
      <c r="H30" s="384"/>
    </row>
    <row r="31" spans="2:8" ht="18" customHeight="1">
      <c r="G31" s="215"/>
      <c r="H31" s="385"/>
    </row>
    <row r="32" spans="2:8" ht="18" customHeight="1">
      <c r="G32" s="215"/>
      <c r="H32" s="386"/>
    </row>
    <row r="33" spans="7:8" ht="18" customHeight="1">
      <c r="G33" s="215"/>
      <c r="H33" s="385"/>
    </row>
    <row r="34" spans="7:8" ht="18" customHeight="1">
      <c r="H34" s="386"/>
    </row>
    <row r="35" spans="7:8" ht="18" customHeight="1">
      <c r="G35" s="402"/>
      <c r="H35" s="384"/>
    </row>
    <row r="36" spans="7:8" ht="18" customHeight="1">
      <c r="G36" s="402"/>
      <c r="H36" s="385"/>
    </row>
    <row r="37" spans="7:8" ht="18" customHeight="1">
      <c r="G37" s="402"/>
      <c r="H37" s="386"/>
    </row>
    <row r="38" spans="7:8" ht="23.25" customHeight="1">
      <c r="H38" s="385"/>
    </row>
    <row r="39" spans="7:8" ht="28.5" customHeight="1">
      <c r="H39" s="386"/>
    </row>
    <row r="40" spans="7:8" ht="28.5" customHeight="1">
      <c r="H40" s="402"/>
    </row>
    <row r="41" spans="7:8" ht="28.5" customHeight="1">
      <c r="H41" s="402"/>
    </row>
  </sheetData>
  <mergeCells count="5">
    <mergeCell ref="B5:B6"/>
    <mergeCell ref="C5:D5"/>
    <mergeCell ref="E5:F5"/>
    <mergeCell ref="G6:G7"/>
    <mergeCell ref="C15:F15"/>
  </mergeCells>
  <conditionalFormatting sqref="G8:G9 G11:G12">
    <cfRule type="cellIs" dxfId="1" priority="1" operator="lessThan">
      <formula>0</formula>
    </cfRule>
    <cfRule type="cellIs" dxfId="0" priority="2" operator="greaterThan">
      <formula>0</formula>
    </cfRule>
  </conditionalFormatting>
  <pageMargins left="0.75" right="0.75" top="1" bottom="1" header="0.5" footer="0.5"/>
  <pageSetup paperSize="9" scale="38"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pageSetUpPr fitToPage="1"/>
  </sheetPr>
  <dimension ref="B1:Y96"/>
  <sheetViews>
    <sheetView showGridLines="0" zoomScale="85" zoomScaleNormal="85" workbookViewId="0">
      <selection activeCell="B35" sqref="B35"/>
    </sheetView>
  </sheetViews>
  <sheetFormatPr defaultColWidth="9.140625" defaultRowHeight="12.75"/>
  <cols>
    <col min="1" max="1" width="5.7109375" style="157" customWidth="1"/>
    <col min="2" max="2" width="25.7109375" style="157" customWidth="1"/>
    <col min="3" max="3" width="11.140625" style="157" customWidth="1"/>
    <col min="4" max="4" width="11.28515625" style="157" customWidth="1"/>
    <col min="5" max="5" width="9.85546875" style="157" bestFit="1" customWidth="1"/>
    <col min="6" max="6" width="10.7109375" style="157" customWidth="1"/>
    <col min="7" max="7" width="2.7109375" style="157" customWidth="1"/>
    <col min="8" max="8" width="24.42578125" style="157" customWidth="1"/>
    <col min="9" max="9" width="11.85546875" style="157" customWidth="1"/>
    <col min="10" max="10" width="11.5703125" style="157" customWidth="1"/>
    <col min="11" max="11" width="9.85546875" style="157" customWidth="1"/>
    <col min="12" max="12" width="10.7109375" style="157" customWidth="1"/>
    <col min="13" max="13" width="3.42578125" style="157" customWidth="1"/>
    <col min="14" max="14" width="17.5703125" style="157" customWidth="1"/>
    <col min="15" max="15" width="10.42578125" style="157" customWidth="1"/>
    <col min="16" max="16" width="11.28515625" style="157" customWidth="1"/>
    <col min="17" max="17" width="9.85546875" style="157" customWidth="1"/>
    <col min="18" max="18" width="9.85546875" style="157" bestFit="1" customWidth="1"/>
    <col min="19" max="19" width="4.7109375" style="157" customWidth="1"/>
    <col min="20" max="20" width="17.42578125" style="157" customWidth="1"/>
    <col min="21" max="21" width="9.5703125" style="157" bestFit="1" customWidth="1"/>
    <col min="22" max="22" width="9.42578125" style="157" bestFit="1" customWidth="1"/>
    <col min="23" max="23" width="9.85546875" style="157" bestFit="1" customWidth="1"/>
    <col min="24" max="24" width="10.140625" style="157" customWidth="1"/>
    <col min="25" max="25" width="22.85546875" style="157" customWidth="1"/>
    <col min="26" max="26" width="14.140625" style="157" customWidth="1"/>
    <col min="27" max="16384" width="9.140625" style="157"/>
  </cols>
  <sheetData>
    <row r="1" spans="2:25" ht="24.75" customHeight="1">
      <c r="B1" s="840"/>
      <c r="C1" s="841"/>
      <c r="D1" s="841"/>
      <c r="E1" s="841"/>
      <c r="F1" s="841"/>
      <c r="G1" s="841"/>
      <c r="H1" s="841"/>
      <c r="I1" s="842"/>
      <c r="J1" s="843"/>
      <c r="K1" s="844"/>
      <c r="L1" s="845"/>
      <c r="M1" s="845"/>
      <c r="N1" s="845"/>
      <c r="O1" s="845"/>
      <c r="P1" s="846"/>
      <c r="Q1" s="846"/>
      <c r="R1" s="846"/>
      <c r="S1" s="846"/>
      <c r="T1" s="844"/>
      <c r="U1" s="844"/>
      <c r="V1" s="844"/>
      <c r="W1" s="844"/>
      <c r="X1" s="844"/>
      <c r="Y1" s="844"/>
    </row>
    <row r="2" spans="2:25" ht="12" customHeight="1">
      <c r="B2" s="847"/>
      <c r="C2" s="841"/>
      <c r="D2" s="841"/>
      <c r="E2" s="841"/>
      <c r="F2" s="841"/>
      <c r="G2" s="841"/>
      <c r="H2" s="841"/>
      <c r="I2" s="842"/>
      <c r="J2" s="843"/>
      <c r="K2" s="844"/>
      <c r="L2" s="845"/>
      <c r="M2" s="845"/>
      <c r="N2" s="845"/>
      <c r="O2" s="845"/>
      <c r="P2" s="846"/>
      <c r="Q2" s="846"/>
      <c r="R2" s="846"/>
      <c r="S2" s="846"/>
      <c r="T2" s="844"/>
      <c r="U2" s="844"/>
      <c r="V2" s="844"/>
      <c r="W2" s="844"/>
      <c r="X2" s="844"/>
      <c r="Y2" s="844"/>
    </row>
    <row r="3" spans="2:25" ht="24.75" customHeight="1">
      <c r="B3" s="848" t="s">
        <v>218</v>
      </c>
      <c r="C3" s="587"/>
      <c r="D3" s="844"/>
      <c r="E3" s="844"/>
      <c r="F3" s="849"/>
      <c r="G3" s="849"/>
      <c r="H3" s="849"/>
      <c r="I3" s="850"/>
      <c r="J3" s="843"/>
      <c r="K3" s="844"/>
      <c r="L3" s="844"/>
      <c r="M3" s="844"/>
      <c r="N3" s="848" t="s">
        <v>225</v>
      </c>
      <c r="O3" s="587"/>
      <c r="P3" s="844"/>
      <c r="Q3" s="844"/>
      <c r="R3" s="849"/>
      <c r="S3" s="849"/>
      <c r="T3" s="849"/>
      <c r="U3" s="850"/>
      <c r="V3" s="844"/>
      <c r="W3" s="844"/>
      <c r="X3" s="844"/>
      <c r="Y3" s="844"/>
    </row>
    <row r="4" spans="2:25" ht="21" customHeight="1">
      <c r="B4" s="851" t="s">
        <v>473</v>
      </c>
      <c r="C4" s="851"/>
      <c r="D4" s="851"/>
      <c r="E4" s="851"/>
      <c r="F4" s="851"/>
      <c r="G4" s="851"/>
      <c r="H4" s="851"/>
      <c r="I4" s="851"/>
      <c r="J4" s="852"/>
      <c r="K4" s="852"/>
      <c r="L4" s="844"/>
      <c r="M4" s="844"/>
      <c r="N4" s="851" t="s">
        <v>474</v>
      </c>
      <c r="O4" s="851"/>
      <c r="P4" s="851"/>
      <c r="Q4" s="851"/>
      <c r="R4" s="851"/>
      <c r="S4" s="851"/>
      <c r="T4" s="851"/>
      <c r="U4" s="851"/>
      <c r="V4" s="851"/>
      <c r="W4" s="844"/>
      <c r="X4" s="844"/>
      <c r="Y4" s="844"/>
    </row>
    <row r="5" spans="2:25" ht="15" customHeight="1" thickBot="1">
      <c r="B5" s="845"/>
      <c r="C5" s="845"/>
      <c r="D5" s="845"/>
      <c r="E5" s="845"/>
      <c r="F5" s="845"/>
      <c r="G5" s="845"/>
      <c r="H5" s="853"/>
      <c r="I5" s="853"/>
      <c r="J5" s="844"/>
      <c r="K5" s="844"/>
      <c r="L5" s="844"/>
      <c r="M5" s="844"/>
      <c r="N5" s="853"/>
      <c r="O5" s="853"/>
      <c r="P5" s="853"/>
      <c r="Q5" s="853"/>
      <c r="R5" s="853"/>
      <c r="S5" s="853"/>
      <c r="T5" s="853"/>
      <c r="U5" s="853"/>
      <c r="V5" s="853"/>
      <c r="W5" s="844"/>
      <c r="X5" s="844"/>
      <c r="Y5" s="844"/>
    </row>
    <row r="6" spans="2:25" ht="21.75" thickBot="1">
      <c r="B6" s="854" t="s">
        <v>70</v>
      </c>
      <c r="C6" s="855"/>
      <c r="D6" s="855"/>
      <c r="E6" s="856"/>
      <c r="F6" s="587"/>
      <c r="G6" s="587"/>
      <c r="H6" s="854" t="s">
        <v>70</v>
      </c>
      <c r="I6" s="855"/>
      <c r="J6" s="855"/>
      <c r="K6" s="856"/>
      <c r="L6" s="844"/>
      <c r="M6" s="844"/>
      <c r="N6" s="854" t="s">
        <v>79</v>
      </c>
      <c r="O6" s="855"/>
      <c r="P6" s="855"/>
      <c r="Q6" s="856"/>
      <c r="R6" s="587"/>
      <c r="S6" s="587"/>
      <c r="T6" s="854" t="s">
        <v>79</v>
      </c>
      <c r="U6" s="855"/>
      <c r="V6" s="855"/>
      <c r="W6" s="856"/>
      <c r="X6" s="844"/>
      <c r="Y6" s="844"/>
    </row>
    <row r="7" spans="2:25" ht="19.5" thickBot="1">
      <c r="B7" s="857" t="s">
        <v>475</v>
      </c>
      <c r="C7" s="858"/>
      <c r="D7" s="859"/>
      <c r="E7" s="860"/>
      <c r="F7" s="587"/>
      <c r="G7" s="587"/>
      <c r="H7" s="857" t="s">
        <v>476</v>
      </c>
      <c r="I7" s="858"/>
      <c r="J7" s="859"/>
      <c r="K7" s="860"/>
      <c r="L7" s="844"/>
      <c r="M7" s="844"/>
      <c r="N7" s="857" t="s">
        <v>475</v>
      </c>
      <c r="O7" s="861"/>
      <c r="P7" s="862"/>
      <c r="Q7" s="863"/>
      <c r="R7" s="587"/>
      <c r="S7" s="587"/>
      <c r="T7" s="864" t="s">
        <v>476</v>
      </c>
      <c r="U7" s="865"/>
      <c r="V7" s="866"/>
      <c r="W7" s="867"/>
      <c r="X7" s="844"/>
      <c r="Y7" s="844"/>
    </row>
    <row r="8" spans="2:25" ht="30.75" thickBot="1">
      <c r="B8" s="868" t="s">
        <v>80</v>
      </c>
      <c r="C8" s="869" t="s">
        <v>77</v>
      </c>
      <c r="D8" s="870" t="s">
        <v>81</v>
      </c>
      <c r="E8" s="871" t="s">
        <v>74</v>
      </c>
      <c r="F8" s="587"/>
      <c r="G8" s="587"/>
      <c r="H8" s="872" t="s">
        <v>80</v>
      </c>
      <c r="I8" s="873" t="s">
        <v>77</v>
      </c>
      <c r="J8" s="874" t="s">
        <v>81</v>
      </c>
      <c r="K8" s="875" t="s">
        <v>74</v>
      </c>
      <c r="L8" s="844"/>
      <c r="M8" s="844"/>
      <c r="N8" s="872" t="s">
        <v>80</v>
      </c>
      <c r="O8" s="873" t="s">
        <v>77</v>
      </c>
      <c r="P8" s="874" t="s">
        <v>81</v>
      </c>
      <c r="Q8" s="875" t="s">
        <v>74</v>
      </c>
      <c r="R8" s="876"/>
      <c r="S8" s="587"/>
      <c r="T8" s="872" t="s">
        <v>80</v>
      </c>
      <c r="U8" s="873" t="s">
        <v>261</v>
      </c>
      <c r="V8" s="874" t="s">
        <v>81</v>
      </c>
      <c r="W8" s="875" t="s">
        <v>74</v>
      </c>
      <c r="X8" s="844"/>
      <c r="Y8" s="844"/>
    </row>
    <row r="9" spans="2:25" ht="15.75" thickBot="1">
      <c r="B9" s="877" t="s">
        <v>71</v>
      </c>
      <c r="C9" s="878">
        <v>756607.87600000005</v>
      </c>
      <c r="D9" s="879">
        <v>3453857.3309999998</v>
      </c>
      <c r="E9" s="880">
        <v>413493.43400000001</v>
      </c>
      <c r="F9" s="587"/>
      <c r="G9" s="587"/>
      <c r="H9" s="877" t="s">
        <v>71</v>
      </c>
      <c r="I9" s="878">
        <v>815599.77399999998</v>
      </c>
      <c r="J9" s="881">
        <v>3814352.8840000001</v>
      </c>
      <c r="K9" s="880">
        <v>352552.967</v>
      </c>
      <c r="L9" s="844"/>
      <c r="M9" s="844"/>
      <c r="N9" s="882" t="s">
        <v>71</v>
      </c>
      <c r="O9" s="883">
        <v>1274188.827</v>
      </c>
      <c r="P9" s="884">
        <v>5818352.2170000002</v>
      </c>
      <c r="Q9" s="885">
        <v>725930.73300000001</v>
      </c>
      <c r="R9" s="886"/>
      <c r="S9" s="587"/>
      <c r="T9" s="882" t="s">
        <v>71</v>
      </c>
      <c r="U9" s="883">
        <v>1617918.233</v>
      </c>
      <c r="V9" s="884">
        <v>7566733.5259999996</v>
      </c>
      <c r="W9" s="885">
        <v>746630.375</v>
      </c>
      <c r="X9" s="844"/>
      <c r="Y9" s="844"/>
    </row>
    <row r="10" spans="2:25" ht="13.5" customHeight="1">
      <c r="B10" s="887" t="s">
        <v>404</v>
      </c>
      <c r="C10" s="888">
        <v>76429.316000000006</v>
      </c>
      <c r="D10" s="889">
        <v>349039.41200000001</v>
      </c>
      <c r="E10" s="890">
        <v>25529.294000000002</v>
      </c>
      <c r="F10" s="587"/>
      <c r="G10" s="587"/>
      <c r="H10" s="887" t="s">
        <v>73</v>
      </c>
      <c r="I10" s="891">
        <v>97823.974000000002</v>
      </c>
      <c r="J10" s="892">
        <v>458153.663</v>
      </c>
      <c r="K10" s="893">
        <v>30176.254000000001</v>
      </c>
      <c r="L10" s="844"/>
      <c r="M10" s="894"/>
      <c r="N10" s="895" t="s">
        <v>34</v>
      </c>
      <c r="O10" s="896">
        <v>379741.28700000001</v>
      </c>
      <c r="P10" s="897">
        <v>1732701.7690000001</v>
      </c>
      <c r="Q10" s="898">
        <v>181357.29199999999</v>
      </c>
      <c r="R10" s="899"/>
      <c r="S10" s="587"/>
      <c r="T10" s="900" t="s">
        <v>34</v>
      </c>
      <c r="U10" s="901">
        <v>401511.14</v>
      </c>
      <c r="V10" s="902">
        <v>1878952.8330000001</v>
      </c>
      <c r="W10" s="903">
        <v>168677.88</v>
      </c>
      <c r="X10" s="844"/>
      <c r="Y10" s="846"/>
    </row>
    <row r="11" spans="2:25">
      <c r="B11" s="904" t="s">
        <v>73</v>
      </c>
      <c r="C11" s="905">
        <v>68134.824999999997</v>
      </c>
      <c r="D11" s="906">
        <v>310991.61200000002</v>
      </c>
      <c r="E11" s="907">
        <v>27093.55</v>
      </c>
      <c r="F11" s="587"/>
      <c r="G11" s="587"/>
      <c r="H11" s="904" t="s">
        <v>59</v>
      </c>
      <c r="I11" s="905">
        <v>77315.774999999994</v>
      </c>
      <c r="J11" s="906">
        <v>361167.24699999997</v>
      </c>
      <c r="K11" s="907">
        <v>31229.359</v>
      </c>
      <c r="L11" s="844"/>
      <c r="M11" s="894"/>
      <c r="N11" s="908" t="s">
        <v>30</v>
      </c>
      <c r="O11" s="909">
        <v>312438.04599999997</v>
      </c>
      <c r="P11" s="910">
        <v>1425778.5619999999</v>
      </c>
      <c r="Q11" s="911">
        <v>203500.40100000001</v>
      </c>
      <c r="R11" s="899"/>
      <c r="S11" s="587"/>
      <c r="T11" s="908" t="s">
        <v>30</v>
      </c>
      <c r="U11" s="909">
        <v>360298.30499999999</v>
      </c>
      <c r="V11" s="910">
        <v>1686301.057</v>
      </c>
      <c r="W11" s="911">
        <v>180921.003</v>
      </c>
      <c r="X11" s="844"/>
      <c r="Y11" s="846"/>
    </row>
    <row r="12" spans="2:25">
      <c r="B12" s="904" t="s">
        <v>59</v>
      </c>
      <c r="C12" s="905">
        <v>67304.414000000004</v>
      </c>
      <c r="D12" s="906">
        <v>307278.81</v>
      </c>
      <c r="E12" s="907">
        <v>37502.224999999999</v>
      </c>
      <c r="F12" s="587"/>
      <c r="G12" s="587"/>
      <c r="H12" s="904" t="s">
        <v>72</v>
      </c>
      <c r="I12" s="905">
        <v>65987.510999999999</v>
      </c>
      <c r="J12" s="906">
        <v>308761.81199999998</v>
      </c>
      <c r="K12" s="907">
        <v>22170.123</v>
      </c>
      <c r="L12" s="844"/>
      <c r="M12" s="894"/>
      <c r="N12" s="908" t="s">
        <v>32</v>
      </c>
      <c r="O12" s="909">
        <v>217639.61300000001</v>
      </c>
      <c r="P12" s="910">
        <v>994228.64800000004</v>
      </c>
      <c r="Q12" s="911">
        <v>147410.41800000001</v>
      </c>
      <c r="R12" s="899"/>
      <c r="S12" s="587"/>
      <c r="T12" s="908" t="s">
        <v>32</v>
      </c>
      <c r="U12" s="909">
        <v>303789.70400000003</v>
      </c>
      <c r="V12" s="910">
        <v>1417821.014</v>
      </c>
      <c r="W12" s="911">
        <v>161781.70699999999</v>
      </c>
      <c r="X12" s="844"/>
      <c r="Y12" s="846"/>
    </row>
    <row r="13" spans="2:25">
      <c r="B13" s="904" t="s">
        <v>72</v>
      </c>
      <c r="C13" s="905">
        <v>62990.423999999999</v>
      </c>
      <c r="D13" s="906">
        <v>287694.84499999997</v>
      </c>
      <c r="E13" s="907">
        <v>23313.404999999999</v>
      </c>
      <c r="F13" s="587"/>
      <c r="G13" s="587"/>
      <c r="H13" s="904" t="s">
        <v>404</v>
      </c>
      <c r="I13" s="905">
        <v>54931.074000000001</v>
      </c>
      <c r="J13" s="906">
        <v>255021.6</v>
      </c>
      <c r="K13" s="907">
        <v>17070.284</v>
      </c>
      <c r="L13" s="844"/>
      <c r="M13" s="894"/>
      <c r="N13" s="908" t="s">
        <v>36</v>
      </c>
      <c r="O13" s="909">
        <v>153831.37400000001</v>
      </c>
      <c r="P13" s="910">
        <v>703725.75100000005</v>
      </c>
      <c r="Q13" s="911">
        <v>69181.347999999998</v>
      </c>
      <c r="R13" s="899"/>
      <c r="S13" s="587"/>
      <c r="T13" s="908" t="s">
        <v>36</v>
      </c>
      <c r="U13" s="909">
        <v>201304.342</v>
      </c>
      <c r="V13" s="910">
        <v>940839.38600000006</v>
      </c>
      <c r="W13" s="911">
        <v>75647.38</v>
      </c>
      <c r="X13" s="844"/>
      <c r="Y13" s="846"/>
    </row>
    <row r="14" spans="2:25">
      <c r="B14" s="904" t="s">
        <v>34</v>
      </c>
      <c r="C14" s="905">
        <v>44281.4</v>
      </c>
      <c r="D14" s="906">
        <v>202005.473</v>
      </c>
      <c r="E14" s="907">
        <v>35514.487999999998</v>
      </c>
      <c r="F14" s="587"/>
      <c r="G14" s="587"/>
      <c r="H14" s="904" t="s">
        <v>56</v>
      </c>
      <c r="I14" s="905">
        <v>49503.58</v>
      </c>
      <c r="J14" s="906">
        <v>231638.84400000001</v>
      </c>
      <c r="K14" s="907">
        <v>20653.554</v>
      </c>
      <c r="L14" s="844"/>
      <c r="M14" s="844"/>
      <c r="N14" s="904" t="s">
        <v>41</v>
      </c>
      <c r="O14" s="909">
        <v>87320.672000000006</v>
      </c>
      <c r="P14" s="910">
        <v>399168.79800000001</v>
      </c>
      <c r="Q14" s="911">
        <v>56034.813999999998</v>
      </c>
      <c r="R14" s="899"/>
      <c r="S14" s="587"/>
      <c r="T14" s="904" t="s">
        <v>41</v>
      </c>
      <c r="U14" s="909">
        <v>178083.34599999999</v>
      </c>
      <c r="V14" s="910">
        <v>834822.04200000002</v>
      </c>
      <c r="W14" s="911">
        <v>79470.115000000005</v>
      </c>
      <c r="X14" s="844"/>
      <c r="Y14" s="846"/>
    </row>
    <row r="15" spans="2:25">
      <c r="B15" s="904" t="s">
        <v>66</v>
      </c>
      <c r="C15" s="905">
        <v>43095.091</v>
      </c>
      <c r="D15" s="906">
        <v>196974.97700000001</v>
      </c>
      <c r="E15" s="907">
        <v>27609.773000000001</v>
      </c>
      <c r="F15" s="587"/>
      <c r="G15" s="587"/>
      <c r="H15" s="904" t="s">
        <v>66</v>
      </c>
      <c r="I15" s="905">
        <v>46818.932999999997</v>
      </c>
      <c r="J15" s="906">
        <v>219744.72099999999</v>
      </c>
      <c r="K15" s="907">
        <v>24408.999</v>
      </c>
      <c r="L15" s="844"/>
      <c r="M15" s="844"/>
      <c r="N15" s="908" t="s">
        <v>37</v>
      </c>
      <c r="O15" s="909">
        <v>30682.191999999999</v>
      </c>
      <c r="P15" s="910">
        <v>140135.766</v>
      </c>
      <c r="Q15" s="911">
        <v>19312.346000000001</v>
      </c>
      <c r="R15" s="899"/>
      <c r="S15" s="587"/>
      <c r="T15" s="908" t="s">
        <v>37</v>
      </c>
      <c r="U15" s="909">
        <v>48743.438000000002</v>
      </c>
      <c r="V15" s="910">
        <v>228006.10699999999</v>
      </c>
      <c r="W15" s="911">
        <v>23632.096000000001</v>
      </c>
      <c r="X15" s="844"/>
      <c r="Y15" s="846"/>
    </row>
    <row r="16" spans="2:25">
      <c r="B16" s="904" t="s">
        <v>39</v>
      </c>
      <c r="C16" s="905">
        <v>40896.190999999999</v>
      </c>
      <c r="D16" s="906">
        <v>186649.86300000001</v>
      </c>
      <c r="E16" s="907">
        <v>30278.914000000001</v>
      </c>
      <c r="F16" s="587"/>
      <c r="G16" s="587"/>
      <c r="H16" s="904" t="s">
        <v>54</v>
      </c>
      <c r="I16" s="905">
        <v>42632.339</v>
      </c>
      <c r="J16" s="906">
        <v>199646.86799999999</v>
      </c>
      <c r="K16" s="907">
        <v>16338.608</v>
      </c>
      <c r="L16" s="844"/>
      <c r="M16" s="844"/>
      <c r="N16" s="908" t="s">
        <v>45</v>
      </c>
      <c r="O16" s="909">
        <v>21546.884999999998</v>
      </c>
      <c r="P16" s="910">
        <v>98316.668999999994</v>
      </c>
      <c r="Q16" s="911">
        <v>5440.7759999999998</v>
      </c>
      <c r="R16" s="899"/>
      <c r="S16" s="587"/>
      <c r="T16" s="908" t="s">
        <v>38</v>
      </c>
      <c r="U16" s="909">
        <v>33492.976000000002</v>
      </c>
      <c r="V16" s="910">
        <v>156607.62100000001</v>
      </c>
      <c r="W16" s="911">
        <v>17165.401000000002</v>
      </c>
      <c r="X16" s="844"/>
      <c r="Y16" s="846"/>
    </row>
    <row r="17" spans="2:25">
      <c r="B17" s="904" t="s">
        <v>41</v>
      </c>
      <c r="C17" s="905">
        <v>36288.305999999997</v>
      </c>
      <c r="D17" s="906">
        <v>165659.96299999999</v>
      </c>
      <c r="E17" s="907">
        <v>17320.003000000001</v>
      </c>
      <c r="F17" s="587"/>
      <c r="G17" s="587"/>
      <c r="H17" s="904" t="s">
        <v>34</v>
      </c>
      <c r="I17" s="905">
        <v>38546.180999999997</v>
      </c>
      <c r="J17" s="906">
        <v>179575.136</v>
      </c>
      <c r="K17" s="907">
        <v>23992.698</v>
      </c>
      <c r="L17" s="844"/>
      <c r="M17" s="844"/>
      <c r="N17" s="908" t="s">
        <v>56</v>
      </c>
      <c r="O17" s="909">
        <v>16305.304</v>
      </c>
      <c r="P17" s="910">
        <v>74388.520999999993</v>
      </c>
      <c r="Q17" s="911">
        <v>9010.8690000000006</v>
      </c>
      <c r="R17" s="899"/>
      <c r="S17" s="587"/>
      <c r="T17" s="908" t="s">
        <v>45</v>
      </c>
      <c r="U17" s="909">
        <v>23919.085999999999</v>
      </c>
      <c r="V17" s="910">
        <v>111737.62300000001</v>
      </c>
      <c r="W17" s="911">
        <v>5467.1220000000003</v>
      </c>
      <c r="X17" s="844"/>
      <c r="Y17" s="846"/>
    </row>
    <row r="18" spans="2:25">
      <c r="B18" s="904" t="s">
        <v>56</v>
      </c>
      <c r="C18" s="905">
        <v>33042.557999999997</v>
      </c>
      <c r="D18" s="906">
        <v>150826.05900000001</v>
      </c>
      <c r="E18" s="907">
        <v>17605.204000000002</v>
      </c>
      <c r="F18" s="587"/>
      <c r="G18" s="587"/>
      <c r="H18" s="904" t="s">
        <v>203</v>
      </c>
      <c r="I18" s="905">
        <v>33970.703999999998</v>
      </c>
      <c r="J18" s="906">
        <v>158672.361</v>
      </c>
      <c r="K18" s="907">
        <v>17453.738000000001</v>
      </c>
      <c r="L18" s="844"/>
      <c r="M18" s="844"/>
      <c r="N18" s="908" t="s">
        <v>38</v>
      </c>
      <c r="O18" s="909">
        <v>10803.495999999999</v>
      </c>
      <c r="P18" s="910">
        <v>49477.754999999997</v>
      </c>
      <c r="Q18" s="911">
        <v>7901.6639999999998</v>
      </c>
      <c r="R18" s="899"/>
      <c r="S18" s="587"/>
      <c r="T18" s="908" t="s">
        <v>72</v>
      </c>
      <c r="U18" s="909">
        <v>16559.598999999998</v>
      </c>
      <c r="V18" s="910">
        <v>76873.373999999996</v>
      </c>
      <c r="W18" s="911">
        <v>10485.132</v>
      </c>
      <c r="X18" s="844"/>
      <c r="Y18" s="846"/>
    </row>
    <row r="19" spans="2:25">
      <c r="B19" s="904" t="s">
        <v>75</v>
      </c>
      <c r="C19" s="905">
        <v>32142.260999999999</v>
      </c>
      <c r="D19" s="906">
        <v>146748.66099999999</v>
      </c>
      <c r="E19" s="907">
        <v>19306.444</v>
      </c>
      <c r="F19" s="587"/>
      <c r="G19" s="587"/>
      <c r="H19" s="904" t="s">
        <v>41</v>
      </c>
      <c r="I19" s="905">
        <v>33819.349000000002</v>
      </c>
      <c r="J19" s="906">
        <v>157959.99600000001</v>
      </c>
      <c r="K19" s="907">
        <v>12204.74</v>
      </c>
      <c r="L19" s="844"/>
      <c r="M19" s="844"/>
      <c r="N19" s="908" t="s">
        <v>59</v>
      </c>
      <c r="O19" s="909">
        <v>9538.6470000000008</v>
      </c>
      <c r="P19" s="910">
        <v>43403.885000000002</v>
      </c>
      <c r="Q19" s="911">
        <v>5283.7309999999998</v>
      </c>
      <c r="R19" s="899"/>
      <c r="S19" s="587"/>
      <c r="T19" s="908" t="s">
        <v>56</v>
      </c>
      <c r="U19" s="909">
        <v>12337.7</v>
      </c>
      <c r="V19" s="910">
        <v>57482.900999999998</v>
      </c>
      <c r="W19" s="911">
        <v>6550.82</v>
      </c>
      <c r="X19" s="844"/>
      <c r="Y19" s="846"/>
    </row>
    <row r="20" spans="2:25">
      <c r="B20" s="904" t="s">
        <v>54</v>
      </c>
      <c r="C20" s="905">
        <v>27648.519</v>
      </c>
      <c r="D20" s="906">
        <v>126263.698</v>
      </c>
      <c r="E20" s="907">
        <v>15638.78</v>
      </c>
      <c r="F20" s="587"/>
      <c r="G20" s="587"/>
      <c r="H20" s="904" t="s">
        <v>39</v>
      </c>
      <c r="I20" s="905">
        <v>29949.688999999998</v>
      </c>
      <c r="J20" s="906">
        <v>140302.283</v>
      </c>
      <c r="K20" s="907">
        <v>17559.524000000001</v>
      </c>
      <c r="L20" s="844"/>
      <c r="M20" s="844"/>
      <c r="N20" s="908" t="s">
        <v>39</v>
      </c>
      <c r="O20" s="896">
        <v>7900.54</v>
      </c>
      <c r="P20" s="897">
        <v>36098.951999999997</v>
      </c>
      <c r="Q20" s="898">
        <v>2792.6129999999998</v>
      </c>
      <c r="R20" s="899"/>
      <c r="S20" s="587"/>
      <c r="T20" s="895" t="s">
        <v>39</v>
      </c>
      <c r="U20" s="909">
        <v>10428.251</v>
      </c>
      <c r="V20" s="910">
        <v>48996.317999999999</v>
      </c>
      <c r="W20" s="911">
        <v>3847.9250000000002</v>
      </c>
      <c r="X20" s="844"/>
      <c r="Y20" s="846"/>
    </row>
    <row r="21" spans="2:25">
      <c r="B21" s="904" t="s">
        <v>213</v>
      </c>
      <c r="C21" s="905">
        <v>23201.55</v>
      </c>
      <c r="D21" s="906">
        <v>105899.71</v>
      </c>
      <c r="E21" s="907">
        <v>8362.1190000000006</v>
      </c>
      <c r="F21" s="587"/>
      <c r="G21" s="587"/>
      <c r="H21" s="904" t="s">
        <v>36</v>
      </c>
      <c r="I21" s="905">
        <v>28574.911</v>
      </c>
      <c r="J21" s="906">
        <v>133821.965</v>
      </c>
      <c r="K21" s="907">
        <v>10850.733</v>
      </c>
      <c r="L21" s="844"/>
      <c r="M21" s="844"/>
      <c r="N21" s="908" t="s">
        <v>44</v>
      </c>
      <c r="O21" s="909">
        <v>7327.68</v>
      </c>
      <c r="P21" s="910">
        <v>33451.279999999999</v>
      </c>
      <c r="Q21" s="911">
        <v>3640.76</v>
      </c>
      <c r="R21" s="899"/>
      <c r="S21" s="587"/>
      <c r="T21" s="908" t="s">
        <v>59</v>
      </c>
      <c r="U21" s="909">
        <v>7696.4679999999998</v>
      </c>
      <c r="V21" s="910">
        <v>35943.108999999997</v>
      </c>
      <c r="W21" s="911">
        <v>4075.85</v>
      </c>
      <c r="X21" s="844"/>
      <c r="Y21" s="846"/>
    </row>
    <row r="22" spans="2:25">
      <c r="B22" s="904" t="s">
        <v>36</v>
      </c>
      <c r="C22" s="905">
        <v>17733.019</v>
      </c>
      <c r="D22" s="906">
        <v>80962.663</v>
      </c>
      <c r="E22" s="907">
        <v>9664.9390000000003</v>
      </c>
      <c r="F22" s="587"/>
      <c r="G22" s="587"/>
      <c r="H22" s="904" t="s">
        <v>75</v>
      </c>
      <c r="I22" s="905">
        <v>27155.875</v>
      </c>
      <c r="J22" s="906">
        <v>127260.848</v>
      </c>
      <c r="K22" s="907">
        <v>14198.175999999999</v>
      </c>
      <c r="L22" s="844"/>
      <c r="M22" s="844"/>
      <c r="N22" s="895" t="s">
        <v>73</v>
      </c>
      <c r="O22" s="909">
        <v>6777.2860000000001</v>
      </c>
      <c r="P22" s="910">
        <v>30949.888999999999</v>
      </c>
      <c r="Q22" s="911">
        <v>5627.2830000000004</v>
      </c>
      <c r="R22" s="899"/>
      <c r="S22" s="587"/>
      <c r="T22" s="908" t="s">
        <v>44</v>
      </c>
      <c r="U22" s="909">
        <v>7417.4459999999999</v>
      </c>
      <c r="V22" s="910">
        <v>34679.482000000004</v>
      </c>
      <c r="W22" s="911">
        <v>2016.883</v>
      </c>
      <c r="X22" s="844"/>
      <c r="Y22" s="846"/>
    </row>
    <row r="23" spans="2:25" ht="13.5" thickBot="1">
      <c r="B23" s="904" t="s">
        <v>203</v>
      </c>
      <c r="C23" s="905">
        <v>17442.952000000001</v>
      </c>
      <c r="D23" s="906">
        <v>79661.262000000002</v>
      </c>
      <c r="E23" s="907">
        <v>12435.192999999999</v>
      </c>
      <c r="F23" s="587"/>
      <c r="G23" s="587"/>
      <c r="H23" s="904" t="s">
        <v>55</v>
      </c>
      <c r="I23" s="905">
        <v>20718.463</v>
      </c>
      <c r="J23" s="906">
        <v>96995.11</v>
      </c>
      <c r="K23" s="907">
        <v>7626.7650000000003</v>
      </c>
      <c r="L23" s="844"/>
      <c r="M23" s="844"/>
      <c r="N23" s="912" t="s">
        <v>72</v>
      </c>
      <c r="O23" s="913">
        <v>6388.4530000000004</v>
      </c>
      <c r="P23" s="914">
        <v>29309.365000000002</v>
      </c>
      <c r="Q23" s="915">
        <v>5583.0730000000003</v>
      </c>
      <c r="R23" s="899"/>
      <c r="S23" s="587"/>
      <c r="T23" s="916" t="s">
        <v>73</v>
      </c>
      <c r="U23" s="913">
        <v>6051.8770000000004</v>
      </c>
      <c r="V23" s="914">
        <v>28342.356</v>
      </c>
      <c r="W23" s="915">
        <v>4376.2550000000001</v>
      </c>
      <c r="X23" s="844"/>
      <c r="Y23" s="846"/>
    </row>
    <row r="24" spans="2:25">
      <c r="B24" s="904" t="s">
        <v>38</v>
      </c>
      <c r="C24" s="905">
        <v>17394.234</v>
      </c>
      <c r="D24" s="906">
        <v>79465.034</v>
      </c>
      <c r="E24" s="907">
        <v>5146.2299999999996</v>
      </c>
      <c r="F24" s="587"/>
      <c r="G24" s="587"/>
      <c r="H24" s="904" t="s">
        <v>32</v>
      </c>
      <c r="I24" s="905">
        <v>20079.810000000001</v>
      </c>
      <c r="J24" s="906">
        <v>93949.706999999995</v>
      </c>
      <c r="K24" s="907">
        <v>8625.83</v>
      </c>
      <c r="L24" s="844"/>
      <c r="M24" s="844"/>
      <c r="N24" s="850" t="s">
        <v>469</v>
      </c>
      <c r="O24" s="844"/>
      <c r="P24" s="844"/>
      <c r="Q24" s="844"/>
      <c r="R24" s="844"/>
      <c r="S24" s="587"/>
      <c r="T24" s="850" t="s">
        <v>469</v>
      </c>
      <c r="U24" s="587"/>
      <c r="V24" s="587"/>
      <c r="W24" s="587"/>
      <c r="X24" s="844"/>
      <c r="Y24" s="846"/>
    </row>
    <row r="25" spans="2:25">
      <c r="B25" s="887" t="s">
        <v>135</v>
      </c>
      <c r="C25" s="905">
        <v>16160.2</v>
      </c>
      <c r="D25" s="906">
        <v>73372.293999999994</v>
      </c>
      <c r="E25" s="907">
        <v>16345.887000000001</v>
      </c>
      <c r="F25" s="587"/>
      <c r="G25" s="587"/>
      <c r="H25" s="887" t="s">
        <v>213</v>
      </c>
      <c r="I25" s="905">
        <v>16877.147000000001</v>
      </c>
      <c r="J25" s="906">
        <v>78861.952999999994</v>
      </c>
      <c r="K25" s="907">
        <v>5165.442</v>
      </c>
      <c r="L25" s="844"/>
      <c r="M25" s="844"/>
      <c r="N25" s="844"/>
      <c r="O25" s="844"/>
      <c r="P25" s="844"/>
      <c r="Q25" s="844"/>
      <c r="R25" s="844"/>
      <c r="S25" s="844"/>
      <c r="T25" s="844"/>
      <c r="U25" s="844"/>
      <c r="V25" s="844"/>
      <c r="W25" s="844"/>
      <c r="X25" s="587"/>
      <c r="Y25" s="846"/>
    </row>
    <row r="26" spans="2:25">
      <c r="B26" s="887" t="s">
        <v>32</v>
      </c>
      <c r="C26" s="905">
        <v>16032.425999999999</v>
      </c>
      <c r="D26" s="906">
        <v>73168.937000000005</v>
      </c>
      <c r="E26" s="907">
        <v>8663.9470000000001</v>
      </c>
      <c r="F26" s="587"/>
      <c r="G26" s="587"/>
      <c r="H26" s="887" t="s">
        <v>38</v>
      </c>
      <c r="I26" s="905">
        <v>15160.558999999999</v>
      </c>
      <c r="J26" s="906">
        <v>70612.547999999995</v>
      </c>
      <c r="K26" s="907">
        <v>4023.453</v>
      </c>
      <c r="L26" s="844"/>
      <c r="M26" s="844"/>
      <c r="N26" s="844"/>
      <c r="O26" s="917"/>
      <c r="P26" s="899"/>
      <c r="Q26" s="899"/>
      <c r="R26" s="899"/>
      <c r="S26" s="899"/>
      <c r="T26" s="899"/>
      <c r="U26" s="844"/>
      <c r="V26" s="844"/>
      <c r="W26" s="844"/>
      <c r="X26" s="844"/>
      <c r="Y26" s="846"/>
    </row>
    <row r="27" spans="2:25">
      <c r="B27" s="887" t="s">
        <v>55</v>
      </c>
      <c r="C27" s="905">
        <v>13616.627</v>
      </c>
      <c r="D27" s="906">
        <v>62114.360999999997</v>
      </c>
      <c r="E27" s="907">
        <v>6604.0550000000003</v>
      </c>
      <c r="F27" s="587"/>
      <c r="G27" s="587"/>
      <c r="H27" s="887" t="s">
        <v>426</v>
      </c>
      <c r="I27" s="905">
        <v>12390.522999999999</v>
      </c>
      <c r="J27" s="906">
        <v>57966.519</v>
      </c>
      <c r="K27" s="907">
        <v>5466.598</v>
      </c>
      <c r="L27" s="844"/>
      <c r="M27" s="844"/>
      <c r="N27" s="899"/>
      <c r="O27" s="917"/>
      <c r="P27" s="899"/>
      <c r="Q27" s="899"/>
      <c r="R27" s="899"/>
      <c r="S27" s="899"/>
      <c r="T27" s="899"/>
      <c r="U27" s="917"/>
      <c r="V27" s="899"/>
      <c r="W27" s="899"/>
      <c r="X27" s="899"/>
      <c r="Y27" s="846"/>
    </row>
    <row r="28" spans="2:25">
      <c r="B28" s="887" t="s">
        <v>51</v>
      </c>
      <c r="C28" s="905">
        <v>11271.841</v>
      </c>
      <c r="D28" s="906">
        <v>51409.027000000002</v>
      </c>
      <c r="E28" s="907">
        <v>5498.6210000000001</v>
      </c>
      <c r="F28" s="587"/>
      <c r="G28" s="587"/>
      <c r="H28" s="887" t="s">
        <v>51</v>
      </c>
      <c r="I28" s="905">
        <v>10987.837</v>
      </c>
      <c r="J28" s="906">
        <v>51448.379000000001</v>
      </c>
      <c r="K28" s="907">
        <v>4364.2259999999997</v>
      </c>
      <c r="L28" s="844"/>
      <c r="M28" s="917"/>
      <c r="N28" s="899"/>
      <c r="O28" s="918"/>
      <c r="P28" s="919"/>
      <c r="Q28" s="899"/>
      <c r="R28" s="899"/>
      <c r="S28" s="899"/>
      <c r="T28" s="899"/>
      <c r="U28" s="850"/>
      <c r="V28" s="899"/>
      <c r="W28" s="844"/>
      <c r="X28" s="844"/>
      <c r="Y28" s="846"/>
    </row>
    <row r="29" spans="2:25">
      <c r="B29" s="887" t="s">
        <v>30</v>
      </c>
      <c r="C29" s="905">
        <v>9401.8780000000006</v>
      </c>
      <c r="D29" s="906">
        <v>42867.885999999999</v>
      </c>
      <c r="E29" s="907">
        <v>5195.9480000000003</v>
      </c>
      <c r="F29" s="587"/>
      <c r="G29" s="587"/>
      <c r="H29" s="904" t="s">
        <v>135</v>
      </c>
      <c r="I29" s="905">
        <v>10720.678</v>
      </c>
      <c r="J29" s="906">
        <v>50366.54</v>
      </c>
      <c r="K29" s="907">
        <v>9318.6299999999992</v>
      </c>
      <c r="L29" s="844"/>
      <c r="M29" s="844"/>
      <c r="N29" s="894"/>
      <c r="O29" s="918"/>
      <c r="P29" s="919"/>
      <c r="Q29" s="899"/>
      <c r="R29" s="899"/>
      <c r="S29" s="899"/>
      <c r="T29" s="917"/>
      <c r="U29" s="899"/>
      <c r="V29" s="844"/>
      <c r="W29" s="844"/>
      <c r="X29" s="846"/>
      <c r="Y29" s="846"/>
    </row>
    <row r="30" spans="2:25">
      <c r="B30" s="887" t="s">
        <v>67</v>
      </c>
      <c r="C30" s="905">
        <v>9204.6239999999998</v>
      </c>
      <c r="D30" s="906">
        <v>41975.207999999999</v>
      </c>
      <c r="E30" s="907">
        <v>5401.54</v>
      </c>
      <c r="F30" s="587"/>
      <c r="G30" s="587"/>
      <c r="H30" s="887" t="s">
        <v>30</v>
      </c>
      <c r="I30" s="905">
        <v>10496.806</v>
      </c>
      <c r="J30" s="906">
        <v>49159.048000000003</v>
      </c>
      <c r="K30" s="907">
        <v>4695.1940000000004</v>
      </c>
      <c r="L30" s="844"/>
      <c r="M30" s="844"/>
      <c r="N30" s="894"/>
      <c r="O30" s="917"/>
      <c r="P30" s="899"/>
      <c r="Q30" s="899"/>
      <c r="R30" s="899"/>
      <c r="S30" s="899"/>
      <c r="T30" s="844"/>
      <c r="U30" s="844"/>
      <c r="V30" s="844"/>
      <c r="W30" s="844"/>
      <c r="X30" s="846"/>
      <c r="Y30" s="846"/>
    </row>
    <row r="31" spans="2:25">
      <c r="B31" s="887" t="s">
        <v>247</v>
      </c>
      <c r="C31" s="905">
        <v>7842.3890000000001</v>
      </c>
      <c r="D31" s="906">
        <v>35871.033000000003</v>
      </c>
      <c r="E31" s="907">
        <v>4507.2910000000002</v>
      </c>
      <c r="F31" s="587"/>
      <c r="G31" s="587"/>
      <c r="H31" s="887" t="s">
        <v>37</v>
      </c>
      <c r="I31" s="905">
        <v>9039.3880000000008</v>
      </c>
      <c r="J31" s="906">
        <v>42441.482000000004</v>
      </c>
      <c r="K31" s="907">
        <v>4702.7950000000001</v>
      </c>
      <c r="L31" s="844"/>
      <c r="M31" s="844"/>
      <c r="N31" s="894"/>
      <c r="O31" s="917"/>
      <c r="P31" s="899"/>
      <c r="Q31" s="899"/>
      <c r="R31" s="899"/>
      <c r="S31" s="899"/>
      <c r="T31" s="844"/>
      <c r="U31" s="844"/>
      <c r="V31" s="844"/>
      <c r="W31" s="844"/>
      <c r="X31" s="846"/>
      <c r="Y31" s="846"/>
    </row>
    <row r="32" spans="2:25">
      <c r="B32" s="887" t="s">
        <v>426</v>
      </c>
      <c r="C32" s="905">
        <v>6498.643</v>
      </c>
      <c r="D32" s="906">
        <v>29772.475999999999</v>
      </c>
      <c r="E32" s="907">
        <v>3436.355</v>
      </c>
      <c r="F32" s="587"/>
      <c r="G32" s="587"/>
      <c r="H32" s="887" t="s">
        <v>117</v>
      </c>
      <c r="I32" s="905">
        <v>8220.8459999999995</v>
      </c>
      <c r="J32" s="906">
        <v>38704.652000000002</v>
      </c>
      <c r="K32" s="907">
        <v>3602.7689999999998</v>
      </c>
      <c r="L32" s="844"/>
      <c r="M32" s="894"/>
      <c r="N32" s="894"/>
      <c r="O32" s="917"/>
      <c r="P32" s="899"/>
      <c r="Q32" s="899"/>
      <c r="R32" s="899"/>
      <c r="S32" s="899"/>
      <c r="T32" s="844"/>
      <c r="U32" s="844"/>
      <c r="V32" s="844"/>
      <c r="W32" s="844"/>
      <c r="X32" s="846"/>
      <c r="Y32" s="846"/>
    </row>
    <row r="33" spans="2:25" ht="13.5" customHeight="1" thickBot="1">
      <c r="B33" s="920" t="s">
        <v>131</v>
      </c>
      <c r="C33" s="921">
        <v>6404.5990000000002</v>
      </c>
      <c r="D33" s="922">
        <v>29161.134999999998</v>
      </c>
      <c r="E33" s="923">
        <v>2001.5229999999999</v>
      </c>
      <c r="F33" s="587"/>
      <c r="G33" s="587"/>
      <c r="H33" s="920" t="s">
        <v>35</v>
      </c>
      <c r="I33" s="921">
        <v>5653.3689999999997</v>
      </c>
      <c r="J33" s="922">
        <v>26514.988000000001</v>
      </c>
      <c r="K33" s="923">
        <v>2033.0160000000001</v>
      </c>
      <c r="L33" s="844"/>
      <c r="M33" s="844"/>
      <c r="N33" s="899"/>
      <c r="O33" s="899"/>
      <c r="P33" s="899"/>
      <c r="Q33" s="844"/>
      <c r="R33" s="844"/>
      <c r="S33" s="844"/>
      <c r="T33" s="844"/>
      <c r="U33" s="844"/>
      <c r="V33" s="844"/>
      <c r="W33" s="844"/>
      <c r="X33" s="846"/>
      <c r="Y33" s="846"/>
    </row>
    <row r="34" spans="2:25" ht="14.25" customHeight="1">
      <c r="B34" s="850" t="s">
        <v>469</v>
      </c>
      <c r="C34" s="924"/>
      <c r="D34" s="924"/>
      <c r="E34" s="924"/>
      <c r="F34" s="844"/>
      <c r="G34" s="844"/>
      <c r="H34" s="850" t="s">
        <v>469</v>
      </c>
      <c r="I34" s="924"/>
      <c r="J34" s="924"/>
      <c r="K34" s="844"/>
      <c r="L34" s="844"/>
      <c r="M34" s="899"/>
      <c r="N34" s="899"/>
      <c r="O34" s="899"/>
      <c r="P34" s="917"/>
      <c r="Q34" s="844"/>
      <c r="R34" s="844"/>
      <c r="S34" s="844"/>
      <c r="T34" s="844"/>
      <c r="U34" s="844"/>
      <c r="V34" s="844"/>
      <c r="W34" s="846"/>
      <c r="X34" s="846"/>
      <c r="Y34" s="846"/>
    </row>
    <row r="35" spans="2:25">
      <c r="B35" s="844"/>
      <c r="C35" s="844"/>
      <c r="D35" s="844"/>
      <c r="E35" s="844"/>
      <c r="F35" s="844"/>
      <c r="G35" s="844"/>
      <c r="H35" s="844"/>
      <c r="I35" s="844"/>
      <c r="J35" s="844"/>
      <c r="K35" s="844"/>
      <c r="L35" s="844"/>
      <c r="M35" s="844"/>
      <c r="N35" s="844"/>
      <c r="O35" s="844"/>
      <c r="P35" s="844"/>
      <c r="Q35" s="844"/>
      <c r="R35" s="844"/>
      <c r="S35" s="844"/>
      <c r="T35" s="844"/>
      <c r="U35" s="844"/>
      <c r="V35" s="844"/>
      <c r="W35" s="846"/>
      <c r="X35" s="846"/>
      <c r="Y35" s="846"/>
    </row>
    <row r="36" spans="2:25" ht="26.25">
      <c r="B36" s="848" t="s">
        <v>214</v>
      </c>
      <c r="C36" s="587"/>
      <c r="D36" s="844"/>
      <c r="E36" s="844"/>
      <c r="F36" s="844"/>
      <c r="G36" s="844"/>
      <c r="H36" s="844"/>
      <c r="I36" s="894"/>
      <c r="J36" s="894"/>
      <c r="K36" s="894"/>
      <c r="L36" s="844"/>
      <c r="M36" s="844"/>
      <c r="N36" s="848" t="s">
        <v>216</v>
      </c>
      <c r="O36" s="844"/>
      <c r="P36" s="844"/>
      <c r="Q36" s="844"/>
      <c r="R36" s="844"/>
      <c r="S36" s="844"/>
      <c r="T36" s="844"/>
      <c r="U36" s="844"/>
      <c r="V36" s="844"/>
      <c r="W36" s="844"/>
      <c r="X36" s="846"/>
      <c r="Y36" s="846"/>
    </row>
    <row r="37" spans="2:25" ht="15.75">
      <c r="B37" s="851" t="s">
        <v>477</v>
      </c>
      <c r="C37" s="851"/>
      <c r="D37" s="851"/>
      <c r="E37" s="851"/>
      <c r="F37" s="851"/>
      <c r="G37" s="851"/>
      <c r="H37" s="851"/>
      <c r="I37" s="851"/>
      <c r="J37" s="851"/>
      <c r="K37" s="851"/>
      <c r="L37" s="852"/>
      <c r="M37" s="844"/>
      <c r="N37" s="851" t="s">
        <v>478</v>
      </c>
      <c r="O37" s="925"/>
      <c r="P37" s="925"/>
      <c r="Q37" s="925"/>
      <c r="R37" s="925"/>
      <c r="S37" s="925"/>
      <c r="T37" s="925"/>
      <c r="U37" s="925"/>
      <c r="V37" s="925"/>
      <c r="W37" s="925"/>
      <c r="X37" s="926"/>
      <c r="Y37" s="844"/>
    </row>
    <row r="38" spans="2:25" ht="13.5" thickBot="1">
      <c r="B38" s="844"/>
      <c r="C38" s="844"/>
      <c r="D38" s="844"/>
      <c r="E38" s="844"/>
      <c r="F38" s="844"/>
      <c r="G38" s="844"/>
      <c r="H38" s="844"/>
      <c r="I38" s="844"/>
      <c r="J38" s="844"/>
      <c r="K38" s="844"/>
      <c r="L38" s="844"/>
      <c r="M38" s="844"/>
      <c r="N38" s="844"/>
      <c r="O38" s="844"/>
      <c r="P38" s="844"/>
      <c r="Q38" s="844"/>
      <c r="R38" s="844"/>
      <c r="S38" s="844"/>
      <c r="T38" s="844"/>
      <c r="U38" s="844"/>
      <c r="V38" s="844"/>
      <c r="W38" s="844"/>
      <c r="X38" s="844"/>
      <c r="Y38"/>
    </row>
    <row r="39" spans="2:25" ht="21.75" thickBot="1">
      <c r="B39" s="854" t="s">
        <v>70</v>
      </c>
      <c r="C39" s="855"/>
      <c r="D39" s="855"/>
      <c r="E39" s="855"/>
      <c r="F39" s="856"/>
      <c r="G39" s="587"/>
      <c r="H39" s="854" t="s">
        <v>70</v>
      </c>
      <c r="I39" s="855"/>
      <c r="J39" s="855"/>
      <c r="K39" s="855"/>
      <c r="L39" s="856"/>
      <c r="M39" s="844"/>
      <c r="N39" s="854" t="s">
        <v>79</v>
      </c>
      <c r="O39" s="855"/>
      <c r="P39" s="855"/>
      <c r="Q39" s="855"/>
      <c r="R39" s="856"/>
      <c r="S39" s="587"/>
      <c r="T39" s="854" t="s">
        <v>79</v>
      </c>
      <c r="U39" s="855"/>
      <c r="V39" s="855"/>
      <c r="W39" s="855"/>
      <c r="X39" s="856"/>
      <c r="Y39"/>
    </row>
    <row r="40" spans="2:25" s="567" customFormat="1" ht="19.5" thickBot="1">
      <c r="B40" s="857" t="s">
        <v>475</v>
      </c>
      <c r="C40" s="861"/>
      <c r="D40" s="862"/>
      <c r="E40" s="863"/>
      <c r="F40" s="863"/>
      <c r="G40" s="927"/>
      <c r="H40" s="857" t="s">
        <v>476</v>
      </c>
      <c r="I40" s="861"/>
      <c r="J40" s="862"/>
      <c r="K40" s="863"/>
      <c r="L40" s="863"/>
      <c r="M40" s="928"/>
      <c r="N40" s="857" t="s">
        <v>475</v>
      </c>
      <c r="O40" s="861"/>
      <c r="P40" s="862"/>
      <c r="Q40" s="863"/>
      <c r="R40" s="863"/>
      <c r="S40" s="587"/>
      <c r="T40" s="857" t="s">
        <v>476</v>
      </c>
      <c r="U40" s="861"/>
      <c r="V40" s="862"/>
      <c r="W40" s="863"/>
      <c r="X40" s="863"/>
      <c r="Y40"/>
    </row>
    <row r="41" spans="2:25" ht="30.75" thickBot="1">
      <c r="B41" s="872" t="s">
        <v>80</v>
      </c>
      <c r="C41" s="873" t="s">
        <v>77</v>
      </c>
      <c r="D41" s="874" t="s">
        <v>81</v>
      </c>
      <c r="E41" s="929" t="s">
        <v>74</v>
      </c>
      <c r="F41" s="930" t="s">
        <v>215</v>
      </c>
      <c r="G41" s="587"/>
      <c r="H41" s="872" t="s">
        <v>80</v>
      </c>
      <c r="I41" s="873" t="s">
        <v>77</v>
      </c>
      <c r="J41" s="874" t="s">
        <v>81</v>
      </c>
      <c r="K41" s="929" t="s">
        <v>74</v>
      </c>
      <c r="L41" s="930" t="s">
        <v>215</v>
      </c>
      <c r="M41" s="844"/>
      <c r="N41" s="872" t="s">
        <v>80</v>
      </c>
      <c r="O41" s="873" t="s">
        <v>77</v>
      </c>
      <c r="P41" s="874" t="s">
        <v>81</v>
      </c>
      <c r="Q41" s="929" t="s">
        <v>74</v>
      </c>
      <c r="R41" s="930" t="s">
        <v>215</v>
      </c>
      <c r="S41" s="587"/>
      <c r="T41" s="868" t="s">
        <v>80</v>
      </c>
      <c r="U41" s="869" t="s">
        <v>77</v>
      </c>
      <c r="V41" s="870" t="s">
        <v>417</v>
      </c>
      <c r="W41" s="931" t="s">
        <v>74</v>
      </c>
      <c r="X41" s="871" t="s">
        <v>215</v>
      </c>
      <c r="Y41"/>
    </row>
    <row r="42" spans="2:25" ht="15.75" thickBot="1">
      <c r="B42" s="877" t="s">
        <v>71</v>
      </c>
      <c r="C42" s="878">
        <v>5875.7190000000001</v>
      </c>
      <c r="D42" s="879">
        <v>26923.543000000001</v>
      </c>
      <c r="E42" s="878">
        <v>4464.0420000000004</v>
      </c>
      <c r="F42" s="932">
        <v>29.542999999999999</v>
      </c>
      <c r="G42" s="587"/>
      <c r="H42" s="933" t="s">
        <v>71</v>
      </c>
      <c r="I42" s="934">
        <v>7851.8360000000002</v>
      </c>
      <c r="J42" s="935">
        <v>36580.357000000004</v>
      </c>
      <c r="K42" s="883">
        <v>3975.7550000000001</v>
      </c>
      <c r="L42" s="936">
        <v>32.869</v>
      </c>
      <c r="M42" s="844"/>
      <c r="N42" s="882" t="s">
        <v>71</v>
      </c>
      <c r="O42" s="883">
        <v>351629.14299999998</v>
      </c>
      <c r="P42" s="935">
        <v>1602785.73</v>
      </c>
      <c r="Q42" s="934">
        <v>221542.70199999999</v>
      </c>
      <c r="R42" s="937">
        <v>6647.8149999999996</v>
      </c>
      <c r="S42" s="587"/>
      <c r="T42" s="882" t="s">
        <v>71</v>
      </c>
      <c r="U42" s="883">
        <v>467808.946</v>
      </c>
      <c r="V42" s="935">
        <v>2192426.2990000001</v>
      </c>
      <c r="W42" s="934">
        <v>247378.06200000001</v>
      </c>
      <c r="X42" s="937">
        <v>7013.9539999999997</v>
      </c>
      <c r="Y42"/>
    </row>
    <row r="43" spans="2:25">
      <c r="B43" s="938" t="s">
        <v>59</v>
      </c>
      <c r="C43" s="939">
        <v>3121.91</v>
      </c>
      <c r="D43" s="940">
        <v>14230.302</v>
      </c>
      <c r="E43" s="941">
        <v>3155.297</v>
      </c>
      <c r="F43" s="942">
        <v>18.986000000000001</v>
      </c>
      <c r="G43" s="587"/>
      <c r="H43" s="938" t="s">
        <v>59</v>
      </c>
      <c r="I43" s="939">
        <v>4659.8869999999997</v>
      </c>
      <c r="J43" s="940">
        <v>21865.035</v>
      </c>
      <c r="K43" s="941">
        <v>2976.5520000000001</v>
      </c>
      <c r="L43" s="942">
        <v>23.9</v>
      </c>
      <c r="M43" s="844"/>
      <c r="N43" s="938" t="s">
        <v>32</v>
      </c>
      <c r="O43" s="939">
        <v>298452.27600000001</v>
      </c>
      <c r="P43" s="940">
        <v>1360038.2620000001</v>
      </c>
      <c r="Q43" s="941">
        <v>182015.247</v>
      </c>
      <c r="R43" s="942">
        <v>5952.2860000000001</v>
      </c>
      <c r="S43" s="587"/>
      <c r="T43" s="938" t="s">
        <v>32</v>
      </c>
      <c r="U43" s="939">
        <v>371927.20400000003</v>
      </c>
      <c r="V43" s="940">
        <v>1742848.7860000001</v>
      </c>
      <c r="W43" s="941">
        <v>189568.23699999999</v>
      </c>
      <c r="X43" s="942">
        <v>6238.2749999999996</v>
      </c>
      <c r="Y43"/>
    </row>
    <row r="44" spans="2:25">
      <c r="B44" s="1090" t="s">
        <v>407</v>
      </c>
      <c r="C44" s="1091">
        <v>1330.8040000000001</v>
      </c>
      <c r="D44" s="1092">
        <v>6184.1989999999996</v>
      </c>
      <c r="E44" s="1093">
        <v>166.839</v>
      </c>
      <c r="F44" s="1094">
        <v>1.4650000000000001</v>
      </c>
      <c r="G44" s="587"/>
      <c r="H44" s="1090" t="s">
        <v>407</v>
      </c>
      <c r="I44" s="1091">
        <v>1865.855</v>
      </c>
      <c r="J44" s="1092">
        <v>8498.7960000000003</v>
      </c>
      <c r="K44" s="1093">
        <v>202.07599999999999</v>
      </c>
      <c r="L44" s="1094">
        <v>2.2040000000000002</v>
      </c>
      <c r="M44" s="844"/>
      <c r="N44" s="943" t="s">
        <v>34</v>
      </c>
      <c r="O44" s="944">
        <v>26292.032999999999</v>
      </c>
      <c r="P44" s="945">
        <v>119925.126</v>
      </c>
      <c r="Q44" s="946">
        <v>19270.900000000001</v>
      </c>
      <c r="R44" s="947">
        <v>362.24599999999998</v>
      </c>
      <c r="S44" s="587"/>
      <c r="T44" s="943" t="s">
        <v>34</v>
      </c>
      <c r="U44" s="944">
        <v>48519.194000000003</v>
      </c>
      <c r="V44" s="945">
        <v>227861.52100000001</v>
      </c>
      <c r="W44" s="946">
        <v>27238.03</v>
      </c>
      <c r="X44" s="947">
        <v>386.58300000000003</v>
      </c>
      <c r="Y44"/>
    </row>
    <row r="45" spans="2:25" ht="13.5" thickBot="1">
      <c r="B45" s="943" t="s">
        <v>66</v>
      </c>
      <c r="C45" s="944">
        <v>943.303</v>
      </c>
      <c r="D45" s="945">
        <v>4331.3990000000003</v>
      </c>
      <c r="E45" s="946">
        <v>804.03800000000001</v>
      </c>
      <c r="F45" s="947">
        <v>6.806</v>
      </c>
      <c r="G45" s="587"/>
      <c r="H45" s="948" t="s">
        <v>66</v>
      </c>
      <c r="I45" s="949">
        <v>1233.3050000000001</v>
      </c>
      <c r="J45" s="950">
        <v>5779.402</v>
      </c>
      <c r="K45" s="951">
        <v>751.97699999999998</v>
      </c>
      <c r="L45" s="952">
        <v>6.4889999999999999</v>
      </c>
      <c r="M45" s="844"/>
      <c r="N45" s="1090" t="s">
        <v>41</v>
      </c>
      <c r="O45" s="944">
        <v>10558.42</v>
      </c>
      <c r="P45" s="945">
        <v>48274.387000000002</v>
      </c>
      <c r="Q45" s="946">
        <v>6087.4880000000003</v>
      </c>
      <c r="R45" s="947">
        <v>144.416</v>
      </c>
      <c r="S45" s="587"/>
      <c r="T45" s="1090" t="s">
        <v>54</v>
      </c>
      <c r="U45" s="944">
        <v>20730.61</v>
      </c>
      <c r="V45" s="945">
        <v>97161.324999999997</v>
      </c>
      <c r="W45" s="946">
        <v>15726.424000000001</v>
      </c>
      <c r="X45" s="947">
        <v>143.06899999999999</v>
      </c>
      <c r="Y45"/>
    </row>
    <row r="46" spans="2:25">
      <c r="B46" s="1077" t="s">
        <v>39</v>
      </c>
      <c r="C46" s="1078">
        <v>291.43400000000003</v>
      </c>
      <c r="D46" s="1079">
        <v>1320.9829999999999</v>
      </c>
      <c r="E46" s="1080">
        <v>207.27099999999999</v>
      </c>
      <c r="F46" s="1081">
        <v>1.3480000000000001</v>
      </c>
      <c r="G46" s="587"/>
      <c r="H46" s="850" t="s">
        <v>469</v>
      </c>
      <c r="I46" s="983"/>
      <c r="J46" s="983"/>
      <c r="K46" s="983"/>
      <c r="L46" s="1082"/>
      <c r="M46" s="844"/>
      <c r="N46" s="904" t="s">
        <v>54</v>
      </c>
      <c r="O46" s="944">
        <v>9164.8040000000001</v>
      </c>
      <c r="P46" s="945">
        <v>41806.921999999999</v>
      </c>
      <c r="Q46" s="946">
        <v>8829.9</v>
      </c>
      <c r="R46" s="947">
        <v>77.991</v>
      </c>
      <c r="S46" s="587"/>
      <c r="T46" s="904" t="s">
        <v>41</v>
      </c>
      <c r="U46" s="944">
        <v>16964.282999999999</v>
      </c>
      <c r="V46" s="945">
        <v>79183.415999999997</v>
      </c>
      <c r="W46" s="946">
        <v>9013.8080000000009</v>
      </c>
      <c r="X46" s="947">
        <v>133.066</v>
      </c>
      <c r="Y46"/>
    </row>
    <row r="47" spans="2:25">
      <c r="B47" s="943" t="s">
        <v>41</v>
      </c>
      <c r="C47" s="944">
        <v>119.819</v>
      </c>
      <c r="D47" s="945">
        <v>541.48599999999999</v>
      </c>
      <c r="E47" s="946">
        <v>102.377</v>
      </c>
      <c r="F47" s="947">
        <v>0.69299999999999995</v>
      </c>
      <c r="G47" s="587"/>
      <c r="H47" s="1083"/>
      <c r="I47" s="917"/>
      <c r="J47" s="917"/>
      <c r="K47" s="917"/>
      <c r="L47" s="918"/>
      <c r="M47" s="844"/>
      <c r="N47" s="943" t="s">
        <v>55</v>
      </c>
      <c r="O47" s="944">
        <v>2004.3889999999999</v>
      </c>
      <c r="P47" s="945">
        <v>9183.1820000000007</v>
      </c>
      <c r="Q47" s="946">
        <v>1320.0409999999999</v>
      </c>
      <c r="R47" s="947">
        <v>35.658000000000001</v>
      </c>
      <c r="S47" s="587"/>
      <c r="T47" s="943" t="s">
        <v>55</v>
      </c>
      <c r="U47" s="944">
        <v>3706.848</v>
      </c>
      <c r="V47" s="945">
        <v>17518.891</v>
      </c>
      <c r="W47" s="946">
        <v>2325.3539999999998</v>
      </c>
      <c r="X47" s="947">
        <v>60.835000000000001</v>
      </c>
      <c r="Y47"/>
    </row>
    <row r="48" spans="2:25" ht="13.5" thickBot="1">
      <c r="B48" s="1136" t="s">
        <v>32</v>
      </c>
      <c r="C48" s="1137">
        <v>23.649000000000001</v>
      </c>
      <c r="D48" s="1137">
        <v>107.714</v>
      </c>
      <c r="E48" s="1137">
        <v>20.32</v>
      </c>
      <c r="F48" s="1138">
        <v>0.17499999999999999</v>
      </c>
      <c r="G48" s="587"/>
      <c r="I48" s="917"/>
      <c r="J48" s="917"/>
      <c r="K48" s="917"/>
      <c r="L48" s="918"/>
      <c r="M48" s="844"/>
      <c r="N48" s="895" t="s">
        <v>56</v>
      </c>
      <c r="O48" s="953">
        <v>1537.8530000000001</v>
      </c>
      <c r="P48" s="954">
        <v>6988.3389999999999</v>
      </c>
      <c r="Q48" s="955">
        <v>644.649</v>
      </c>
      <c r="R48" s="956">
        <v>23.521999999999998</v>
      </c>
      <c r="S48" s="587"/>
      <c r="T48" s="895" t="s">
        <v>73</v>
      </c>
      <c r="U48" s="953">
        <v>2776.2919999999999</v>
      </c>
      <c r="V48" s="954">
        <v>12966.203</v>
      </c>
      <c r="W48" s="955">
        <v>1765.307</v>
      </c>
      <c r="X48" s="956">
        <v>15.782</v>
      </c>
      <c r="Y48"/>
    </row>
    <row r="49" spans="2:25">
      <c r="B49" s="850" t="s">
        <v>469</v>
      </c>
      <c r="C49" s="917"/>
      <c r="D49" s="917"/>
      <c r="E49" s="917"/>
      <c r="F49" s="918"/>
      <c r="G49" s="587"/>
      <c r="H49" s="957"/>
      <c r="I49" s="917"/>
      <c r="J49" s="917"/>
      <c r="K49" s="917"/>
      <c r="L49" s="918"/>
      <c r="M49" s="844"/>
      <c r="N49" s="943" t="s">
        <v>59</v>
      </c>
      <c r="O49" s="944">
        <v>1376.95</v>
      </c>
      <c r="P49" s="945">
        <v>6268.0159999999996</v>
      </c>
      <c r="Q49" s="946">
        <v>1313.924</v>
      </c>
      <c r="R49" s="947">
        <v>11.263999999999999</v>
      </c>
      <c r="S49" s="587"/>
      <c r="T49" s="943" t="s">
        <v>56</v>
      </c>
      <c r="U49" s="944">
        <v>1503.508</v>
      </c>
      <c r="V49" s="945">
        <v>7051.9989999999998</v>
      </c>
      <c r="W49" s="946">
        <v>731.94899999999996</v>
      </c>
      <c r="X49" s="947">
        <v>22.902000000000001</v>
      </c>
      <c r="Y49" s="844"/>
    </row>
    <row r="50" spans="2:25">
      <c r="C50" s="917"/>
      <c r="D50" s="917"/>
      <c r="E50" s="917"/>
      <c r="F50" s="918"/>
      <c r="G50" s="918"/>
      <c r="H50" s="957"/>
      <c r="I50" s="917"/>
      <c r="J50" s="917"/>
      <c r="K50" s="917"/>
      <c r="L50" s="918"/>
      <c r="M50" s="844"/>
      <c r="N50" s="943" t="s">
        <v>73</v>
      </c>
      <c r="O50" s="944">
        <v>1123.7270000000001</v>
      </c>
      <c r="P50" s="945">
        <v>5099.5990000000002</v>
      </c>
      <c r="Q50" s="946">
        <v>1024.403</v>
      </c>
      <c r="R50" s="947">
        <v>10.31</v>
      </c>
      <c r="S50" s="587"/>
      <c r="T50" s="1095" t="s">
        <v>59</v>
      </c>
      <c r="U50" s="953">
        <v>508.10399999999998</v>
      </c>
      <c r="V50" s="954">
        <v>2356.9940000000001</v>
      </c>
      <c r="W50" s="955">
        <v>345.52699999999999</v>
      </c>
      <c r="X50" s="956">
        <v>3.621</v>
      </c>
      <c r="Y50" s="844"/>
    </row>
    <row r="51" spans="2:25">
      <c r="B51" s="957"/>
      <c r="C51" s="917"/>
      <c r="D51" s="917"/>
      <c r="E51" s="917"/>
      <c r="F51" s="918"/>
      <c r="G51" s="918"/>
      <c r="H51" s="957"/>
      <c r="I51" s="917"/>
      <c r="J51" s="917"/>
      <c r="K51" s="917"/>
      <c r="L51" s="918"/>
      <c r="M51" s="844"/>
      <c r="N51" s="943" t="s">
        <v>30</v>
      </c>
      <c r="O51" s="944">
        <v>982.07</v>
      </c>
      <c r="P51" s="945">
        <v>4574.3019999999997</v>
      </c>
      <c r="Q51" s="946">
        <v>956.61</v>
      </c>
      <c r="R51" s="947">
        <v>27.872</v>
      </c>
      <c r="S51" s="919"/>
      <c r="T51" s="943" t="s">
        <v>36</v>
      </c>
      <c r="U51" s="944">
        <v>488.464</v>
      </c>
      <c r="V51" s="1201">
        <v>2284.1329999999998</v>
      </c>
      <c r="W51" s="944">
        <v>202.51</v>
      </c>
      <c r="X51" s="947">
        <v>1.9179999999999999</v>
      </c>
      <c r="Y51" s="844"/>
    </row>
    <row r="52" spans="2:25">
      <c r="B52" s="844"/>
      <c r="C52" s="917"/>
      <c r="D52" s="917"/>
      <c r="E52" s="917"/>
      <c r="F52" s="918"/>
      <c r="G52" s="918"/>
      <c r="H52" s="957"/>
      <c r="I52" s="917"/>
      <c r="J52" s="917"/>
      <c r="K52" s="917"/>
      <c r="L52" s="918"/>
      <c r="M52" s="844"/>
      <c r="N52" s="943" t="s">
        <v>51</v>
      </c>
      <c r="O52" s="944">
        <v>83.414000000000001</v>
      </c>
      <c r="P52" s="945">
        <v>381.97399999999999</v>
      </c>
      <c r="Q52" s="946">
        <v>54.99</v>
      </c>
      <c r="R52" s="947">
        <v>2.0299999999999998</v>
      </c>
      <c r="S52" s="844"/>
      <c r="T52" s="943" t="s">
        <v>30</v>
      </c>
      <c r="U52" s="944">
        <v>450.35599999999999</v>
      </c>
      <c r="V52" s="1201">
        <v>2106.0219999999999</v>
      </c>
      <c r="W52" s="944">
        <v>300.697</v>
      </c>
      <c r="X52" s="947">
        <v>4.0869999999999997</v>
      </c>
      <c r="Y52" s="844"/>
    </row>
    <row r="53" spans="2:25">
      <c r="B53" s="587"/>
      <c r="C53" s="587"/>
      <c r="D53" s="587"/>
      <c r="E53" s="587"/>
      <c r="F53" s="587"/>
      <c r="G53" s="587"/>
      <c r="H53" s="587"/>
      <c r="I53" s="846"/>
      <c r="J53" s="846"/>
      <c r="K53" s="846"/>
      <c r="L53" s="846"/>
      <c r="M53" s="844"/>
      <c r="N53" s="850" t="s">
        <v>469</v>
      </c>
      <c r="O53" s="844"/>
      <c r="P53" s="844"/>
      <c r="Q53" s="844"/>
      <c r="R53" s="844"/>
      <c r="S53" s="844"/>
      <c r="T53" s="850" t="s">
        <v>469</v>
      </c>
      <c r="U53" s="899"/>
      <c r="V53" s="899"/>
      <c r="W53" s="899"/>
      <c r="X53" s="899"/>
      <c r="Y53" s="844"/>
    </row>
    <row r="54" spans="2:25">
      <c r="B54" s="587"/>
      <c r="C54" s="846"/>
      <c r="D54" s="846"/>
      <c r="E54" s="846"/>
      <c r="F54" s="846"/>
      <c r="G54" s="846"/>
      <c r="H54" s="587"/>
      <c r="I54" s="846"/>
      <c r="J54" s="846"/>
      <c r="K54" s="846"/>
      <c r="L54" s="846"/>
      <c r="M54" s="844"/>
      <c r="N54" s="844"/>
      <c r="O54" s="844"/>
      <c r="P54" s="844"/>
      <c r="Q54" s="844"/>
      <c r="R54" s="844"/>
      <c r="S54" s="844"/>
      <c r="T54" s="957"/>
      <c r="U54" s="917"/>
      <c r="V54" s="917"/>
      <c r="W54" s="917"/>
      <c r="X54" s="918"/>
      <c r="Y54" s="844"/>
    </row>
    <row r="55" spans="2:25">
      <c r="B55" s="587"/>
      <c r="C55" s="846"/>
      <c r="D55" s="846"/>
      <c r="E55" s="846"/>
      <c r="F55" s="846"/>
      <c r="G55" s="846"/>
      <c r="H55" s="587"/>
      <c r="I55" s="846"/>
      <c r="J55" s="846"/>
      <c r="K55" s="846"/>
      <c r="L55" s="846"/>
      <c r="M55" s="844"/>
      <c r="N55" s="844"/>
      <c r="O55" s="844"/>
      <c r="P55" s="844"/>
      <c r="Q55" s="844"/>
      <c r="R55" s="844"/>
      <c r="S55" s="844"/>
      <c r="T55" s="844"/>
      <c r="U55" s="844"/>
      <c r="V55" s="844"/>
      <c r="W55" s="844"/>
      <c r="X55" s="844"/>
      <c r="Y55" s="844"/>
    </row>
    <row r="56" spans="2:25">
      <c r="B56" s="587"/>
      <c r="C56" s="846"/>
      <c r="D56" s="846"/>
      <c r="E56" s="846"/>
      <c r="F56" s="846"/>
      <c r="G56" s="846"/>
      <c r="H56" s="587"/>
      <c r="I56" s="846"/>
      <c r="J56" s="846"/>
      <c r="K56" s="846"/>
      <c r="L56" s="846"/>
      <c r="M56" s="844"/>
      <c r="N56" s="844"/>
      <c r="O56" s="844"/>
      <c r="P56" s="844"/>
      <c r="Q56" s="844"/>
      <c r="R56" s="844"/>
      <c r="S56" s="844"/>
      <c r="T56" s="844"/>
      <c r="U56" s="844"/>
      <c r="V56" s="844"/>
      <c r="W56" s="844"/>
      <c r="X56" s="844"/>
      <c r="Y56" s="587"/>
    </row>
    <row r="57" spans="2:25">
      <c r="B57" s="587"/>
      <c r="C57" s="846"/>
      <c r="D57" s="846"/>
      <c r="E57" s="846"/>
      <c r="F57" s="846"/>
      <c r="G57" s="846"/>
      <c r="H57" s="587"/>
      <c r="I57" s="846"/>
      <c r="J57" s="846"/>
      <c r="K57" s="846"/>
      <c r="L57" s="846"/>
      <c r="M57" s="844"/>
      <c r="N57" s="844"/>
      <c r="O57" s="844"/>
      <c r="P57" s="844"/>
      <c r="Q57" s="844"/>
      <c r="R57" s="844"/>
      <c r="S57" s="844"/>
      <c r="T57" s="844"/>
      <c r="U57" s="587"/>
      <c r="V57" s="587"/>
      <c r="W57" s="587"/>
      <c r="X57" s="587"/>
      <c r="Y57" s="587"/>
    </row>
    <row r="58" spans="2:25">
      <c r="B58" s="587"/>
      <c r="C58" s="846"/>
      <c r="D58" s="846"/>
      <c r="E58" s="846"/>
      <c r="F58" s="846"/>
      <c r="G58" s="846"/>
      <c r="H58" s="844"/>
      <c r="I58" s="844"/>
      <c r="J58" s="844"/>
      <c r="K58" s="844"/>
      <c r="L58" s="844"/>
      <c r="M58" s="844"/>
      <c r="N58" s="844"/>
      <c r="O58" s="844"/>
      <c r="P58" s="844"/>
      <c r="Q58" s="844"/>
      <c r="R58" s="844"/>
      <c r="S58" s="844"/>
      <c r="T58" s="844"/>
      <c r="U58" s="587"/>
      <c r="V58" s="587"/>
      <c r="W58" s="587"/>
      <c r="X58" s="587"/>
      <c r="Y58" s="587"/>
    </row>
    <row r="59" spans="2:25">
      <c r="B59" s="587"/>
      <c r="C59" s="846"/>
      <c r="D59" s="846"/>
      <c r="E59" s="846"/>
      <c r="F59" s="846"/>
      <c r="G59" s="846"/>
      <c r="H59" s="844"/>
      <c r="I59" s="844"/>
      <c r="J59" s="844"/>
      <c r="K59" s="844"/>
      <c r="L59" s="844"/>
      <c r="T59" s="844"/>
      <c r="U59" s="587"/>
      <c r="V59" s="587"/>
      <c r="W59" s="587"/>
      <c r="X59" s="587"/>
    </row>
    <row r="60" spans="2:25">
      <c r="B60" s="844"/>
      <c r="C60" s="844"/>
      <c r="D60" s="844"/>
      <c r="E60" s="844"/>
      <c r="F60" s="844"/>
      <c r="G60" s="844"/>
      <c r="H60" s="844"/>
      <c r="I60" s="844"/>
      <c r="J60" s="844"/>
      <c r="K60" s="844"/>
      <c r="L60" s="844"/>
    </row>
    <row r="69" spans="21:25">
      <c r="Y69"/>
    </row>
    <row r="70" spans="21:25">
      <c r="U70"/>
      <c r="V70"/>
      <c r="W70"/>
      <c r="X70"/>
      <c r="Y70"/>
    </row>
    <row r="71" spans="21:25">
      <c r="U71"/>
      <c r="V71"/>
      <c r="W71"/>
      <c r="X71"/>
      <c r="Y71"/>
    </row>
    <row r="72" spans="21:25">
      <c r="U72"/>
      <c r="V72"/>
      <c r="W72"/>
      <c r="X72"/>
      <c r="Y72"/>
    </row>
    <row r="73" spans="21:25">
      <c r="U73"/>
      <c r="V73"/>
      <c r="W73"/>
      <c r="X73"/>
      <c r="Y73"/>
    </row>
    <row r="74" spans="21:25">
      <c r="U74"/>
      <c r="V74"/>
      <c r="W74"/>
      <c r="X74"/>
      <c r="Y74"/>
    </row>
    <row r="75" spans="21:25">
      <c r="U75"/>
      <c r="V75"/>
      <c r="W75"/>
      <c r="X75"/>
      <c r="Y75"/>
    </row>
    <row r="76" spans="21:25">
      <c r="U76"/>
      <c r="V76"/>
      <c r="W76"/>
      <c r="X76"/>
      <c r="Y76"/>
    </row>
    <row r="77" spans="21:25">
      <c r="U77"/>
      <c r="V77"/>
      <c r="W77"/>
      <c r="X77"/>
      <c r="Y77"/>
    </row>
    <row r="78" spans="21:25">
      <c r="U78"/>
      <c r="V78"/>
      <c r="W78"/>
      <c r="X78"/>
      <c r="Y78"/>
    </row>
    <row r="79" spans="21:25">
      <c r="U79"/>
      <c r="V79"/>
      <c r="W79"/>
      <c r="X79"/>
      <c r="Y79"/>
    </row>
    <row r="80" spans="21:25">
      <c r="U80"/>
      <c r="V80"/>
      <c r="W80"/>
      <c r="X80"/>
      <c r="Y80"/>
    </row>
    <row r="81" spans="21:25">
      <c r="U81"/>
      <c r="V81"/>
      <c r="W81"/>
      <c r="X81"/>
      <c r="Y81"/>
    </row>
    <row r="82" spans="21:25">
      <c r="U82"/>
      <c r="V82"/>
      <c r="W82"/>
      <c r="X82"/>
      <c r="Y82"/>
    </row>
    <row r="83" spans="21:25">
      <c r="U83"/>
      <c r="V83"/>
      <c r="W83"/>
      <c r="X83"/>
      <c r="Y83"/>
    </row>
    <row r="84" spans="21:25">
      <c r="U84"/>
      <c r="V84"/>
      <c r="W84"/>
      <c r="X84"/>
      <c r="Y84"/>
    </row>
    <row r="85" spans="21:25">
      <c r="U85"/>
      <c r="V85"/>
      <c r="W85"/>
      <c r="X85"/>
      <c r="Y85"/>
    </row>
    <row r="86" spans="21:25">
      <c r="U86"/>
      <c r="V86"/>
      <c r="W86"/>
      <c r="X86"/>
      <c r="Y86"/>
    </row>
    <row r="87" spans="21:25">
      <c r="U87"/>
      <c r="V87"/>
      <c r="W87"/>
      <c r="X87"/>
      <c r="Y87"/>
    </row>
    <row r="88" spans="21:25">
      <c r="U88"/>
      <c r="V88"/>
      <c r="W88"/>
      <c r="X88"/>
      <c r="Y88"/>
    </row>
    <row r="89" spans="21:25">
      <c r="U89"/>
      <c r="V89"/>
      <c r="W89"/>
      <c r="X89"/>
      <c r="Y89"/>
    </row>
    <row r="90" spans="21:25">
      <c r="U90"/>
      <c r="V90"/>
      <c r="W90"/>
      <c r="X90"/>
      <c r="Y90"/>
    </row>
    <row r="91" spans="21:25">
      <c r="U91"/>
      <c r="V91"/>
      <c r="W91"/>
      <c r="X91"/>
      <c r="Y91"/>
    </row>
    <row r="92" spans="21:25">
      <c r="U92"/>
      <c r="V92"/>
      <c r="W92"/>
      <c r="X92"/>
      <c r="Y92"/>
    </row>
    <row r="93" spans="21:25">
      <c r="U93"/>
      <c r="V93"/>
      <c r="W93"/>
      <c r="X93"/>
      <c r="Y93"/>
    </row>
    <row r="94" spans="21:25">
      <c r="U94"/>
      <c r="V94"/>
      <c r="W94"/>
      <c r="X94"/>
      <c r="Y94"/>
    </row>
    <row r="95" spans="21:25">
      <c r="U95"/>
      <c r="V95"/>
      <c r="W95"/>
      <c r="X95"/>
      <c r="Y95"/>
    </row>
    <row r="96" spans="21:25">
      <c r="U96"/>
      <c r="V96"/>
      <c r="W96"/>
      <c r="X96"/>
    </row>
  </sheetData>
  <pageMargins left="0" right="0" top="0.35433070866141736" bottom="0.35433070866141736" header="0.23622047244094491" footer="0.11811023622047245"/>
  <pageSetup paperSize="9" scale="54" orientation="landscape" r:id="rId1"/>
  <headerFooter alignWithMargins="0">
    <oddFooter>&amp;L&amp;"Times New Roman CE,Pogrubiona kursywa"&amp;12Źródło: Dane MF, CIHZ&amp;R&amp;"Times New Roman CE,Pogrubiona kursywa"&amp;12Przygotowała: Agnieszka Szarejko-Pater</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DI65"/>
  <sheetViews>
    <sheetView showGridLines="0" zoomScale="80" zoomScaleNormal="80" workbookViewId="0">
      <pane xSplit="1" ySplit="1" topLeftCell="AF2" activePane="bottomRight" state="frozen"/>
      <selection pane="topRight" activeCell="B1" sqref="B1"/>
      <selection pane="bottomLeft" activeCell="A2" sqref="A2"/>
      <selection pane="bottomRight" activeCell="H38" sqref="H38"/>
    </sheetView>
  </sheetViews>
  <sheetFormatPr defaultColWidth="9.140625" defaultRowHeight="12.75"/>
  <cols>
    <col min="1" max="1" width="17.7109375" style="284" customWidth="1"/>
    <col min="2" max="17" width="13.140625" style="284" customWidth="1"/>
    <col min="18" max="21" width="13.140625" style="14" customWidth="1"/>
    <col min="22" max="54" width="13.140625" style="284" customWidth="1"/>
    <col min="55" max="55" width="15.7109375" style="284" bestFit="1" customWidth="1"/>
    <col min="56" max="81" width="13.140625" style="284" customWidth="1"/>
    <col min="82" max="109" width="9.140625" style="284" customWidth="1"/>
    <col min="110" max="16384" width="9.140625" style="284"/>
  </cols>
  <sheetData>
    <row r="1" spans="1:113" ht="42.75" customHeight="1">
      <c r="A1" s="1378" t="s">
        <v>353</v>
      </c>
      <c r="B1" s="1374"/>
      <c r="C1" s="1374"/>
      <c r="D1" s="1374"/>
      <c r="E1" s="1374"/>
      <c r="F1" s="1374"/>
      <c r="G1" s="1374"/>
      <c r="H1" s="1374"/>
      <c r="I1" s="1374"/>
    </row>
    <row r="2" spans="1:113" ht="16.5" thickBot="1">
      <c r="B2" s="548" t="s">
        <v>283</v>
      </c>
      <c r="C2" s="548" t="s">
        <v>284</v>
      </c>
      <c r="D2" s="548" t="s">
        <v>285</v>
      </c>
      <c r="E2" s="548" t="s">
        <v>286</v>
      </c>
      <c r="F2" s="548" t="s">
        <v>287</v>
      </c>
      <c r="G2" s="548" t="s">
        <v>288</v>
      </c>
      <c r="H2" s="548" t="s">
        <v>289</v>
      </c>
      <c r="I2" s="548" t="s">
        <v>290</v>
      </c>
      <c r="J2" s="548" t="s">
        <v>291</v>
      </c>
      <c r="K2" s="548" t="s">
        <v>292</v>
      </c>
      <c r="L2" s="548" t="s">
        <v>293</v>
      </c>
      <c r="M2" s="548" t="s">
        <v>294</v>
      </c>
      <c r="N2" s="548" t="s">
        <v>295</v>
      </c>
      <c r="O2" s="548" t="s">
        <v>296</v>
      </c>
      <c r="P2" s="548" t="s">
        <v>297</v>
      </c>
      <c r="Q2" s="548" t="s">
        <v>298</v>
      </c>
      <c r="R2" s="548" t="s">
        <v>299</v>
      </c>
      <c r="S2" s="548" t="s">
        <v>300</v>
      </c>
      <c r="T2" s="548" t="s">
        <v>301</v>
      </c>
      <c r="U2" s="548" t="s">
        <v>302</v>
      </c>
      <c r="V2" s="548" t="s">
        <v>303</v>
      </c>
      <c r="W2" s="548" t="s">
        <v>304</v>
      </c>
      <c r="X2" s="548" t="s">
        <v>305</v>
      </c>
      <c r="Y2" s="548" t="s">
        <v>306</v>
      </c>
      <c r="Z2" s="548" t="s">
        <v>307</v>
      </c>
      <c r="AA2" s="548" t="s">
        <v>308</v>
      </c>
      <c r="AB2" s="548" t="s">
        <v>309</v>
      </c>
      <c r="AC2" s="548" t="s">
        <v>310</v>
      </c>
      <c r="AD2" s="548" t="s">
        <v>311</v>
      </c>
      <c r="AE2" s="548" t="s">
        <v>312</v>
      </c>
      <c r="AF2" s="548" t="s">
        <v>313</v>
      </c>
      <c r="AG2" s="548" t="s">
        <v>314</v>
      </c>
      <c r="AH2" s="548" t="s">
        <v>315</v>
      </c>
      <c r="AI2" s="548" t="s">
        <v>316</v>
      </c>
      <c r="AJ2" s="548" t="s">
        <v>317</v>
      </c>
      <c r="AK2" s="548" t="s">
        <v>318</v>
      </c>
      <c r="AL2" s="548" t="s">
        <v>319</v>
      </c>
      <c r="AM2" s="548" t="s">
        <v>320</v>
      </c>
      <c r="AN2" s="548" t="s">
        <v>321</v>
      </c>
      <c r="AO2" s="548" t="s">
        <v>322</v>
      </c>
      <c r="AP2" s="548" t="s">
        <v>323</v>
      </c>
      <c r="AQ2" s="548" t="s">
        <v>324</v>
      </c>
      <c r="AR2" s="548" t="s">
        <v>325</v>
      </c>
      <c r="AS2" s="548" t="s">
        <v>326</v>
      </c>
      <c r="AT2" s="548" t="s">
        <v>327</v>
      </c>
      <c r="AU2" s="548" t="s">
        <v>328</v>
      </c>
      <c r="AV2" s="548" t="s">
        <v>329</v>
      </c>
      <c r="AW2" s="548" t="s">
        <v>330</v>
      </c>
      <c r="AX2" s="548" t="s">
        <v>331</v>
      </c>
      <c r="AY2" s="548" t="s">
        <v>332</v>
      </c>
      <c r="AZ2" s="548" t="s">
        <v>333</v>
      </c>
      <c r="BA2" s="548" t="s">
        <v>334</v>
      </c>
      <c r="BB2" s="547"/>
      <c r="BC2" s="547"/>
      <c r="BD2" s="547"/>
      <c r="BE2" s="547"/>
      <c r="BF2" s="547"/>
      <c r="BG2" s="547"/>
      <c r="BH2" s="547"/>
      <c r="BI2" s="547"/>
      <c r="BJ2" s="547"/>
      <c r="BK2" s="547"/>
      <c r="BL2" s="547"/>
      <c r="BM2" s="547"/>
      <c r="BN2" s="547"/>
      <c r="BO2" s="547"/>
      <c r="BP2" s="547"/>
      <c r="BQ2" s="547"/>
      <c r="BR2" s="547"/>
      <c r="BS2" s="547"/>
      <c r="BT2" s="547"/>
      <c r="BU2" s="547"/>
      <c r="BV2" s="547"/>
      <c r="BW2" s="547"/>
      <c r="BX2" s="547"/>
      <c r="BY2" s="547"/>
      <c r="BZ2" s="547"/>
      <c r="CA2" s="547"/>
      <c r="CB2" s="547"/>
      <c r="CC2" s="547"/>
      <c r="CD2" s="547"/>
      <c r="CE2" s="547"/>
      <c r="CF2" s="547"/>
      <c r="CG2" s="547"/>
      <c r="CH2" s="547"/>
      <c r="CI2" s="547"/>
      <c r="CJ2" s="547"/>
      <c r="CK2" s="547"/>
      <c r="CL2" s="547"/>
      <c r="CM2" s="547"/>
      <c r="CN2" s="547"/>
      <c r="CO2" s="547"/>
      <c r="CP2" s="547"/>
      <c r="CQ2" s="547"/>
      <c r="CR2" s="547"/>
      <c r="CS2" s="547"/>
      <c r="CT2" s="547"/>
      <c r="CU2" s="547"/>
      <c r="CV2" s="547"/>
      <c r="CW2" s="547"/>
      <c r="CX2" s="547"/>
      <c r="CY2" s="547"/>
      <c r="CZ2" s="547"/>
      <c r="DA2" s="547"/>
      <c r="DB2" s="547"/>
      <c r="DC2" s="547"/>
      <c r="DD2" s="547"/>
      <c r="DE2" s="547"/>
      <c r="DF2" s="547"/>
      <c r="DG2" s="547"/>
      <c r="DH2" s="547"/>
      <c r="DI2" s="547"/>
    </row>
    <row r="3" spans="1:113" ht="15.75" thickBot="1">
      <c r="A3" s="1196"/>
      <c r="B3" s="1231">
        <v>44934</v>
      </c>
      <c r="C3" s="1232">
        <v>44941</v>
      </c>
      <c r="D3" s="1232">
        <v>44948</v>
      </c>
      <c r="E3" s="1232">
        <v>44955</v>
      </c>
      <c r="F3" s="1232">
        <v>44962</v>
      </c>
      <c r="G3" s="1232">
        <v>44969</v>
      </c>
      <c r="H3" s="1232">
        <v>44976</v>
      </c>
      <c r="I3" s="1232">
        <v>44983</v>
      </c>
      <c r="J3" s="1232">
        <v>44990</v>
      </c>
      <c r="K3" s="1232">
        <v>44997</v>
      </c>
      <c r="L3" s="1232">
        <v>45004</v>
      </c>
      <c r="M3" s="1232">
        <v>45011</v>
      </c>
      <c r="N3" s="1232">
        <v>45018</v>
      </c>
      <c r="O3" s="1232">
        <v>45025</v>
      </c>
      <c r="P3" s="1232">
        <v>45032</v>
      </c>
      <c r="Q3" s="1232">
        <v>45039</v>
      </c>
      <c r="R3" s="1232">
        <v>45046</v>
      </c>
      <c r="S3" s="1232">
        <v>45053</v>
      </c>
      <c r="T3" s="1232">
        <v>45060</v>
      </c>
      <c r="U3" s="1232">
        <v>45067</v>
      </c>
      <c r="V3" s="1232">
        <v>45074</v>
      </c>
      <c r="W3" s="1232">
        <v>45081</v>
      </c>
      <c r="X3" s="1232">
        <v>45088</v>
      </c>
      <c r="Y3" s="1232">
        <v>45095</v>
      </c>
      <c r="Z3" s="1232">
        <v>45102</v>
      </c>
      <c r="AA3" s="1232">
        <v>45109</v>
      </c>
      <c r="AB3" s="1232">
        <v>45116</v>
      </c>
      <c r="AC3" s="1232">
        <v>45123</v>
      </c>
      <c r="AD3" s="1232">
        <v>45130</v>
      </c>
      <c r="AE3" s="1232">
        <v>45137</v>
      </c>
      <c r="AF3" s="1232">
        <v>45144</v>
      </c>
      <c r="AG3" s="1232">
        <v>45151</v>
      </c>
      <c r="AH3" s="1232">
        <v>45158</v>
      </c>
      <c r="AI3" s="1232">
        <v>45165</v>
      </c>
      <c r="AJ3" s="1232">
        <v>45172</v>
      </c>
      <c r="AK3" s="1232">
        <v>45179</v>
      </c>
      <c r="AL3" s="1232">
        <v>45186</v>
      </c>
      <c r="AM3" s="1232">
        <v>45193</v>
      </c>
      <c r="AN3" s="1232">
        <v>45200</v>
      </c>
      <c r="AO3" s="1232">
        <v>45207</v>
      </c>
      <c r="AP3" s="1232">
        <v>45214</v>
      </c>
      <c r="AQ3" s="1232">
        <v>45221</v>
      </c>
      <c r="AR3" s="1232">
        <v>45228</v>
      </c>
      <c r="AS3" s="1232">
        <v>45235</v>
      </c>
      <c r="AT3" s="1232">
        <v>45242</v>
      </c>
      <c r="AU3" s="1232">
        <v>45249</v>
      </c>
      <c r="AV3" s="1232">
        <v>45256</v>
      </c>
      <c r="AW3" s="1232">
        <v>45263</v>
      </c>
      <c r="AX3" s="1232">
        <v>45270</v>
      </c>
      <c r="AY3" s="1232">
        <v>45277</v>
      </c>
      <c r="AZ3" s="1232">
        <v>45284</v>
      </c>
      <c r="BA3" s="1233">
        <v>45291</v>
      </c>
      <c r="BB3" s="547"/>
      <c r="BC3" s="547"/>
      <c r="BD3" s="547"/>
      <c r="BE3" s="547"/>
      <c r="BF3" s="547"/>
      <c r="BG3" s="547"/>
      <c r="BH3" s="547"/>
      <c r="BI3" s="547"/>
      <c r="BJ3" s="547"/>
      <c r="BK3" s="547"/>
      <c r="BL3" s="547"/>
      <c r="BM3" s="547"/>
      <c r="BN3" s="547"/>
      <c r="BO3" s="547"/>
      <c r="BP3" s="547"/>
      <c r="BQ3" s="547"/>
      <c r="BR3" s="547"/>
      <c r="BS3" s="547"/>
      <c r="BT3" s="547"/>
      <c r="BU3" s="547"/>
      <c r="BV3" s="547"/>
      <c r="BW3" s="547"/>
      <c r="BX3" s="547"/>
      <c r="BY3" s="547"/>
      <c r="BZ3" s="547"/>
      <c r="CA3" s="547"/>
      <c r="CB3" s="547"/>
      <c r="CC3" s="547"/>
      <c r="CD3" s="547"/>
      <c r="CE3" s="547"/>
      <c r="CF3" s="547"/>
      <c r="CG3" s="547"/>
      <c r="CH3" s="547"/>
      <c r="CI3" s="547"/>
      <c r="CJ3" s="547"/>
      <c r="CK3" s="547"/>
      <c r="CL3" s="547"/>
      <c r="CM3" s="547"/>
      <c r="CN3" s="547"/>
      <c r="CO3" s="547"/>
      <c r="CP3" s="547"/>
      <c r="CQ3" s="547"/>
      <c r="CR3" s="547"/>
      <c r="CS3" s="547"/>
      <c r="CT3" s="547"/>
      <c r="CU3" s="547"/>
      <c r="CV3" s="547"/>
      <c r="CW3" s="547"/>
      <c r="CX3" s="547"/>
      <c r="CY3" s="547"/>
      <c r="CZ3" s="547"/>
      <c r="DA3" s="547"/>
      <c r="DB3" s="547"/>
      <c r="DC3" s="547"/>
      <c r="DD3" s="547"/>
      <c r="DE3" s="547"/>
      <c r="DF3" s="547"/>
      <c r="DG3" s="547"/>
      <c r="DH3" s="547"/>
      <c r="DI3" s="547"/>
    </row>
    <row r="4" spans="1:113" ht="15.75">
      <c r="A4" s="1227" t="s">
        <v>419</v>
      </c>
      <c r="B4" s="1228">
        <v>132.15255615464994</v>
      </c>
      <c r="C4" s="1228">
        <v>130.41</v>
      </c>
      <c r="D4" s="1228">
        <v>129.02000000000001</v>
      </c>
      <c r="E4" s="1228">
        <v>128.36000000000001</v>
      </c>
      <c r="F4" s="1228">
        <v>128.19</v>
      </c>
      <c r="G4" s="1228">
        <v>127.84</v>
      </c>
      <c r="H4" s="1228">
        <v>131.24</v>
      </c>
      <c r="I4" s="1228">
        <v>136.69</v>
      </c>
      <c r="J4" s="1228">
        <v>150.78</v>
      </c>
      <c r="K4" s="1228">
        <v>174.1</v>
      </c>
      <c r="L4" s="1228">
        <v>188.73</v>
      </c>
      <c r="M4" s="1228">
        <v>197.27</v>
      </c>
      <c r="N4" s="1228">
        <v>201.56</v>
      </c>
      <c r="O4" s="1228">
        <v>203.19</v>
      </c>
      <c r="P4" s="1228">
        <v>202.89</v>
      </c>
      <c r="Q4" s="1228">
        <v>202.96</v>
      </c>
      <c r="R4" s="1228">
        <v>202.8</v>
      </c>
      <c r="S4" s="1228">
        <v>193.73000000000002</v>
      </c>
      <c r="T4" s="1228">
        <v>188.5</v>
      </c>
      <c r="U4" s="1228">
        <v>187.81</v>
      </c>
      <c r="V4" s="1228">
        <v>187.9</v>
      </c>
      <c r="W4" s="1228">
        <v>187.84</v>
      </c>
      <c r="X4" s="1228">
        <v>187.95000000000002</v>
      </c>
      <c r="Y4" s="1228">
        <v>188.02</v>
      </c>
      <c r="Z4" s="1228">
        <v>191.15</v>
      </c>
      <c r="AA4" s="1228">
        <v>193.23000000000002</v>
      </c>
      <c r="AB4" s="1228">
        <v>193.67000000000002</v>
      </c>
      <c r="AC4" s="1228">
        <v>192.83</v>
      </c>
      <c r="AD4" s="1228">
        <v>192.70000000000002</v>
      </c>
      <c r="AE4" s="1228">
        <v>192.24</v>
      </c>
      <c r="AF4" s="1228">
        <v>193.32</v>
      </c>
      <c r="AG4" s="1228">
        <v>198.54</v>
      </c>
      <c r="AH4" s="1228">
        <v>205.69</v>
      </c>
      <c r="AI4" s="1228">
        <v>211.95000000000002</v>
      </c>
      <c r="AJ4" s="1228">
        <v>213.39000000000001</v>
      </c>
      <c r="AK4" s="1228">
        <v>216.22</v>
      </c>
      <c r="AL4" s="1228">
        <v>218.25</v>
      </c>
      <c r="AM4" s="1228">
        <v>218.35</v>
      </c>
      <c r="AN4" s="1228">
        <v>212.54</v>
      </c>
      <c r="AO4" s="1228">
        <v>209.01</v>
      </c>
      <c r="AP4" s="1228">
        <v>208.85</v>
      </c>
      <c r="AQ4" s="1228">
        <v>203.15</v>
      </c>
      <c r="AR4" s="1228">
        <v>198.79</v>
      </c>
      <c r="AS4" s="1228">
        <v>198.77</v>
      </c>
      <c r="AT4" s="1228">
        <v>197.94</v>
      </c>
      <c r="AU4" s="1228">
        <v>198.51</v>
      </c>
      <c r="AV4" s="1228">
        <v>201.88</v>
      </c>
      <c r="AW4" s="1228">
        <v>206.56</v>
      </c>
      <c r="AX4" s="1228">
        <v>208.56</v>
      </c>
      <c r="AY4" s="1228">
        <v>208.73000000000002</v>
      </c>
      <c r="AZ4" s="1228">
        <v>208.16</v>
      </c>
      <c r="BA4" s="1228">
        <v>208.93</v>
      </c>
      <c r="BC4" s="415" t="s">
        <v>357</v>
      </c>
      <c r="BD4" s="547"/>
      <c r="BE4" s="547"/>
      <c r="BF4" s="547"/>
      <c r="BG4" s="547"/>
      <c r="BH4" s="547"/>
      <c r="BI4" s="547"/>
      <c r="BJ4" s="547"/>
      <c r="BK4" s="547"/>
      <c r="BL4" s="547"/>
      <c r="BM4" s="547"/>
      <c r="BN4" s="547"/>
      <c r="BO4" s="547"/>
      <c r="BP4" s="547"/>
      <c r="BQ4" s="547"/>
      <c r="BR4" s="547"/>
      <c r="BS4" s="547"/>
      <c r="BT4" s="547"/>
      <c r="BU4" s="547"/>
      <c r="BV4" s="547"/>
      <c r="BW4" s="547"/>
      <c r="BX4" s="547"/>
      <c r="BY4" s="547"/>
      <c r="BZ4" s="547"/>
      <c r="CA4" s="547"/>
      <c r="CB4" s="547"/>
      <c r="CC4" s="547"/>
      <c r="CD4" s="547"/>
      <c r="CE4" s="547"/>
      <c r="CF4" s="547"/>
      <c r="CG4" s="547"/>
      <c r="CH4" s="547"/>
      <c r="CI4" s="547"/>
      <c r="CJ4" s="547"/>
      <c r="CK4" s="547"/>
      <c r="CL4" s="547"/>
      <c r="CM4" s="547"/>
      <c r="CN4" s="547"/>
      <c r="CO4" s="547"/>
      <c r="CP4" s="547"/>
      <c r="CQ4" s="547"/>
      <c r="CR4" s="547"/>
      <c r="CS4" s="547"/>
      <c r="CT4" s="547"/>
      <c r="CU4" s="547"/>
      <c r="CV4" s="547"/>
      <c r="CW4" s="547"/>
      <c r="CX4" s="547"/>
      <c r="CY4" s="547"/>
      <c r="CZ4" s="547"/>
      <c r="DA4" s="547"/>
      <c r="DB4" s="547"/>
      <c r="DC4" s="547"/>
      <c r="DD4" s="547"/>
      <c r="DE4" s="547"/>
      <c r="DF4" s="547"/>
      <c r="DG4" s="547"/>
      <c r="DH4" s="547"/>
      <c r="DI4" s="547"/>
    </row>
    <row r="5" spans="1:113" ht="16.5" thickBot="1">
      <c r="A5" s="1229" t="s">
        <v>466</v>
      </c>
      <c r="B5" s="1230">
        <v>208.84</v>
      </c>
      <c r="C5" s="1230">
        <v>208.79</v>
      </c>
      <c r="D5" s="1230">
        <v>208.39000000000001</v>
      </c>
      <c r="E5" s="1230">
        <v>208.65</v>
      </c>
      <c r="F5" s="1230">
        <v>213.97</v>
      </c>
      <c r="G5" s="1230">
        <v>224.15</v>
      </c>
      <c r="H5" s="1230">
        <v>233.63</v>
      </c>
      <c r="I5" s="1230">
        <v>236</v>
      </c>
      <c r="J5" s="1230">
        <v>236.87</v>
      </c>
      <c r="K5" s="1230">
        <v>237.56</v>
      </c>
      <c r="L5" s="1230">
        <v>237.71</v>
      </c>
      <c r="M5" s="1230">
        <v>240.97</v>
      </c>
      <c r="N5" s="1230">
        <v>242.88</v>
      </c>
      <c r="O5" s="1230">
        <v>243.03</v>
      </c>
      <c r="P5" s="1230">
        <v>243.19</v>
      </c>
      <c r="Q5" s="1230">
        <v>243.12</v>
      </c>
      <c r="R5" s="1230">
        <v>243.16</v>
      </c>
      <c r="S5" s="1230">
        <v>243.51</v>
      </c>
      <c r="T5" s="1230">
        <v>243.08</v>
      </c>
      <c r="U5" s="1230">
        <v>243.34</v>
      </c>
      <c r="V5" s="1230">
        <v>246.28</v>
      </c>
      <c r="W5" s="1230">
        <v>247.84</v>
      </c>
      <c r="X5" s="1230">
        <v>251.49</v>
      </c>
      <c r="Y5" s="1230">
        <v>253.57</v>
      </c>
      <c r="Z5" s="1230">
        <v>253.49</v>
      </c>
      <c r="AA5" s="1230">
        <v>257.33</v>
      </c>
      <c r="AB5" s="1230">
        <v>259.81</v>
      </c>
      <c r="AC5" s="1230">
        <v>260.82</v>
      </c>
      <c r="AD5" s="1230">
        <v>261.01</v>
      </c>
      <c r="AE5" s="1230">
        <v>260.87</v>
      </c>
      <c r="AF5" s="1230">
        <v>254.86</v>
      </c>
      <c r="AG5" s="1230">
        <v>251</v>
      </c>
      <c r="AH5" s="1230">
        <v>245.22</v>
      </c>
      <c r="AI5" s="1230">
        <v>241.53</v>
      </c>
      <c r="AJ5" s="1230">
        <v>240.59</v>
      </c>
      <c r="AK5" s="1230">
        <v>240.5</v>
      </c>
      <c r="AL5" s="1230">
        <v>240.61</v>
      </c>
      <c r="AM5" s="1230">
        <v>237.94</v>
      </c>
      <c r="AN5" s="1230">
        <v>235.38</v>
      </c>
      <c r="AO5" s="1230">
        <v>232.23000000000002</v>
      </c>
      <c r="AP5" s="1230">
        <v>224.63</v>
      </c>
      <c r="AQ5" s="1230">
        <v>220.72</v>
      </c>
      <c r="AR5" s="1230">
        <v>220.46</v>
      </c>
      <c r="AS5" s="1230">
        <v>220.25</v>
      </c>
      <c r="AT5" s="1230">
        <v>220.33</v>
      </c>
      <c r="AU5" s="1230">
        <v>220.4</v>
      </c>
      <c r="AV5" s="1230">
        <v>219.83</v>
      </c>
      <c r="AW5" s="1230">
        <v>220.33</v>
      </c>
      <c r="AX5" s="1230">
        <v>220.59</v>
      </c>
      <c r="AY5" s="1230">
        <v>220.71</v>
      </c>
      <c r="AZ5" s="1230">
        <v>220.66</v>
      </c>
      <c r="BA5" s="1230">
        <v>220.49</v>
      </c>
      <c r="BC5" s="416" t="s">
        <v>419</v>
      </c>
      <c r="BD5" s="547"/>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c r="CE5" s="547"/>
      <c r="CF5" s="547"/>
      <c r="CG5" s="547"/>
      <c r="CH5" s="547"/>
      <c r="CI5" s="547"/>
      <c r="CJ5" s="547"/>
      <c r="CK5" s="547"/>
      <c r="CL5" s="547"/>
      <c r="CM5" s="547"/>
      <c r="CN5" s="547"/>
      <c r="CO5" s="547"/>
      <c r="CP5" s="547"/>
      <c r="CQ5" s="547"/>
      <c r="CR5" s="547"/>
      <c r="CS5" s="547"/>
      <c r="CT5" s="547"/>
      <c r="CU5" s="547"/>
      <c r="CV5" s="547"/>
      <c r="CW5" s="547"/>
      <c r="CX5" s="547"/>
      <c r="CY5" s="547"/>
      <c r="CZ5" s="547"/>
      <c r="DA5" s="547"/>
      <c r="DB5" s="547"/>
      <c r="DC5" s="547"/>
      <c r="DD5" s="547"/>
      <c r="DE5" s="547"/>
      <c r="DF5" s="547"/>
      <c r="DG5" s="547"/>
      <c r="DH5" s="547"/>
      <c r="DI5" s="547"/>
    </row>
    <row r="6" spans="1:113" ht="15.75">
      <c r="A6" s="1223" t="s">
        <v>420</v>
      </c>
      <c r="B6" s="1224">
        <v>130.71</v>
      </c>
      <c r="C6" s="1224">
        <v>132.48184277951933</v>
      </c>
      <c r="D6" s="1224">
        <v>131.53165131661441</v>
      </c>
      <c r="E6" s="1224">
        <v>130.35814258098222</v>
      </c>
      <c r="F6" s="1224">
        <v>129.95792528735632</v>
      </c>
      <c r="G6" s="1224">
        <v>129.90537006269591</v>
      </c>
      <c r="H6" s="1224">
        <v>131.47773667711598</v>
      </c>
      <c r="I6" s="1224">
        <v>135.21369874608152</v>
      </c>
      <c r="J6" s="1224">
        <v>145.1447053814002</v>
      </c>
      <c r="K6" s="1224">
        <v>160.40207297805645</v>
      </c>
      <c r="L6" s="1224">
        <v>175.69716825446568</v>
      </c>
      <c r="M6" s="1224">
        <v>182.38419999999999</v>
      </c>
      <c r="N6" s="1224">
        <v>187.36453387652767</v>
      </c>
      <c r="O6" s="1224">
        <v>190.35380759427559</v>
      </c>
      <c r="P6" s="1224">
        <v>190.82935359866289</v>
      </c>
      <c r="Q6" s="1224">
        <v>191.37189544552385</v>
      </c>
      <c r="R6" s="1224">
        <v>191.83260084612971</v>
      </c>
      <c r="S6" s="1224">
        <v>188.53269544552393</v>
      </c>
      <c r="T6" s="1224">
        <v>184.46421295309722</v>
      </c>
      <c r="U6" s="1224">
        <v>185.90358739162224</v>
      </c>
      <c r="V6" s="1224">
        <v>185.41875938577246</v>
      </c>
      <c r="W6" s="1224">
        <v>185.84182782826701</v>
      </c>
      <c r="X6" s="1224">
        <v>186.84967816776353</v>
      </c>
      <c r="Y6" s="1224">
        <v>187.32041706883948</v>
      </c>
      <c r="Z6" s="1224">
        <v>189.90286878721406</v>
      </c>
      <c r="AA6" s="1224">
        <v>192.14965530136837</v>
      </c>
      <c r="AB6" s="1224">
        <v>192.70790902538388</v>
      </c>
      <c r="AC6" s="1224">
        <v>193.12320597139575</v>
      </c>
      <c r="AD6" s="1224">
        <v>192.70351356091453</v>
      </c>
      <c r="AE6" s="1224">
        <v>193.44286166614475</v>
      </c>
      <c r="AF6" s="1224">
        <v>194.67650845599755</v>
      </c>
      <c r="AG6" s="1224">
        <v>197.77363950307961</v>
      </c>
      <c r="AH6" s="1224">
        <v>202.58879626265784</v>
      </c>
      <c r="AI6" s="1224">
        <v>206.71599960329891</v>
      </c>
      <c r="AJ6" s="1224">
        <v>209.34476406723039</v>
      </c>
      <c r="AK6" s="1224">
        <v>210.41034587117656</v>
      </c>
      <c r="AL6" s="1224">
        <v>211.63156631172359</v>
      </c>
      <c r="AM6" s="1224">
        <v>211.57965833594326</v>
      </c>
      <c r="AN6" s="1224">
        <v>209.9698247625013</v>
      </c>
      <c r="AO6" s="1224">
        <v>199.74540000000002</v>
      </c>
      <c r="AP6" s="1224">
        <v>204.30921570101262</v>
      </c>
      <c r="AQ6" s="1224">
        <v>202.46618814072457</v>
      </c>
      <c r="AR6" s="1224">
        <v>198.38522220482312</v>
      </c>
      <c r="AS6" s="1224">
        <v>197.86028159515604</v>
      </c>
      <c r="AT6" s="1224">
        <v>197.61826511118068</v>
      </c>
      <c r="AU6" s="1224">
        <v>196.97</v>
      </c>
      <c r="AV6" s="1224">
        <v>199.34</v>
      </c>
      <c r="AW6" s="1224">
        <v>203.4</v>
      </c>
      <c r="AX6" s="1224">
        <v>204.83050547029967</v>
      </c>
      <c r="AY6" s="1224">
        <v>204.96416654139264</v>
      </c>
      <c r="AZ6" s="1224">
        <v>204.51578449733788</v>
      </c>
      <c r="BA6" s="1224">
        <v>203.63868494623657</v>
      </c>
      <c r="BC6" s="415" t="s">
        <v>356</v>
      </c>
      <c r="BD6" s="547"/>
      <c r="BE6" s="547"/>
      <c r="BF6" s="547"/>
      <c r="BG6" s="547"/>
      <c r="BH6" s="547"/>
      <c r="BI6" s="547"/>
      <c r="BJ6" s="547"/>
      <c r="BK6" s="547"/>
      <c r="BL6" s="547"/>
      <c r="BM6" s="547"/>
      <c r="BN6" s="547"/>
      <c r="BO6" s="547"/>
      <c r="BP6" s="547"/>
      <c r="BQ6" s="547"/>
      <c r="BR6" s="547"/>
      <c r="BS6" s="547"/>
      <c r="BT6" s="547"/>
      <c r="BU6" s="547"/>
      <c r="BV6" s="547"/>
      <c r="BW6" s="547"/>
      <c r="BX6" s="547"/>
      <c r="BY6" s="547"/>
      <c r="BZ6" s="547"/>
      <c r="CA6" s="547"/>
      <c r="CB6" s="547"/>
      <c r="CC6" s="547"/>
      <c r="CD6" s="547"/>
      <c r="CE6" s="547"/>
      <c r="CF6" s="547"/>
      <c r="CG6" s="547"/>
      <c r="CH6" s="547"/>
      <c r="CI6" s="547"/>
      <c r="CJ6" s="547"/>
      <c r="CK6" s="547"/>
      <c r="CL6" s="547"/>
      <c r="CM6" s="547"/>
      <c r="CN6" s="547"/>
      <c r="CO6" s="547"/>
      <c r="CP6" s="547"/>
      <c r="CQ6" s="547"/>
      <c r="CR6" s="547"/>
      <c r="CS6" s="547"/>
      <c r="CT6" s="547"/>
      <c r="CU6" s="547"/>
      <c r="CV6" s="547"/>
      <c r="CW6" s="547"/>
      <c r="CX6" s="547"/>
      <c r="CY6" s="547"/>
      <c r="CZ6" s="547"/>
      <c r="DA6" s="547"/>
      <c r="DB6" s="547"/>
      <c r="DC6" s="547"/>
      <c r="DD6" s="547"/>
      <c r="DE6" s="547"/>
      <c r="DF6" s="547"/>
      <c r="DG6" s="547"/>
      <c r="DH6" s="547"/>
      <c r="DI6" s="547"/>
    </row>
    <row r="7" spans="1:113" ht="16.5" thickBot="1">
      <c r="A7" s="1225" t="s">
        <v>467</v>
      </c>
      <c r="B7" s="1226">
        <v>203.48933006576885</v>
      </c>
      <c r="C7" s="1226">
        <v>202.80354001461532</v>
      </c>
      <c r="D7" s="1226">
        <v>201.65330160768357</v>
      </c>
      <c r="E7" s="1226">
        <v>202.3424063680969</v>
      </c>
      <c r="F7" s="1226">
        <v>205.10659258795283</v>
      </c>
      <c r="G7" s="1226">
        <v>212.3351386052824</v>
      </c>
      <c r="H7" s="1226">
        <v>220.57246942269546</v>
      </c>
      <c r="I7" s="1226">
        <v>225.21610576260571</v>
      </c>
      <c r="J7" s="1226">
        <v>227.30440000000004</v>
      </c>
      <c r="K7" s="1226">
        <v>228.63125244806355</v>
      </c>
      <c r="L7" s="1226">
        <v>230.82951845704144</v>
      </c>
      <c r="M7" s="1226">
        <v>233.13351498068695</v>
      </c>
      <c r="N7" s="1226">
        <v>236.14527727320177</v>
      </c>
      <c r="O7" s="1226">
        <v>236.96831241256922</v>
      </c>
      <c r="P7" s="1226">
        <v>237.68</v>
      </c>
      <c r="Q7" s="1226">
        <v>239.52658601106597</v>
      </c>
      <c r="R7" s="1226">
        <v>239.98088421547135</v>
      </c>
      <c r="S7" s="1226">
        <v>239.70881410376876</v>
      </c>
      <c r="T7" s="1226">
        <v>238.26234386679198</v>
      </c>
      <c r="U7" s="1226">
        <v>238.32460020879006</v>
      </c>
      <c r="V7" s="1226">
        <v>239.6899982879215</v>
      </c>
      <c r="W7" s="1226">
        <v>241.44334023384491</v>
      </c>
      <c r="X7" s="1226">
        <v>243.50982812402131</v>
      </c>
      <c r="Y7" s="1226">
        <v>245.5970785155026</v>
      </c>
      <c r="Z7" s="1226">
        <v>247.23294736402548</v>
      </c>
      <c r="AA7" s="1226">
        <v>248.67347570727634</v>
      </c>
      <c r="AB7" s="1226">
        <v>250.50383381160324</v>
      </c>
      <c r="AC7" s="1226">
        <v>250.51896577250986</v>
      </c>
      <c r="AD7" s="1226">
        <v>249.48590712206277</v>
      </c>
      <c r="AE7" s="1226">
        <v>248.86654649615303</v>
      </c>
      <c r="AF7" s="1226">
        <v>246.21333118111875</v>
      </c>
      <c r="AG7" s="1226">
        <v>241.47190950301513</v>
      </c>
      <c r="AH7" s="1226">
        <v>236.89819689124553</v>
      </c>
      <c r="AI7" s="1226">
        <v>232.66076138490334</v>
      </c>
      <c r="AJ7" s="1226">
        <v>231.24189244301033</v>
      </c>
      <c r="AK7" s="1226">
        <v>229.22795496984818</v>
      </c>
      <c r="AL7" s="1226">
        <v>228.72247763568313</v>
      </c>
      <c r="AM7" s="1226">
        <v>227.94202467248908</v>
      </c>
      <c r="AN7" s="1226">
        <v>225.86154174898613</v>
      </c>
      <c r="AO7" s="1226">
        <v>223.81027895393572</v>
      </c>
      <c r="AP7" s="1226">
        <v>219.67582475824054</v>
      </c>
      <c r="AQ7" s="1226">
        <v>215.29697877716535</v>
      </c>
      <c r="AR7" s="1226">
        <v>213.34081243631067</v>
      </c>
      <c r="AS7" s="1226">
        <v>212.02518049287721</v>
      </c>
      <c r="AT7" s="1226">
        <v>212.07233292086929</v>
      </c>
      <c r="AU7" s="1226">
        <v>211.79339700530304</v>
      </c>
      <c r="AV7" s="1226">
        <v>212.61213234896536</v>
      </c>
      <c r="AW7" s="1226">
        <v>212.84865482998853</v>
      </c>
      <c r="AX7" s="1226">
        <v>213.05275816782782</v>
      </c>
      <c r="AY7" s="1226">
        <v>211.83528703337834</v>
      </c>
      <c r="AZ7" s="1226">
        <v>211.75098186544659</v>
      </c>
      <c r="BA7" s="1226">
        <v>210.91157469065195</v>
      </c>
      <c r="BC7" s="416" t="s">
        <v>420</v>
      </c>
      <c r="BD7" s="547"/>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c r="CP7" s="547"/>
      <c r="CQ7" s="547"/>
      <c r="CR7" s="547"/>
      <c r="CS7" s="547"/>
      <c r="CT7" s="547"/>
      <c r="CU7" s="547"/>
      <c r="CV7" s="547"/>
      <c r="CW7" s="547"/>
      <c r="CX7" s="547"/>
      <c r="CY7" s="547"/>
      <c r="CZ7" s="547"/>
      <c r="DA7" s="547"/>
      <c r="DB7" s="547"/>
      <c r="DC7" s="547"/>
      <c r="DD7" s="547"/>
      <c r="DE7" s="547"/>
      <c r="DF7" s="547"/>
      <c r="DG7" s="547"/>
      <c r="DH7" s="547"/>
      <c r="DI7" s="547"/>
    </row>
    <row r="8" spans="1:113" ht="15.75">
      <c r="A8" s="1197" t="s">
        <v>421</v>
      </c>
      <c r="B8" s="1234">
        <v>128.2227</v>
      </c>
      <c r="C8" s="1234">
        <v>129.88330000000002</v>
      </c>
      <c r="D8" s="1234">
        <v>129.10419999999999</v>
      </c>
      <c r="E8" s="1234">
        <v>124.221</v>
      </c>
      <c r="F8" s="1234">
        <v>121.944</v>
      </c>
      <c r="G8" s="1234">
        <v>120.79940000000001</v>
      </c>
      <c r="H8" s="1234">
        <v>121.0784</v>
      </c>
      <c r="I8" s="1234">
        <v>126.50420000000001</v>
      </c>
      <c r="J8" s="1234">
        <v>142.464</v>
      </c>
      <c r="K8" s="1234">
        <v>168.17350000000002</v>
      </c>
      <c r="L8" s="1234">
        <v>189.87820000000002</v>
      </c>
      <c r="M8" s="1234">
        <v>187.1995</v>
      </c>
      <c r="N8" s="1234">
        <v>190.0805</v>
      </c>
      <c r="O8" s="1234">
        <v>191.6405</v>
      </c>
      <c r="P8" s="1234">
        <v>189.92600000000002</v>
      </c>
      <c r="Q8" s="1234">
        <v>190.03200000000001</v>
      </c>
      <c r="R8" s="1234">
        <v>193.07670000000002</v>
      </c>
      <c r="S8" s="1234">
        <v>187.1593</v>
      </c>
      <c r="T8" s="1234">
        <v>180.4684</v>
      </c>
      <c r="U8" s="1234">
        <v>182.39350000000002</v>
      </c>
      <c r="V8" s="1234">
        <v>186.34900000000002</v>
      </c>
      <c r="W8" s="1234">
        <v>189.4478</v>
      </c>
      <c r="X8" s="1234">
        <v>190.51990000000001</v>
      </c>
      <c r="Y8" s="1234">
        <v>188.03140000000002</v>
      </c>
      <c r="Z8" s="1234">
        <v>190.09190000000001</v>
      </c>
      <c r="AA8" s="1234">
        <v>193.4522</v>
      </c>
      <c r="AB8" s="1234">
        <v>191.54830000000001</v>
      </c>
      <c r="AC8" s="1234">
        <v>188.8717</v>
      </c>
      <c r="AD8" s="1234">
        <v>192.05290000000002</v>
      </c>
      <c r="AE8" s="1234">
        <v>194.5684</v>
      </c>
      <c r="AF8" s="1234">
        <v>196.9427</v>
      </c>
      <c r="AG8" s="1234">
        <v>201.27800000000002</v>
      </c>
      <c r="AH8" s="1234">
        <v>207.43430000000001</v>
      </c>
      <c r="AI8" s="1234">
        <v>209.41970000000001</v>
      </c>
      <c r="AJ8" s="1234">
        <v>213.57940000000002</v>
      </c>
      <c r="AK8" s="1234">
        <v>216.44830000000002</v>
      </c>
      <c r="AL8" s="1234">
        <v>219.07150000000001</v>
      </c>
      <c r="AM8" s="1234">
        <v>217.66810000000001</v>
      </c>
      <c r="AN8" s="1234">
        <v>209.2071</v>
      </c>
      <c r="AO8" s="1234">
        <v>206.44789785990187</v>
      </c>
      <c r="AP8" s="1234">
        <v>197.21620000000001</v>
      </c>
      <c r="AQ8" s="1234">
        <v>196.6703</v>
      </c>
      <c r="AR8" s="1234">
        <v>192.4314</v>
      </c>
      <c r="AS8" s="1234">
        <v>194.95240000000001</v>
      </c>
      <c r="AT8" s="1234">
        <v>197.0275</v>
      </c>
      <c r="AU8" s="1234">
        <v>198.86030000000002</v>
      </c>
      <c r="AV8" s="1234">
        <v>204.04</v>
      </c>
      <c r="AW8" s="1234">
        <v>213.69</v>
      </c>
      <c r="AX8" s="1234">
        <v>217.03560000000002</v>
      </c>
      <c r="AY8" s="1234">
        <v>214.37980000000002</v>
      </c>
      <c r="AZ8" s="1234">
        <v>211.375</v>
      </c>
      <c r="BA8" s="1234">
        <v>210.60490000000001</v>
      </c>
      <c r="BC8" s="415" t="s">
        <v>358</v>
      </c>
      <c r="BD8" s="547"/>
      <c r="BE8" s="547"/>
      <c r="BF8" s="547"/>
      <c r="BG8" s="547"/>
      <c r="BH8" s="547"/>
      <c r="BI8" s="547"/>
      <c r="BJ8" s="547"/>
      <c r="BK8" s="547"/>
      <c r="BL8" s="547"/>
      <c r="BM8" s="547"/>
      <c r="BN8" s="547"/>
      <c r="BO8" s="547"/>
      <c r="BP8" s="547"/>
      <c r="BQ8" s="547"/>
      <c r="BR8" s="547"/>
      <c r="BS8" s="547"/>
      <c r="BT8" s="547"/>
      <c r="BU8" s="547"/>
      <c r="BV8" s="547"/>
      <c r="BW8" s="547"/>
      <c r="BX8" s="547"/>
      <c r="BY8" s="547"/>
      <c r="BZ8" s="547"/>
      <c r="CA8" s="547"/>
      <c r="CB8" s="547"/>
      <c r="CC8" s="547"/>
      <c r="CD8" s="547"/>
      <c r="CE8" s="547"/>
      <c r="CF8" s="547"/>
      <c r="CG8" s="547"/>
      <c r="CH8" s="547"/>
      <c r="CI8" s="547"/>
      <c r="CJ8" s="547"/>
      <c r="CK8" s="547"/>
      <c r="CL8" s="547"/>
      <c r="CM8" s="547"/>
      <c r="CN8" s="547"/>
      <c r="CO8" s="547"/>
      <c r="CP8" s="547"/>
      <c r="CQ8" s="547"/>
      <c r="CR8" s="547"/>
      <c r="CS8" s="547"/>
      <c r="CT8" s="547"/>
      <c r="CU8" s="547"/>
      <c r="CV8" s="547"/>
      <c r="CW8" s="547"/>
      <c r="CX8" s="547"/>
      <c r="CY8" s="547"/>
      <c r="CZ8" s="547"/>
      <c r="DA8" s="547"/>
      <c r="DB8" s="547"/>
      <c r="DC8" s="547"/>
      <c r="DD8" s="547"/>
      <c r="DE8" s="547"/>
      <c r="DF8" s="547"/>
      <c r="DG8" s="547"/>
      <c r="DH8" s="547"/>
      <c r="DI8" s="547"/>
    </row>
    <row r="9" spans="1:113" ht="15.75">
      <c r="A9" s="1222" t="s">
        <v>468</v>
      </c>
      <c r="B9" s="1235">
        <v>210.38640000000001</v>
      </c>
      <c r="C9" s="1235">
        <v>206.30280000000002</v>
      </c>
      <c r="D9" s="1235">
        <v>203.6705</v>
      </c>
      <c r="E9" s="1235">
        <v>199.38160000000002</v>
      </c>
      <c r="F9" s="1235">
        <v>206.03570000000002</v>
      </c>
      <c r="G9" s="1235">
        <v>218.9837</v>
      </c>
      <c r="H9" s="1235">
        <v>227.40540000000001</v>
      </c>
      <c r="I9" s="1235">
        <v>230.78410000000002</v>
      </c>
      <c r="J9" s="1235">
        <v>229.9051</v>
      </c>
      <c r="K9" s="1235">
        <v>229.62470000000002</v>
      </c>
      <c r="L9" s="1235">
        <v>232.64260000000002</v>
      </c>
      <c r="M9" s="1235">
        <v>237.60340000000002</v>
      </c>
      <c r="N9" s="1235">
        <v>241.71</v>
      </c>
      <c r="O9" s="1235">
        <v>241.4</v>
      </c>
      <c r="P9" s="1235">
        <v>246.35</v>
      </c>
      <c r="Q9" s="1235">
        <v>255.93400000000003</v>
      </c>
      <c r="R9" s="1235">
        <v>260.18270000000001</v>
      </c>
      <c r="S9" s="1235">
        <v>254.94040000000001</v>
      </c>
      <c r="T9" s="1235">
        <v>250.79050000000001</v>
      </c>
      <c r="U9" s="1235">
        <v>250.77010000000001</v>
      </c>
      <c r="V9" s="1235">
        <v>252.2045</v>
      </c>
      <c r="W9" s="1235">
        <v>256.0403</v>
      </c>
      <c r="X9" s="1235">
        <v>262.54640000000001</v>
      </c>
      <c r="Y9" s="1235">
        <v>267.97649999999999</v>
      </c>
      <c r="Z9" s="1235">
        <v>271.16669999999999</v>
      </c>
      <c r="AA9" s="1235">
        <v>272.92990000000003</v>
      </c>
      <c r="AB9" s="1235">
        <v>273.79149999999998</v>
      </c>
      <c r="AC9" s="1235">
        <v>267.46590000000003</v>
      </c>
      <c r="AD9" s="1235">
        <v>258.6902</v>
      </c>
      <c r="AE9" s="1235">
        <v>259.95089999999999</v>
      </c>
      <c r="AF9" s="1235">
        <v>257.14089999999999</v>
      </c>
      <c r="AG9" s="1235">
        <v>244.6986</v>
      </c>
      <c r="AH9" s="1235">
        <v>236.2861</v>
      </c>
      <c r="AI9" s="1235">
        <v>228.58609999999999</v>
      </c>
      <c r="AJ9" s="1235">
        <v>228.3015</v>
      </c>
      <c r="AK9" s="1235">
        <v>227.08770000000001</v>
      </c>
      <c r="AL9" s="1235">
        <v>227.80620000000002</v>
      </c>
      <c r="AM9" s="1235">
        <v>231.67140000000001</v>
      </c>
      <c r="AN9" s="1235">
        <v>232.24780000000001</v>
      </c>
      <c r="AO9" s="1235">
        <v>230.95570000000001</v>
      </c>
      <c r="AP9" s="1235">
        <v>227.89370000000002</v>
      </c>
      <c r="AQ9" s="1235">
        <v>221.60810000000001</v>
      </c>
      <c r="AR9" s="1235">
        <v>219.226</v>
      </c>
      <c r="AS9" s="1235">
        <v>219.68520000000001</v>
      </c>
      <c r="AT9" s="1235">
        <v>221.88240000000002</v>
      </c>
      <c r="AU9" s="1235">
        <v>226.8305</v>
      </c>
      <c r="AV9" s="1235">
        <v>228.8185</v>
      </c>
      <c r="AW9" s="1235">
        <v>229.63410000000002</v>
      </c>
      <c r="AX9" s="1235">
        <v>228.2037</v>
      </c>
      <c r="AY9" s="1235">
        <v>216.74350000000001</v>
      </c>
      <c r="AZ9" s="1235">
        <v>214.94220000000001</v>
      </c>
      <c r="BA9" s="1235">
        <v>213.79160000000002</v>
      </c>
      <c r="BC9" s="415" t="s">
        <v>421</v>
      </c>
      <c r="BD9" s="547"/>
      <c r="BE9" s="547"/>
      <c r="BF9" s="547"/>
      <c r="BG9" s="547"/>
      <c r="BH9" s="547"/>
      <c r="BI9" s="547"/>
      <c r="BJ9" s="547"/>
      <c r="BK9" s="547"/>
      <c r="BL9" s="547"/>
      <c r="BM9" s="547"/>
      <c r="BN9" s="547"/>
      <c r="BO9" s="547"/>
      <c r="BP9" s="547"/>
      <c r="BQ9" s="547"/>
      <c r="BR9" s="547"/>
      <c r="BS9" s="547"/>
      <c r="BT9" s="547"/>
      <c r="BU9" s="547"/>
      <c r="BV9" s="547"/>
      <c r="BW9" s="547"/>
      <c r="BX9" s="547"/>
      <c r="BY9" s="547"/>
      <c r="BZ9" s="547"/>
      <c r="CA9" s="547"/>
      <c r="CB9" s="547"/>
      <c r="CC9" s="547"/>
      <c r="CD9" s="547"/>
      <c r="CE9" s="547"/>
      <c r="CF9" s="547"/>
      <c r="CG9" s="547"/>
      <c r="CH9" s="547"/>
      <c r="CI9" s="547"/>
      <c r="CJ9" s="547"/>
      <c r="CK9" s="547"/>
      <c r="CL9" s="547"/>
      <c r="CM9" s="547"/>
      <c r="CN9" s="547"/>
      <c r="CO9" s="547"/>
      <c r="CP9" s="547"/>
      <c r="CQ9" s="547"/>
      <c r="CR9" s="547"/>
      <c r="CS9" s="547"/>
      <c r="CT9" s="547"/>
      <c r="CU9" s="547"/>
      <c r="CV9" s="547"/>
      <c r="CW9" s="547"/>
      <c r="CX9" s="547"/>
      <c r="CY9" s="547"/>
      <c r="CZ9" s="547"/>
      <c r="DA9" s="547"/>
      <c r="DB9" s="547"/>
      <c r="DC9" s="547"/>
      <c r="DD9" s="547"/>
      <c r="DE9" s="547"/>
      <c r="DF9" s="547"/>
      <c r="DG9" s="547"/>
      <c r="DH9" s="547"/>
      <c r="DI9" s="547"/>
    </row>
    <row r="10" spans="1:113" ht="15">
      <c r="A10" s="14"/>
      <c r="B10" s="14"/>
      <c r="C10" s="14"/>
      <c r="D10" s="14"/>
      <c r="E10" s="14"/>
      <c r="F10" s="14"/>
      <c r="G10" s="14"/>
      <c r="H10" s="14"/>
      <c r="I10" s="14"/>
      <c r="J10" s="14"/>
      <c r="K10" s="14"/>
      <c r="L10" s="14"/>
      <c r="M10" s="14"/>
      <c r="N10" s="14"/>
      <c r="O10" s="14"/>
      <c r="P10" s="14"/>
      <c r="Q10" s="14"/>
      <c r="BB10" s="547"/>
      <c r="BC10" s="547"/>
      <c r="BD10" s="547"/>
      <c r="BE10" s="547"/>
      <c r="BF10" s="547"/>
      <c r="BG10" s="547"/>
      <c r="BH10" s="547"/>
      <c r="BI10" s="547"/>
      <c r="BJ10" s="547"/>
      <c r="BK10" s="547"/>
      <c r="BL10" s="547"/>
      <c r="BM10" s="547"/>
      <c r="BN10" s="547"/>
      <c r="BO10" s="547"/>
      <c r="BP10" s="547"/>
      <c r="BQ10" s="547"/>
      <c r="BR10" s="547"/>
      <c r="BS10" s="547"/>
      <c r="BT10" s="547"/>
      <c r="BU10" s="547"/>
      <c r="BV10" s="547"/>
      <c r="BW10" s="547"/>
      <c r="BX10" s="547"/>
      <c r="BY10" s="547"/>
      <c r="BZ10" s="547"/>
      <c r="CA10" s="547"/>
      <c r="CB10" s="547"/>
      <c r="CC10" s="547"/>
      <c r="CD10" s="547"/>
      <c r="CE10" s="547"/>
      <c r="CF10" s="547"/>
      <c r="CG10" s="547"/>
      <c r="CH10" s="547"/>
      <c r="CI10" s="547"/>
      <c r="CJ10" s="547"/>
      <c r="CK10" s="547"/>
      <c r="CL10" s="547"/>
      <c r="CM10" s="547"/>
      <c r="CN10" s="547"/>
      <c r="CO10" s="547"/>
      <c r="CP10" s="547"/>
      <c r="CQ10" s="547"/>
      <c r="CR10" s="547"/>
      <c r="CS10" s="547"/>
      <c r="CT10" s="547"/>
      <c r="CU10" s="547"/>
      <c r="CV10" s="547"/>
      <c r="CW10" s="547"/>
      <c r="CX10" s="547"/>
      <c r="CY10" s="547"/>
      <c r="CZ10" s="547"/>
      <c r="DA10" s="547"/>
      <c r="DB10" s="547"/>
      <c r="DC10" s="547"/>
      <c r="DD10" s="547"/>
      <c r="DE10" s="547"/>
      <c r="DF10" s="547"/>
      <c r="DG10" s="547"/>
      <c r="DH10" s="547"/>
      <c r="DI10" s="547"/>
    </row>
    <row r="11" spans="1:113">
      <c r="A11" s="14"/>
      <c r="B11" s="14"/>
      <c r="C11" s="14"/>
      <c r="D11" s="14"/>
      <c r="E11" s="14"/>
      <c r="F11" s="14"/>
      <c r="G11" s="14"/>
      <c r="H11" s="14"/>
      <c r="I11" s="14"/>
      <c r="J11" s="14"/>
      <c r="K11" s="14"/>
      <c r="L11" s="14"/>
      <c r="M11" s="14"/>
      <c r="N11" s="14"/>
      <c r="O11" s="14"/>
      <c r="P11" s="14"/>
      <c r="Q11" s="14"/>
    </row>
    <row r="12" spans="1:113" s="14" customFormat="1" ht="15.75">
      <c r="R12" s="284"/>
      <c r="S12" s="284"/>
      <c r="T12" s="284"/>
      <c r="U12" s="284"/>
      <c r="V12" s="284"/>
      <c r="W12" s="284"/>
      <c r="X12" s="284"/>
      <c r="Y12" s="284"/>
      <c r="Z12" s="284"/>
      <c r="AA12" s="284"/>
      <c r="AB12" s="284"/>
      <c r="AC12" s="284"/>
      <c r="AD12" s="284"/>
      <c r="AE12" s="284"/>
      <c r="AF12" s="284"/>
      <c r="AG12" s="284"/>
      <c r="AH12" s="284"/>
      <c r="AI12" s="284"/>
      <c r="AJ12" s="284"/>
      <c r="AK12" s="284"/>
      <c r="AL12" s="284"/>
      <c r="AM12" s="284"/>
      <c r="AN12" s="284"/>
      <c r="AO12" s="284"/>
      <c r="AP12" s="284"/>
      <c r="AQ12" s="284"/>
      <c r="AR12" s="284"/>
      <c r="AS12" s="284"/>
      <c r="AT12" s="284"/>
      <c r="AU12" s="284"/>
      <c r="AV12" s="284"/>
      <c r="AW12" s="284"/>
      <c r="AX12" s="284"/>
      <c r="AY12" s="284"/>
      <c r="AZ12" s="284"/>
      <c r="BA12" s="284"/>
      <c r="BB12" s="1140"/>
      <c r="BC12" s="1140"/>
      <c r="BD12" s="1141"/>
      <c r="BE12" s="1141"/>
      <c r="BF12" s="1141"/>
      <c r="BG12" s="1141"/>
      <c r="BH12" s="1141"/>
      <c r="BI12" s="1141"/>
      <c r="BJ12" s="1141"/>
      <c r="BK12" s="1141"/>
      <c r="BL12" s="1141"/>
      <c r="BM12" s="1141"/>
      <c r="BN12" s="1141"/>
      <c r="BO12" s="1141"/>
      <c r="BP12" s="1141"/>
      <c r="BQ12" s="1141"/>
      <c r="BR12" s="1141"/>
      <c r="BS12" s="1141"/>
      <c r="BT12" s="1141"/>
      <c r="BU12" s="1141"/>
      <c r="BV12" s="1141"/>
      <c r="BW12" s="1141"/>
      <c r="BX12" s="1141"/>
      <c r="BY12" s="1141"/>
      <c r="BZ12" s="1141"/>
      <c r="CA12" s="1141"/>
      <c r="CB12" s="1141"/>
      <c r="CC12" s="1141"/>
      <c r="CD12" s="1141"/>
      <c r="CE12" s="1141"/>
      <c r="CF12" s="1141"/>
      <c r="CG12" s="1141"/>
      <c r="CH12" s="1141"/>
      <c r="CI12" s="1141"/>
      <c r="CJ12" s="1141"/>
      <c r="CK12" s="1141"/>
      <c r="CL12" s="1141"/>
      <c r="CM12" s="1141"/>
      <c r="CN12" s="1141"/>
      <c r="CO12" s="1141"/>
      <c r="CP12" s="1141"/>
      <c r="CQ12" s="1141"/>
      <c r="CR12" s="1141"/>
      <c r="CS12" s="1141"/>
      <c r="CT12" s="1141"/>
      <c r="CU12" s="1141"/>
      <c r="CV12" s="1141"/>
      <c r="CW12" s="1141"/>
      <c r="CX12" s="1141"/>
      <c r="CY12" s="1141"/>
      <c r="CZ12" s="1141"/>
      <c r="DA12" s="1141"/>
      <c r="DB12" s="1141"/>
      <c r="DC12" s="1141"/>
      <c r="DD12" s="284"/>
      <c r="DE12" s="284"/>
      <c r="DF12" s="284"/>
      <c r="DG12" s="284"/>
      <c r="DH12" s="284"/>
      <c r="DI12" s="284"/>
    </row>
    <row r="13" spans="1:113" s="14" customFormat="1" ht="14.25">
      <c r="T13" s="284"/>
      <c r="U13" s="284"/>
      <c r="V13" s="284"/>
      <c r="W13" s="284"/>
      <c r="X13" s="284"/>
      <c r="Y13" s="284"/>
      <c r="Z13" s="284"/>
      <c r="AA13" s="284"/>
      <c r="AB13" s="284"/>
      <c r="AC13" s="284"/>
      <c r="AD13" s="284"/>
      <c r="AE13" s="284"/>
      <c r="AF13" s="284"/>
      <c r="AG13" s="284"/>
      <c r="AH13" s="284"/>
      <c r="AI13" s="284"/>
      <c r="AJ13" s="284"/>
      <c r="AK13" s="284"/>
      <c r="AL13" s="284"/>
      <c r="AM13" s="284"/>
      <c r="AN13" s="284"/>
      <c r="AO13" s="284"/>
      <c r="AP13" s="284"/>
      <c r="AQ13" s="284"/>
      <c r="AR13" s="284"/>
      <c r="AS13" s="284"/>
      <c r="AT13" s="284"/>
      <c r="AU13" s="284"/>
      <c r="AV13" s="284"/>
      <c r="AW13" s="284"/>
      <c r="AX13" s="284"/>
      <c r="AY13" s="284"/>
      <c r="AZ13" s="284"/>
      <c r="BA13" s="284"/>
      <c r="BB13" s="1140"/>
      <c r="BC13" s="1140"/>
      <c r="BD13" s="1142"/>
      <c r="BE13" s="1142"/>
      <c r="BF13" s="1142"/>
      <c r="BG13" s="1142"/>
      <c r="BH13" s="1142"/>
      <c r="BI13" s="1142"/>
      <c r="BJ13" s="1142"/>
      <c r="BK13" s="1142"/>
      <c r="BL13" s="1142"/>
      <c r="BM13" s="1142"/>
      <c r="BN13" s="1142"/>
      <c r="BO13" s="1142"/>
      <c r="BP13" s="1142"/>
      <c r="BQ13" s="1142"/>
      <c r="BR13" s="1142"/>
      <c r="BS13" s="1142"/>
      <c r="BT13" s="1142"/>
      <c r="BU13" s="1142"/>
      <c r="BV13" s="1142"/>
      <c r="BW13" s="1142"/>
      <c r="BX13" s="1142"/>
      <c r="BY13" s="1142"/>
      <c r="BZ13" s="1142"/>
      <c r="CA13" s="1142"/>
      <c r="CB13" s="1142"/>
      <c r="CC13" s="1142"/>
      <c r="CD13" s="1142"/>
      <c r="CE13" s="1142"/>
      <c r="CF13" s="1142"/>
      <c r="CG13" s="1142"/>
      <c r="CH13" s="1142"/>
      <c r="CI13" s="1142"/>
      <c r="CJ13" s="1142"/>
      <c r="CK13" s="1142"/>
      <c r="CL13" s="1142"/>
      <c r="CM13" s="1142"/>
      <c r="CN13" s="1142"/>
      <c r="CO13" s="1142"/>
      <c r="CP13" s="1142"/>
      <c r="CQ13" s="1142"/>
      <c r="CR13" s="1142"/>
      <c r="CS13" s="1142"/>
      <c r="CT13" s="1142"/>
      <c r="CU13" s="1142"/>
      <c r="CV13" s="1142"/>
      <c r="CW13" s="1142"/>
      <c r="CX13" s="1142"/>
      <c r="CY13" s="1142"/>
      <c r="CZ13" s="1142"/>
      <c r="DA13" s="1142"/>
      <c r="DB13" s="1142"/>
      <c r="DC13" s="1142"/>
      <c r="DD13" s="284"/>
      <c r="DE13" s="284"/>
      <c r="DF13" s="284"/>
      <c r="DG13" s="284"/>
      <c r="DH13" s="284"/>
      <c r="DI13" s="284"/>
    </row>
    <row r="14" spans="1:113" s="14" customFormat="1" ht="15.75">
      <c r="T14" s="284"/>
      <c r="U14" s="284"/>
      <c r="V14" s="284"/>
      <c r="W14" s="284"/>
      <c r="X14" s="284"/>
      <c r="Y14" s="284"/>
      <c r="Z14" s="284"/>
      <c r="AA14" s="284"/>
      <c r="AB14" s="284"/>
      <c r="AC14" s="284"/>
      <c r="AD14" s="284"/>
      <c r="AE14" s="284"/>
      <c r="AF14" s="284"/>
      <c r="AG14" s="284"/>
      <c r="AH14" s="284"/>
      <c r="AI14" s="284"/>
      <c r="AJ14" s="284"/>
      <c r="AK14" s="284"/>
      <c r="AL14" s="284"/>
      <c r="AM14" s="284"/>
      <c r="AN14" s="284"/>
      <c r="AO14" s="284"/>
      <c r="AP14" s="284"/>
      <c r="AQ14" s="284"/>
      <c r="AR14" s="284"/>
      <c r="AS14" s="284"/>
      <c r="AT14" s="284"/>
      <c r="AU14" s="284"/>
      <c r="AV14" s="284"/>
      <c r="AW14" s="284"/>
      <c r="AX14" s="284"/>
      <c r="AY14" s="284"/>
      <c r="AZ14" s="284"/>
      <c r="BA14" s="284"/>
      <c r="BB14" s="1140"/>
      <c r="BC14" s="1143"/>
      <c r="BD14" s="1144"/>
      <c r="BE14" s="1144"/>
      <c r="BF14" s="1144"/>
      <c r="BG14" s="1144"/>
      <c r="BH14" s="1144"/>
      <c r="BI14" s="1144"/>
      <c r="BJ14" s="1144"/>
      <c r="BK14" s="1144"/>
      <c r="BL14" s="1144"/>
      <c r="BM14" s="1144"/>
      <c r="BN14" s="1144"/>
      <c r="BO14" s="1144"/>
      <c r="BP14" s="1144"/>
      <c r="BQ14" s="1144"/>
      <c r="BR14" s="1144"/>
      <c r="BS14" s="1144"/>
      <c r="BT14" s="1144"/>
      <c r="BU14" s="1144"/>
      <c r="BV14" s="1144"/>
      <c r="BW14" s="1144"/>
      <c r="BX14" s="1144"/>
      <c r="BY14" s="1144"/>
      <c r="BZ14" s="1144"/>
      <c r="CA14" s="1144"/>
      <c r="CB14" s="1144"/>
      <c r="CC14" s="1144"/>
      <c r="CD14" s="1144"/>
      <c r="CE14" s="1144"/>
      <c r="CF14" s="1144"/>
      <c r="CG14" s="1144"/>
      <c r="CH14" s="1144"/>
      <c r="CI14" s="1144"/>
      <c r="CJ14" s="1144"/>
      <c r="CK14" s="1144"/>
      <c r="CL14" s="1144"/>
      <c r="CM14" s="1144"/>
      <c r="CN14" s="1144"/>
      <c r="CO14" s="1144"/>
      <c r="CP14" s="1144"/>
      <c r="CQ14" s="1144"/>
      <c r="CR14" s="1144"/>
      <c r="CS14" s="1144"/>
      <c r="CT14" s="1144"/>
      <c r="CU14" s="1144"/>
      <c r="CV14" s="1144"/>
      <c r="CW14" s="1144"/>
      <c r="CX14" s="1144"/>
      <c r="CY14" s="1144"/>
      <c r="CZ14" s="1144"/>
      <c r="DA14" s="1144"/>
      <c r="DB14" s="1144"/>
      <c r="DC14" s="1144"/>
      <c r="DD14" s="284"/>
      <c r="DE14" s="284"/>
      <c r="DF14" s="284"/>
      <c r="DG14" s="284"/>
      <c r="DH14" s="284"/>
      <c r="DI14" s="284"/>
    </row>
    <row r="15" spans="1:113" s="14" customFormat="1" ht="15.75">
      <c r="S15" s="1195"/>
      <c r="V15" s="284"/>
      <c r="W15" s="284"/>
      <c r="X15" s="284"/>
      <c r="Y15" s="284"/>
      <c r="Z15" s="284"/>
      <c r="AA15" s="284"/>
      <c r="AB15" s="284"/>
      <c r="AC15" s="284"/>
      <c r="AD15" s="284"/>
      <c r="AE15" s="284"/>
      <c r="AF15" s="284"/>
      <c r="AG15" s="284"/>
      <c r="AH15" s="284"/>
      <c r="AI15" s="284"/>
      <c r="AJ15" s="284"/>
      <c r="AK15" s="284"/>
      <c r="AL15" s="284"/>
      <c r="AM15" s="284"/>
      <c r="AN15" s="284"/>
      <c r="AO15" s="284"/>
      <c r="AP15" s="284"/>
      <c r="AQ15" s="284"/>
      <c r="AR15" s="284"/>
      <c r="AS15" s="284"/>
      <c r="AT15" s="284"/>
      <c r="AU15" s="284"/>
      <c r="AV15" s="284"/>
      <c r="AW15" s="284"/>
      <c r="AX15" s="284"/>
      <c r="AY15" s="284"/>
      <c r="AZ15" s="284"/>
      <c r="BA15" s="284"/>
      <c r="BB15" s="1140"/>
      <c r="BC15" s="1143"/>
      <c r="BD15" s="1144"/>
      <c r="BE15" s="1144"/>
      <c r="BF15" s="1144"/>
      <c r="BG15" s="1144"/>
      <c r="BH15" s="1144"/>
      <c r="BI15" s="1144"/>
      <c r="BJ15" s="1144"/>
      <c r="BK15" s="1144"/>
      <c r="BL15" s="1144"/>
      <c r="BM15" s="1144"/>
      <c r="BN15" s="1144"/>
      <c r="BO15" s="1144"/>
      <c r="BP15" s="1144"/>
      <c r="BQ15" s="1144"/>
      <c r="BR15" s="1144"/>
      <c r="BS15" s="1144"/>
      <c r="BT15" s="1144"/>
      <c r="BU15" s="1144"/>
      <c r="BV15" s="1144"/>
      <c r="BW15" s="1144"/>
      <c r="BX15" s="1144"/>
      <c r="BY15" s="1144"/>
      <c r="BZ15" s="1144"/>
      <c r="CA15" s="1144"/>
      <c r="CB15" s="1144"/>
      <c r="CC15" s="1144"/>
      <c r="CD15" s="1144"/>
      <c r="CE15" s="1144"/>
      <c r="CF15" s="1144"/>
      <c r="CG15" s="1144"/>
      <c r="CH15" s="1144"/>
      <c r="CI15" s="1144"/>
      <c r="CJ15" s="1144"/>
      <c r="CK15" s="1144"/>
      <c r="CL15" s="1144"/>
      <c r="CM15" s="1144"/>
      <c r="CN15" s="1144"/>
      <c r="CO15" s="1144"/>
      <c r="CP15" s="1144"/>
      <c r="CQ15" s="1144"/>
      <c r="CR15" s="1144"/>
      <c r="CS15" s="1144"/>
      <c r="CT15" s="1144"/>
      <c r="CU15" s="1144"/>
      <c r="CV15" s="1144"/>
      <c r="CW15" s="1144"/>
      <c r="CX15" s="1144"/>
      <c r="CY15" s="1144"/>
      <c r="CZ15" s="1144"/>
      <c r="DA15" s="1144"/>
      <c r="DB15" s="1144"/>
      <c r="DC15" s="1144"/>
      <c r="DD15" s="284"/>
      <c r="DE15" s="284"/>
      <c r="DF15" s="284"/>
      <c r="DG15" s="284"/>
      <c r="DH15" s="284"/>
      <c r="DI15" s="284"/>
    </row>
    <row r="16" spans="1:113" s="14" customFormat="1" ht="15.75">
      <c r="S16" s="1195"/>
      <c r="T16" s="1195"/>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Y16" s="284"/>
      <c r="AZ16" s="284"/>
      <c r="BA16" s="284"/>
      <c r="BB16" s="1140"/>
      <c r="BC16" s="1143"/>
      <c r="BD16" s="1144"/>
      <c r="BE16" s="1144"/>
      <c r="BF16" s="1144"/>
      <c r="BG16" s="1144"/>
      <c r="BH16" s="1144"/>
      <c r="BI16" s="1144"/>
      <c r="BJ16" s="1144"/>
      <c r="BK16" s="1144"/>
      <c r="BL16" s="1144"/>
      <c r="BM16" s="1144"/>
      <c r="BN16" s="1144"/>
      <c r="BO16" s="1144"/>
      <c r="BP16" s="1144"/>
      <c r="BQ16" s="1144"/>
      <c r="BR16" s="1144"/>
      <c r="BS16" s="1144"/>
      <c r="BT16" s="1144"/>
      <c r="BU16" s="1144"/>
      <c r="BV16" s="1144"/>
      <c r="BW16" s="1144"/>
      <c r="BX16" s="1144"/>
      <c r="BY16" s="1144"/>
      <c r="BZ16" s="1144"/>
      <c r="CA16" s="1144"/>
      <c r="CB16" s="1144"/>
      <c r="CC16" s="1144"/>
      <c r="CD16" s="1144"/>
      <c r="CE16" s="1144"/>
      <c r="CF16" s="1144"/>
      <c r="CG16" s="1144"/>
      <c r="CH16" s="1144"/>
      <c r="CI16" s="1144"/>
      <c r="CJ16" s="1144"/>
      <c r="CK16" s="1144"/>
      <c r="CL16" s="1144"/>
      <c r="CM16" s="1144"/>
      <c r="CN16" s="1144"/>
      <c r="CO16" s="1144"/>
      <c r="CP16" s="1144"/>
      <c r="CQ16" s="1144"/>
      <c r="CR16" s="1144"/>
      <c r="CS16" s="1144"/>
      <c r="CT16" s="1144"/>
      <c r="CU16" s="1144"/>
      <c r="CV16" s="1144"/>
      <c r="CW16" s="1144"/>
      <c r="CX16" s="1144"/>
      <c r="CY16" s="1144"/>
      <c r="CZ16" s="1144"/>
      <c r="DA16" s="1144"/>
      <c r="DB16" s="1144"/>
      <c r="DC16" s="1144"/>
      <c r="DD16" s="284"/>
      <c r="DE16" s="284"/>
      <c r="DF16" s="284"/>
      <c r="DG16" s="284"/>
      <c r="DH16" s="284"/>
      <c r="DI16" s="284"/>
    </row>
    <row r="17" spans="19:113" s="14" customFormat="1" ht="15.75">
      <c r="S17" s="1195"/>
      <c r="T17" s="1195"/>
      <c r="V17" s="284"/>
      <c r="W17" s="284"/>
      <c r="X17" s="284"/>
      <c r="Y17" s="284"/>
      <c r="Z17" s="284"/>
      <c r="AA17" s="284"/>
      <c r="AB17" s="284"/>
      <c r="AC17" s="284"/>
      <c r="AD17" s="284"/>
      <c r="AE17" s="284"/>
      <c r="AF17" s="284"/>
      <c r="AG17" s="284"/>
      <c r="AH17" s="284"/>
      <c r="AI17" s="284"/>
      <c r="AJ17" s="284"/>
      <c r="AK17" s="284"/>
      <c r="AL17" s="284"/>
      <c r="AM17" s="284"/>
      <c r="AN17" s="284"/>
      <c r="AO17" s="284"/>
      <c r="AP17" s="284"/>
      <c r="AQ17" s="284"/>
      <c r="AR17" s="284"/>
      <c r="AS17" s="284"/>
      <c r="AT17" s="284"/>
      <c r="AY17" s="284"/>
      <c r="AZ17" s="284"/>
      <c r="BA17" s="284"/>
      <c r="BB17" s="1140"/>
      <c r="BC17" s="1143"/>
      <c r="BD17" s="1144"/>
      <c r="BE17" s="1144"/>
      <c r="BF17" s="1144"/>
      <c r="BG17" s="1144"/>
      <c r="BH17" s="1144"/>
      <c r="BI17" s="1144"/>
      <c r="BJ17" s="1144"/>
      <c r="BK17" s="1144"/>
      <c r="BL17" s="1144"/>
      <c r="BM17" s="1144"/>
      <c r="BN17" s="1144"/>
      <c r="BO17" s="1144"/>
      <c r="BP17" s="1144"/>
      <c r="BQ17" s="1144"/>
      <c r="BR17" s="1144"/>
      <c r="BS17" s="1144"/>
      <c r="BT17" s="1144"/>
      <c r="BU17" s="1144"/>
      <c r="BV17" s="1144"/>
      <c r="BW17" s="1144"/>
      <c r="BX17" s="1144"/>
      <c r="BY17" s="1144"/>
      <c r="BZ17" s="1144"/>
      <c r="CA17" s="1144"/>
      <c r="CB17" s="1144"/>
      <c r="CC17" s="1144"/>
      <c r="CD17" s="1144"/>
      <c r="CE17" s="1144"/>
      <c r="CF17" s="1144"/>
      <c r="CG17" s="1144"/>
      <c r="CH17" s="1144"/>
      <c r="CI17" s="1144"/>
      <c r="CJ17" s="1144"/>
      <c r="CK17" s="1144"/>
      <c r="CL17" s="1144"/>
      <c r="CM17" s="1144"/>
      <c r="CN17" s="1144"/>
      <c r="CO17" s="1144"/>
      <c r="CP17" s="1144"/>
      <c r="CQ17" s="1144"/>
      <c r="CR17" s="1144"/>
      <c r="CS17" s="1144"/>
      <c r="CT17" s="1144"/>
      <c r="CU17" s="1144"/>
      <c r="CV17" s="1144"/>
      <c r="CW17" s="1144"/>
      <c r="CX17" s="1144"/>
      <c r="CY17" s="1144"/>
      <c r="CZ17" s="1144"/>
      <c r="DA17" s="1144"/>
      <c r="DB17" s="1144"/>
      <c r="DC17" s="1144"/>
      <c r="DD17" s="284"/>
      <c r="DE17" s="284"/>
      <c r="DF17" s="284"/>
      <c r="DG17" s="284"/>
      <c r="DH17" s="284"/>
      <c r="DI17" s="284"/>
    </row>
    <row r="18" spans="19:113" s="14" customFormat="1" ht="23.25">
      <c r="S18" s="1195"/>
      <c r="V18" s="284"/>
      <c r="W18" s="284"/>
      <c r="X18" s="284"/>
      <c r="Y18" s="284"/>
      <c r="Z18" s="284"/>
      <c r="AA18" s="284"/>
      <c r="AB18" s="284"/>
      <c r="AC18" s="284"/>
      <c r="AD18" s="284"/>
      <c r="AE18" s="284"/>
      <c r="AF18" s="284"/>
      <c r="AG18" s="284"/>
      <c r="AH18" s="284"/>
      <c r="AI18" s="284"/>
      <c r="AJ18" s="284"/>
      <c r="AK18" s="284"/>
      <c r="AL18" s="284"/>
      <c r="AM18" s="284"/>
      <c r="AN18" s="284"/>
      <c r="AO18" s="284"/>
      <c r="AP18" s="284"/>
      <c r="AQ18" s="284"/>
      <c r="AR18" s="284"/>
      <c r="AS18" s="284"/>
      <c r="AT18" s="284"/>
      <c r="AU18" s="448"/>
      <c r="AV18" s="448"/>
      <c r="AW18" s="448"/>
      <c r="AX18" s="448"/>
      <c r="AY18" s="284"/>
      <c r="AZ18" s="284"/>
      <c r="BA18" s="284"/>
      <c r="BB18" s="1140"/>
      <c r="BC18" s="1145"/>
      <c r="BD18" s="1144"/>
      <c r="BE18" s="1144"/>
      <c r="BF18" s="1144"/>
      <c r="BG18" s="1144"/>
      <c r="BH18" s="1144"/>
      <c r="BI18" s="1144"/>
      <c r="BJ18" s="1144"/>
      <c r="BK18" s="1144"/>
      <c r="BL18" s="1144"/>
      <c r="BM18" s="1144"/>
      <c r="BN18" s="1144"/>
      <c r="BO18" s="1144"/>
      <c r="BP18" s="1144"/>
      <c r="BQ18" s="1144"/>
      <c r="BR18" s="1144"/>
      <c r="BS18" s="1144"/>
      <c r="BT18" s="1144"/>
      <c r="BU18" s="1144"/>
      <c r="BV18" s="1144"/>
      <c r="BW18" s="1144"/>
      <c r="BX18" s="1144"/>
      <c r="BY18" s="1144"/>
      <c r="BZ18" s="1144"/>
      <c r="CA18" s="1144"/>
      <c r="CB18" s="1144"/>
      <c r="CC18" s="1144"/>
      <c r="CD18" s="1144"/>
      <c r="CE18" s="1144"/>
      <c r="CF18" s="1144"/>
      <c r="CG18" s="1144"/>
      <c r="CH18" s="1144"/>
      <c r="CI18" s="1144"/>
      <c r="CJ18" s="1144"/>
      <c r="CK18" s="1144"/>
      <c r="CL18" s="1144"/>
      <c r="CM18" s="1144"/>
      <c r="CN18" s="1144"/>
      <c r="CO18" s="1144"/>
      <c r="CP18" s="1144"/>
      <c r="CQ18" s="1144"/>
      <c r="CR18" s="1144"/>
      <c r="CS18" s="1144"/>
      <c r="CT18" s="1144"/>
      <c r="CU18" s="1144"/>
      <c r="CV18" s="1144"/>
      <c r="CW18" s="1144"/>
      <c r="CX18" s="1144"/>
      <c r="CY18" s="1144"/>
      <c r="CZ18" s="1144"/>
      <c r="DA18" s="1144"/>
      <c r="DB18" s="1144"/>
      <c r="DC18" s="1144"/>
      <c r="DD18" s="284"/>
      <c r="DE18" s="284"/>
      <c r="DF18" s="284"/>
      <c r="DG18" s="284"/>
      <c r="DH18" s="284"/>
      <c r="DI18" s="284"/>
    </row>
    <row r="19" spans="19:113" s="14" customFormat="1" ht="15.75">
      <c r="S19" s="1195"/>
      <c r="V19" s="284"/>
      <c r="W19" s="284"/>
      <c r="X19" s="284"/>
      <c r="Y19" s="284"/>
      <c r="Z19" s="284"/>
      <c r="AA19" s="284"/>
      <c r="AB19" s="284"/>
      <c r="AC19" s="284"/>
      <c r="AD19" s="284"/>
      <c r="AE19" s="284"/>
      <c r="AF19" s="284"/>
      <c r="AG19" s="284"/>
      <c r="AH19" s="284"/>
      <c r="AI19" s="284"/>
      <c r="AJ19" s="284"/>
      <c r="AK19" s="284"/>
      <c r="AL19" s="284"/>
      <c r="AM19" s="284"/>
      <c r="AN19" s="284"/>
      <c r="AO19" s="284"/>
      <c r="AP19" s="284"/>
      <c r="AQ19" s="284"/>
      <c r="AR19" s="284"/>
      <c r="AS19" s="284"/>
      <c r="AT19" s="284"/>
      <c r="AU19" s="284"/>
      <c r="AV19" s="284"/>
      <c r="AW19" s="284"/>
      <c r="AX19" s="284"/>
      <c r="AY19" s="284"/>
      <c r="AZ19" s="284"/>
      <c r="BA19" s="284"/>
      <c r="BB19" s="1140"/>
      <c r="BC19" s="1145"/>
      <c r="BD19" s="1144"/>
      <c r="BE19" s="1144"/>
      <c r="BF19" s="1144"/>
      <c r="BG19" s="1144"/>
      <c r="BH19" s="1144"/>
      <c r="BI19" s="1144"/>
      <c r="BJ19" s="1144"/>
      <c r="BK19" s="1144"/>
      <c r="BL19" s="1144"/>
      <c r="BM19" s="1144"/>
      <c r="BN19" s="1144"/>
      <c r="BO19" s="1144"/>
      <c r="BP19" s="1144"/>
      <c r="BQ19" s="1144"/>
      <c r="BR19" s="1144"/>
      <c r="BS19" s="1144"/>
      <c r="BT19" s="1144"/>
      <c r="BU19" s="1144"/>
      <c r="BV19" s="1144"/>
      <c r="BW19" s="1144"/>
      <c r="BX19" s="1144"/>
      <c r="BY19" s="1144"/>
      <c r="BZ19" s="1144"/>
      <c r="CA19" s="1144"/>
      <c r="CB19" s="1144"/>
      <c r="CC19" s="1144"/>
      <c r="CD19" s="1144"/>
      <c r="CE19" s="1144"/>
      <c r="CF19" s="1144"/>
      <c r="CG19" s="1144"/>
      <c r="CH19" s="1144"/>
      <c r="CI19" s="1144"/>
      <c r="CJ19" s="1144"/>
      <c r="CK19" s="1144"/>
      <c r="CL19" s="1144"/>
      <c r="CM19" s="1144"/>
      <c r="CN19" s="1144"/>
      <c r="CO19" s="1144"/>
      <c r="CP19" s="1144"/>
      <c r="CQ19" s="1144"/>
      <c r="CR19" s="1144"/>
      <c r="CS19" s="1144"/>
      <c r="CT19" s="1144"/>
      <c r="CU19" s="1144"/>
      <c r="CV19" s="1144"/>
      <c r="CW19" s="1144"/>
      <c r="CX19" s="1144"/>
      <c r="CY19" s="1144"/>
      <c r="CZ19" s="1144"/>
      <c r="DA19" s="1144"/>
      <c r="DB19" s="1144"/>
      <c r="DC19" s="1144"/>
      <c r="DD19" s="284"/>
      <c r="DE19" s="284"/>
      <c r="DF19" s="284"/>
      <c r="DG19" s="284"/>
      <c r="DH19" s="284"/>
      <c r="DI19" s="284"/>
    </row>
    <row r="20" spans="19:113" s="14" customFormat="1">
      <c r="S20" s="1195"/>
      <c r="V20" s="284"/>
      <c r="W20" s="284"/>
      <c r="X20" s="284"/>
      <c r="Y20" s="284"/>
      <c r="Z20" s="284"/>
      <c r="AA20" s="284"/>
      <c r="AB20" s="284"/>
      <c r="AC20" s="284"/>
      <c r="AD20" s="284"/>
      <c r="AE20" s="284"/>
      <c r="AF20" s="284"/>
      <c r="AG20" s="284"/>
      <c r="AH20" s="284"/>
      <c r="AI20" s="284"/>
      <c r="AJ20" s="284"/>
      <c r="AK20" s="284"/>
      <c r="AL20" s="284"/>
      <c r="AM20" s="284"/>
      <c r="AN20" s="284"/>
      <c r="AO20" s="284"/>
      <c r="AP20" s="284"/>
      <c r="AQ20" s="284"/>
      <c r="AR20" s="284"/>
      <c r="AS20" s="284"/>
      <c r="AT20" s="284"/>
      <c r="AY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row>
    <row r="21" spans="19:113" s="14" customFormat="1">
      <c r="V21" s="284"/>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284"/>
      <c r="AT21" s="284"/>
      <c r="AY21" s="284"/>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row>
    <row r="22" spans="19:113" s="14" customFormat="1" ht="23.25">
      <c r="V22" s="284"/>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448"/>
      <c r="AV22" s="448"/>
      <c r="AW22" s="448"/>
      <c r="AX22" s="448"/>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row>
    <row r="23" spans="19:113" s="14" customFormat="1">
      <c r="V23" s="284"/>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V23" s="284"/>
      <c r="AW23" s="284"/>
      <c r="AX23" s="284"/>
      <c r="AY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row>
    <row r="24" spans="19:113" s="14" customFormat="1">
      <c r="V24" s="284"/>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Y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row>
    <row r="25" spans="19:113" s="14" customFormat="1">
      <c r="V25" s="284"/>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Y25" s="284"/>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row>
    <row r="26" spans="19:113" s="14" customFormat="1" ht="23.25">
      <c r="V26" s="284"/>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448"/>
      <c r="AV26" s="448"/>
      <c r="AW26" s="448"/>
      <c r="AX26" s="448"/>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row>
    <row r="27" spans="19:113" s="14" customFormat="1">
      <c r="V27" s="284"/>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row>
    <row r="28" spans="19:113" s="14" customFormat="1">
      <c r="V28" s="284"/>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U28" s="284"/>
      <c r="AV28" s="284"/>
      <c r="AW28" s="284"/>
      <c r="AX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row>
    <row r="29" spans="19:113" s="14" customFormat="1">
      <c r="V29" s="284"/>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U29" s="284"/>
      <c r="AV29" s="284"/>
      <c r="AW29" s="284"/>
      <c r="AX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row>
    <row r="30" spans="19:113" s="14" customFormat="1">
      <c r="V30" s="284"/>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U30" s="284"/>
      <c r="AV30" s="284"/>
      <c r="AW30" s="284"/>
      <c r="AX30" s="284"/>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row>
    <row r="31" spans="19:113" s="14" customFormat="1">
      <c r="V31" s="284"/>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U31" s="284"/>
      <c r="AV31" s="284"/>
      <c r="AW31" s="284"/>
      <c r="AX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row>
    <row r="32" spans="19:113" s="14" customFormat="1">
      <c r="V32" s="284"/>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284"/>
      <c r="AV32" s="284"/>
      <c r="AW32" s="284"/>
      <c r="AX32" s="284"/>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row>
    <row r="33" spans="22:113" s="14" customFormat="1">
      <c r="V33" s="284"/>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row>
    <row r="34" spans="22:113" s="14" customFormat="1">
      <c r="V34" s="284"/>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U34" s="284"/>
      <c r="AV34" s="284"/>
      <c r="AW34" s="284"/>
      <c r="AX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row>
    <row r="35" spans="22:113" s="14" customFormat="1">
      <c r="V35" s="284"/>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U35" s="284"/>
      <c r="AV35" s="284"/>
      <c r="AW35" s="284"/>
      <c r="AX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row>
    <row r="36" spans="22:113" s="14" customFormat="1">
      <c r="V36" s="284"/>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284"/>
      <c r="AV36" s="284"/>
      <c r="AW36" s="284"/>
      <c r="AX36" s="284"/>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row>
    <row r="37" spans="22:113" s="14" customFormat="1">
      <c r="V37" s="284"/>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row>
    <row r="38" spans="22:113" s="14" customFormat="1">
      <c r="V38" s="284"/>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U38" s="284"/>
      <c r="AV38" s="284"/>
      <c r="AW38" s="284"/>
      <c r="AX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row>
    <row r="39" spans="22:113" s="14" customFormat="1">
      <c r="V39" s="284"/>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U39" s="284"/>
      <c r="AV39" s="284"/>
      <c r="AW39" s="284"/>
      <c r="AX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row>
    <row r="40" spans="22:113" s="14" customFormat="1">
      <c r="V40" s="284"/>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284"/>
      <c r="AV40" s="284"/>
      <c r="AW40" s="284"/>
      <c r="AX40" s="284"/>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row>
    <row r="41" spans="22:113" s="14" customFormat="1">
      <c r="V41" s="284"/>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row>
    <row r="42" spans="22:113" s="14" customFormat="1">
      <c r="V42" s="284"/>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row>
    <row r="43" spans="22:113" s="14" customFormat="1">
      <c r="V43" s="284"/>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row>
    <row r="44" spans="22:113" s="14" customFormat="1">
      <c r="V44" s="284"/>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row>
    <row r="45" spans="22:113" s="14" customFormat="1">
      <c r="V45" s="284"/>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row>
    <row r="46" spans="22:113" s="14" customFormat="1">
      <c r="V46" s="284"/>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row>
    <row r="47" spans="22:113" s="14" customFormat="1">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row>
    <row r="48" spans="22:113" s="14" customFormat="1">
      <c r="V48" s="284"/>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row>
    <row r="49" spans="1:113" s="14" customFormat="1">
      <c r="V49" s="284"/>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row>
    <row r="50" spans="1:113" s="14" customFormat="1">
      <c r="V50" s="284"/>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row>
    <row r="51" spans="1:113" s="14" customFormat="1">
      <c r="V51" s="284"/>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row>
    <row r="52" spans="1:113" s="14" customFormat="1">
      <c r="V52" s="284"/>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row>
    <row r="53" spans="1:113" s="14" customFormat="1">
      <c r="V53" s="284"/>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row>
    <row r="54" spans="1:113" s="14" customFormat="1">
      <c r="V54" s="284"/>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row>
    <row r="55" spans="1:113" s="14" customFormat="1">
      <c r="V55" s="284"/>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row>
    <row r="56" spans="1:113" s="14" customFormat="1">
      <c r="V56" s="284"/>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row>
    <row r="57" spans="1:113" s="14" customFormat="1">
      <c r="V57" s="284"/>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row>
    <row r="58" spans="1:113" s="14" customFormat="1">
      <c r="V58" s="284"/>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row>
    <row r="59" spans="1:113" s="14" customFormat="1">
      <c r="V59" s="284"/>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row>
    <row r="60" spans="1:113" s="14" customFormat="1">
      <c r="V60" s="284"/>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row>
    <row r="61" spans="1:113" s="14" customFormat="1">
      <c r="V61" s="284"/>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row>
    <row r="62" spans="1:113" s="14" customFormat="1">
      <c r="V62" s="284"/>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row>
    <row r="63" spans="1:113" s="14" customFormat="1">
      <c r="V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row>
    <row r="64" spans="1:113" s="14" customFormat="1">
      <c r="A64" s="284"/>
      <c r="B64" s="284"/>
      <c r="V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row>
    <row r="65" spans="1:113" s="14" customFormat="1">
      <c r="A65" s="284"/>
      <c r="B65" s="284"/>
      <c r="V65" s="284"/>
      <c r="W65" s="284"/>
      <c r="X65" s="284"/>
      <c r="Y65" s="284"/>
      <c r="Z65" s="284"/>
      <c r="AA65" s="284"/>
      <c r="AB65" s="284"/>
      <c r="AC65" s="284"/>
      <c r="AD65" s="284"/>
      <c r="AE65" s="284"/>
      <c r="AF65" s="284"/>
      <c r="AG65" s="284"/>
      <c r="AH65" s="284"/>
      <c r="AI65" s="284"/>
      <c r="AJ65" s="284"/>
      <c r="AK65" s="284"/>
      <c r="AL65" s="284"/>
      <c r="AM65" s="284"/>
      <c r="AN65" s="284"/>
      <c r="AO65" s="284"/>
      <c r="AP65" s="284"/>
      <c r="AQ65" s="284"/>
      <c r="AR65" s="284"/>
      <c r="AS65" s="284"/>
      <c r="AT65" s="284"/>
      <c r="AU65" s="284"/>
      <c r="AV65" s="284"/>
      <c r="AW65" s="284"/>
      <c r="AX65" s="284"/>
      <c r="AY65" s="284"/>
      <c r="AZ65" s="284"/>
      <c r="BA65" s="284"/>
      <c r="BB65" s="284"/>
      <c r="BC65" s="284"/>
      <c r="BD65" s="284"/>
      <c r="BE65" s="284"/>
      <c r="BF65" s="284"/>
      <c r="BG65" s="284"/>
      <c r="BH65" s="284"/>
      <c r="BI65" s="284"/>
      <c r="BJ65" s="284"/>
      <c r="BK65" s="284"/>
      <c r="BL65" s="284"/>
      <c r="BM65" s="284"/>
      <c r="BN65" s="284"/>
      <c r="BO65" s="284"/>
      <c r="BP65" s="284"/>
      <c r="BQ65" s="284"/>
      <c r="BR65" s="284"/>
      <c r="BS65" s="284"/>
      <c r="BT65" s="284"/>
      <c r="BU65" s="284"/>
      <c r="BV65" s="284"/>
      <c r="BW65" s="284"/>
      <c r="BX65" s="284"/>
      <c r="BY65" s="284"/>
      <c r="BZ65" s="284"/>
      <c r="CA65" s="284"/>
      <c r="CB65" s="284"/>
      <c r="CC65" s="284"/>
      <c r="CD65" s="284"/>
      <c r="CE65" s="284"/>
      <c r="CF65" s="284"/>
      <c r="CG65" s="284"/>
      <c r="CH65" s="284"/>
      <c r="CI65" s="284"/>
      <c r="CJ65" s="284"/>
      <c r="CK65" s="284"/>
      <c r="CL65" s="284"/>
      <c r="CM65" s="284"/>
      <c r="CN65" s="284"/>
      <c r="CO65" s="284"/>
      <c r="CP65" s="284"/>
      <c r="CQ65" s="284"/>
      <c r="CR65" s="284"/>
      <c r="CS65" s="284"/>
      <c r="CT65" s="284"/>
      <c r="CU65" s="284"/>
      <c r="CV65" s="284"/>
      <c r="CW65" s="284"/>
      <c r="CX65" s="284"/>
      <c r="CY65" s="284"/>
      <c r="CZ65" s="284"/>
      <c r="DA65" s="284"/>
      <c r="DB65" s="284"/>
      <c r="DC65" s="284"/>
      <c r="DD65" s="284"/>
      <c r="DE65" s="284"/>
      <c r="DF65" s="284"/>
      <c r="DG65" s="284"/>
      <c r="DH65" s="284"/>
      <c r="DI65" s="284"/>
    </row>
  </sheetData>
  <pageMargins left="0.75" right="0.75" top="1" bottom="1" header="0.5" footer="0.5"/>
  <pageSetup paperSize="9" scale="18" orientation="landscape" verticalDpi="4294967295"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7">
    <pageSetUpPr fitToPage="1"/>
  </sheetPr>
  <dimension ref="A1:DI65"/>
  <sheetViews>
    <sheetView showGridLines="0" zoomScale="80" zoomScaleNormal="80" workbookViewId="0">
      <pane xSplit="1" ySplit="3" topLeftCell="B4" activePane="bottomRight" state="frozen"/>
      <selection pane="topRight" activeCell="B1" sqref="B1"/>
      <selection pane="bottomLeft" activeCell="A4" sqref="A4"/>
      <selection pane="bottomRight" activeCell="V19" sqref="V19"/>
    </sheetView>
  </sheetViews>
  <sheetFormatPr defaultColWidth="9.140625" defaultRowHeight="12.75"/>
  <cols>
    <col min="1" max="1" width="17.7109375" style="284" customWidth="1"/>
    <col min="2" max="17" width="13.140625" style="284" customWidth="1"/>
    <col min="18" max="21" width="13.140625" style="14" customWidth="1"/>
    <col min="22" max="81" width="13.140625" style="284" customWidth="1"/>
    <col min="82" max="16384" width="9.140625" style="284"/>
  </cols>
  <sheetData>
    <row r="1" spans="1:113" ht="28.5" customHeight="1">
      <c r="A1" s="1566" t="s">
        <v>353</v>
      </c>
      <c r="B1" s="1567"/>
      <c r="C1" s="1567"/>
      <c r="D1" s="1567"/>
      <c r="E1" s="1567"/>
      <c r="F1" s="1567"/>
      <c r="G1" s="1567"/>
      <c r="H1" s="1567"/>
      <c r="I1" s="1567"/>
    </row>
    <row r="2" spans="1:113" ht="15.75">
      <c r="B2" s="548" t="s">
        <v>283</v>
      </c>
      <c r="C2" s="548" t="s">
        <v>284</v>
      </c>
      <c r="D2" s="548" t="s">
        <v>285</v>
      </c>
      <c r="E2" s="548" t="s">
        <v>286</v>
      </c>
      <c r="F2" s="548" t="s">
        <v>287</v>
      </c>
      <c r="G2" s="548" t="s">
        <v>288</v>
      </c>
      <c r="H2" s="548" t="s">
        <v>289</v>
      </c>
      <c r="I2" s="548" t="s">
        <v>290</v>
      </c>
      <c r="J2" s="548" t="s">
        <v>291</v>
      </c>
      <c r="K2" s="548" t="s">
        <v>292</v>
      </c>
      <c r="L2" s="548" t="s">
        <v>293</v>
      </c>
      <c r="M2" s="548" t="s">
        <v>294</v>
      </c>
      <c r="N2" s="548" t="s">
        <v>295</v>
      </c>
      <c r="O2" s="548" t="s">
        <v>296</v>
      </c>
      <c r="P2" s="548" t="s">
        <v>297</v>
      </c>
      <c r="Q2" s="548" t="s">
        <v>298</v>
      </c>
      <c r="R2" s="548" t="s">
        <v>299</v>
      </c>
      <c r="S2" s="548" t="s">
        <v>300</v>
      </c>
      <c r="T2" s="548" t="s">
        <v>301</v>
      </c>
      <c r="U2" s="548" t="s">
        <v>302</v>
      </c>
      <c r="V2" s="548" t="s">
        <v>303</v>
      </c>
      <c r="W2" s="548" t="s">
        <v>304</v>
      </c>
      <c r="X2" s="548" t="s">
        <v>305</v>
      </c>
      <c r="Y2" s="548" t="s">
        <v>306</v>
      </c>
      <c r="Z2" s="548" t="s">
        <v>307</v>
      </c>
      <c r="AA2" s="548" t="s">
        <v>308</v>
      </c>
      <c r="AB2" s="548" t="s">
        <v>309</v>
      </c>
      <c r="AC2" s="548" t="s">
        <v>310</v>
      </c>
      <c r="AD2" s="548" t="s">
        <v>311</v>
      </c>
      <c r="AE2" s="548" t="s">
        <v>312</v>
      </c>
      <c r="AF2" s="548" t="s">
        <v>313</v>
      </c>
      <c r="AG2" s="548" t="s">
        <v>314</v>
      </c>
      <c r="AH2" s="548" t="s">
        <v>315</v>
      </c>
      <c r="AI2" s="548" t="s">
        <v>316</v>
      </c>
      <c r="AJ2" s="548" t="s">
        <v>317</v>
      </c>
      <c r="AK2" s="548" t="s">
        <v>318</v>
      </c>
      <c r="AL2" s="548" t="s">
        <v>319</v>
      </c>
      <c r="AM2" s="548" t="s">
        <v>320</v>
      </c>
      <c r="AN2" s="548" t="s">
        <v>321</v>
      </c>
      <c r="AO2" s="548" t="s">
        <v>322</v>
      </c>
      <c r="AP2" s="548" t="s">
        <v>323</v>
      </c>
      <c r="AQ2" s="548" t="s">
        <v>324</v>
      </c>
      <c r="AR2" s="548" t="s">
        <v>325</v>
      </c>
      <c r="AS2" s="548" t="s">
        <v>326</v>
      </c>
      <c r="AT2" s="548" t="s">
        <v>327</v>
      </c>
      <c r="AU2" s="548" t="s">
        <v>328</v>
      </c>
      <c r="AV2" s="548" t="s">
        <v>329</v>
      </c>
      <c r="AW2" s="548" t="s">
        <v>330</v>
      </c>
      <c r="AX2" s="548" t="s">
        <v>331</v>
      </c>
      <c r="AY2" s="548" t="s">
        <v>332</v>
      </c>
      <c r="AZ2" s="548" t="s">
        <v>333</v>
      </c>
      <c r="BA2" s="548" t="s">
        <v>334</v>
      </c>
      <c r="BB2" s="547"/>
      <c r="BC2" s="547"/>
      <c r="BD2" s="547"/>
      <c r="BE2" s="547"/>
      <c r="BF2" s="547"/>
      <c r="BG2" s="547"/>
      <c r="BH2" s="547"/>
      <c r="BI2" s="547"/>
      <c r="BJ2" s="547"/>
      <c r="BK2" s="547"/>
      <c r="BL2" s="547"/>
      <c r="BM2" s="547"/>
      <c r="BN2" s="547"/>
      <c r="BO2" s="547"/>
      <c r="BP2" s="547"/>
      <c r="BQ2" s="547"/>
      <c r="BR2" s="547"/>
      <c r="BS2" s="547"/>
      <c r="BT2" s="547"/>
      <c r="BU2" s="547"/>
      <c r="BV2" s="547"/>
      <c r="BW2" s="547"/>
      <c r="BX2" s="547"/>
      <c r="BY2" s="547"/>
      <c r="BZ2" s="547"/>
      <c r="CA2" s="547"/>
      <c r="CB2" s="547"/>
      <c r="CC2" s="547"/>
      <c r="CD2" s="547"/>
      <c r="CE2" s="547"/>
      <c r="CF2" s="547"/>
      <c r="CG2" s="547"/>
      <c r="CH2" s="547"/>
      <c r="CI2" s="547"/>
      <c r="CJ2" s="547"/>
      <c r="CK2" s="547"/>
      <c r="CL2" s="547"/>
      <c r="CM2" s="547"/>
      <c r="CN2" s="547"/>
      <c r="CO2" s="547"/>
      <c r="CP2" s="547"/>
      <c r="CQ2" s="547"/>
      <c r="CR2" s="547"/>
      <c r="CS2" s="547"/>
      <c r="CT2" s="547"/>
      <c r="CU2" s="547"/>
      <c r="CV2" s="547"/>
      <c r="CW2" s="547"/>
      <c r="CX2" s="547"/>
      <c r="CY2" s="547"/>
      <c r="CZ2" s="547"/>
      <c r="DA2" s="547"/>
      <c r="DB2" s="547"/>
      <c r="DC2" s="547"/>
      <c r="DD2" s="547"/>
      <c r="DE2" s="547"/>
      <c r="DF2" s="547"/>
      <c r="DG2" s="547"/>
      <c r="DH2" s="547"/>
      <c r="DI2" s="547"/>
    </row>
    <row r="3" spans="1:113" ht="15">
      <c r="A3" s="411"/>
      <c r="B3" s="830">
        <v>44570</v>
      </c>
      <c r="C3" s="830">
        <v>44577</v>
      </c>
      <c r="D3" s="830">
        <v>44584</v>
      </c>
      <c r="E3" s="830">
        <v>44591</v>
      </c>
      <c r="F3" s="830">
        <v>44598</v>
      </c>
      <c r="G3" s="830">
        <v>44605</v>
      </c>
      <c r="H3" s="830">
        <v>44612</v>
      </c>
      <c r="I3" s="830">
        <v>44619</v>
      </c>
      <c r="J3" s="830">
        <v>44626</v>
      </c>
      <c r="K3" s="830">
        <v>44633</v>
      </c>
      <c r="L3" s="830">
        <v>44640</v>
      </c>
      <c r="M3" s="830">
        <v>44647</v>
      </c>
      <c r="N3" s="830">
        <v>44654</v>
      </c>
      <c r="O3" s="830">
        <v>44661</v>
      </c>
      <c r="P3" s="830">
        <v>44668</v>
      </c>
      <c r="Q3" s="830">
        <v>44675</v>
      </c>
      <c r="R3" s="830">
        <v>44682</v>
      </c>
      <c r="S3" s="830">
        <v>44689</v>
      </c>
      <c r="T3" s="830">
        <v>44696</v>
      </c>
      <c r="U3" s="830">
        <v>44703</v>
      </c>
      <c r="V3" s="830">
        <v>44710</v>
      </c>
      <c r="W3" s="830">
        <v>44717</v>
      </c>
      <c r="X3" s="830">
        <v>44724</v>
      </c>
      <c r="Y3" s="830">
        <v>44731</v>
      </c>
      <c r="Z3" s="830">
        <v>44738</v>
      </c>
      <c r="AA3" s="830">
        <v>44745</v>
      </c>
      <c r="AB3" s="830">
        <v>44752</v>
      </c>
      <c r="AC3" s="830">
        <v>44759</v>
      </c>
      <c r="AD3" s="830">
        <v>44766</v>
      </c>
      <c r="AE3" s="830">
        <v>44773</v>
      </c>
      <c r="AF3" s="830">
        <v>44780</v>
      </c>
      <c r="AG3" s="830">
        <v>44787</v>
      </c>
      <c r="AH3" s="830">
        <v>44794</v>
      </c>
      <c r="AI3" s="830">
        <v>44801</v>
      </c>
      <c r="AJ3" s="830">
        <v>44808</v>
      </c>
      <c r="AK3" s="830">
        <v>44815</v>
      </c>
      <c r="AL3" s="830">
        <v>44822</v>
      </c>
      <c r="AM3" s="830">
        <v>44829</v>
      </c>
      <c r="AN3" s="830">
        <v>44836</v>
      </c>
      <c r="AO3" s="830">
        <v>44843</v>
      </c>
      <c r="AP3" s="830">
        <v>44850</v>
      </c>
      <c r="AQ3" s="830">
        <v>44857</v>
      </c>
      <c r="AR3" s="830">
        <v>44864</v>
      </c>
      <c r="AS3" s="830">
        <v>44871</v>
      </c>
      <c r="AT3" s="830">
        <v>44878</v>
      </c>
      <c r="AU3" s="830">
        <v>44885</v>
      </c>
      <c r="AV3" s="830">
        <v>44892</v>
      </c>
      <c r="AW3" s="830">
        <v>44899</v>
      </c>
      <c r="AX3" s="830">
        <v>44906</v>
      </c>
      <c r="AY3" s="830">
        <v>44913</v>
      </c>
      <c r="AZ3" s="830">
        <v>44920</v>
      </c>
      <c r="BA3" s="830">
        <v>44927</v>
      </c>
      <c r="BB3" s="547"/>
      <c r="BC3" s="547"/>
      <c r="BD3" s="547"/>
      <c r="BE3" s="547"/>
      <c r="BF3" s="547"/>
      <c r="BG3" s="547"/>
      <c r="BH3" s="547"/>
      <c r="BI3" s="547"/>
      <c r="BJ3" s="547"/>
      <c r="BK3" s="547"/>
      <c r="BL3" s="547"/>
      <c r="BM3" s="547"/>
      <c r="BN3" s="547"/>
      <c r="BO3" s="547"/>
      <c r="BP3" s="547"/>
      <c r="BQ3" s="547"/>
      <c r="BR3" s="547"/>
      <c r="BS3" s="547"/>
      <c r="BT3" s="547"/>
      <c r="BU3" s="547"/>
      <c r="BV3" s="547"/>
      <c r="BW3" s="547"/>
      <c r="BX3" s="547"/>
      <c r="BY3" s="547"/>
      <c r="BZ3" s="547"/>
      <c r="CA3" s="547"/>
      <c r="CB3" s="547"/>
      <c r="CC3" s="547"/>
      <c r="CD3" s="547"/>
      <c r="CE3" s="547"/>
      <c r="CF3" s="547"/>
      <c r="CG3" s="547"/>
      <c r="CH3" s="547"/>
      <c r="CI3" s="547"/>
      <c r="CJ3" s="547"/>
      <c r="CK3" s="547"/>
      <c r="CL3" s="547"/>
      <c r="CM3" s="547"/>
      <c r="CN3" s="547"/>
      <c r="CO3" s="547"/>
      <c r="CP3" s="547"/>
      <c r="CQ3" s="547"/>
      <c r="CR3" s="547"/>
      <c r="CS3" s="547"/>
      <c r="CT3" s="547"/>
      <c r="CU3" s="547"/>
      <c r="CV3" s="547"/>
      <c r="CW3" s="547"/>
      <c r="CX3" s="547"/>
      <c r="CY3" s="547"/>
      <c r="CZ3" s="547"/>
      <c r="DA3" s="547"/>
      <c r="DB3" s="547"/>
      <c r="DC3" s="547"/>
      <c r="DD3" s="547"/>
      <c r="DE3" s="547"/>
      <c r="DF3" s="547"/>
      <c r="DG3" s="547"/>
      <c r="DH3" s="547"/>
      <c r="DI3" s="547"/>
    </row>
    <row r="4" spans="1:113" ht="15.75">
      <c r="A4" s="413" t="s">
        <v>357</v>
      </c>
      <c r="B4" s="414">
        <v>124</v>
      </c>
      <c r="C4" s="414">
        <v>124.26</v>
      </c>
      <c r="D4" s="414">
        <v>124.66</v>
      </c>
      <c r="E4" s="414">
        <v>124.51</v>
      </c>
      <c r="F4" s="414">
        <v>123.91</v>
      </c>
      <c r="G4" s="414">
        <v>124.24000000000001</v>
      </c>
      <c r="H4" s="414">
        <v>125.39</v>
      </c>
      <c r="I4" s="414">
        <v>131.47999999999999</v>
      </c>
      <c r="J4" s="414">
        <v>140.37</v>
      </c>
      <c r="K4" s="414">
        <v>151.01</v>
      </c>
      <c r="L4" s="414">
        <v>155.77000000000001</v>
      </c>
      <c r="M4" s="414">
        <v>155.82</v>
      </c>
      <c r="N4" s="414">
        <v>155.71</v>
      </c>
      <c r="O4" s="1139">
        <v>155.86000000000001</v>
      </c>
      <c r="P4" s="414">
        <v>155.74</v>
      </c>
      <c r="Q4" s="414">
        <v>151.57</v>
      </c>
      <c r="R4" s="414">
        <v>148.33000000000001</v>
      </c>
      <c r="S4" s="414">
        <v>147.76</v>
      </c>
      <c r="T4" s="414">
        <v>150.37</v>
      </c>
      <c r="U4" s="414">
        <v>156.77000000000001</v>
      </c>
      <c r="V4" s="414">
        <v>159.77000000000001</v>
      </c>
      <c r="W4" s="414">
        <v>161.08000000000001</v>
      </c>
      <c r="X4" s="414">
        <v>162.27000000000001</v>
      </c>
      <c r="Y4" s="414">
        <v>157.05000000000001</v>
      </c>
      <c r="Z4" s="414">
        <v>157.01</v>
      </c>
      <c r="AA4" s="414">
        <v>153.76</v>
      </c>
      <c r="AB4" s="414">
        <v>154.34</v>
      </c>
      <c r="AC4" s="414">
        <v>151.29</v>
      </c>
      <c r="AD4" s="414">
        <v>149.02000000000001</v>
      </c>
      <c r="AE4" s="414">
        <v>148.59</v>
      </c>
      <c r="AF4" s="414">
        <v>145.45000000000002</v>
      </c>
      <c r="AG4" s="414">
        <v>144.29</v>
      </c>
      <c r="AH4" s="414">
        <v>139.9</v>
      </c>
      <c r="AI4" s="414">
        <v>137.21</v>
      </c>
      <c r="AJ4" s="414">
        <v>134.67000000000002</v>
      </c>
      <c r="AK4" s="414">
        <v>132.52000000000001</v>
      </c>
      <c r="AL4" s="414">
        <v>132.6</v>
      </c>
      <c r="AM4" s="414">
        <v>132.62</v>
      </c>
      <c r="AN4" s="414">
        <v>131.97999999999999</v>
      </c>
      <c r="AO4" s="414">
        <v>128.87</v>
      </c>
      <c r="AP4" s="414">
        <v>127.7</v>
      </c>
      <c r="AQ4" s="414">
        <v>127.77</v>
      </c>
      <c r="AR4" s="414"/>
      <c r="AS4" s="414">
        <v>127.26</v>
      </c>
      <c r="AT4" s="414">
        <v>127.59</v>
      </c>
      <c r="AU4" s="414">
        <v>127.57</v>
      </c>
      <c r="AV4" s="414">
        <v>127.29</v>
      </c>
      <c r="AW4" s="414">
        <v>126.66</v>
      </c>
      <c r="AX4" s="414">
        <v>129.25</v>
      </c>
      <c r="AY4" s="414">
        <v>130.28</v>
      </c>
      <c r="AZ4" s="414">
        <v>130.65</v>
      </c>
      <c r="BA4" s="414">
        <v>130.57</v>
      </c>
      <c r="BC4" s="413" t="s">
        <v>338</v>
      </c>
      <c r="BD4" s="547"/>
      <c r="BE4" s="547"/>
      <c r="BF4" s="547"/>
      <c r="BG4" s="547"/>
      <c r="BH4" s="547"/>
      <c r="BI4" s="547"/>
      <c r="BJ4" s="547"/>
      <c r="BK4" s="547"/>
      <c r="BL4" s="547"/>
      <c r="BM4" s="547"/>
      <c r="BN4" s="547"/>
      <c r="BO4" s="547"/>
      <c r="BP4" s="547"/>
      <c r="BQ4" s="547"/>
      <c r="BR4" s="547"/>
      <c r="BS4" s="547"/>
      <c r="BT4" s="547"/>
      <c r="BU4" s="547"/>
      <c r="BV4" s="547"/>
      <c r="BW4" s="547"/>
      <c r="BX4" s="547"/>
      <c r="BY4" s="547"/>
      <c r="BZ4" s="547"/>
      <c r="CA4" s="547"/>
      <c r="CB4" s="547"/>
      <c r="CC4" s="547"/>
      <c r="CD4" s="547"/>
      <c r="CE4" s="547"/>
      <c r="CF4" s="547"/>
      <c r="CG4" s="547"/>
      <c r="CH4" s="547"/>
      <c r="CI4" s="547"/>
      <c r="CJ4" s="547"/>
      <c r="CK4" s="547"/>
      <c r="CL4" s="547"/>
      <c r="CM4" s="547"/>
      <c r="CN4" s="547"/>
      <c r="CO4" s="547"/>
      <c r="CP4" s="547"/>
      <c r="CQ4" s="547"/>
      <c r="CR4" s="547"/>
      <c r="CS4" s="547"/>
      <c r="CT4" s="547"/>
      <c r="CU4" s="547"/>
      <c r="CV4" s="547"/>
      <c r="CW4" s="547"/>
      <c r="CX4" s="547"/>
      <c r="CY4" s="547"/>
      <c r="CZ4" s="547"/>
      <c r="DA4" s="547"/>
      <c r="DB4" s="547"/>
      <c r="DC4" s="547"/>
      <c r="DD4" s="547"/>
      <c r="DE4" s="547"/>
      <c r="DF4" s="547"/>
      <c r="DG4" s="547"/>
      <c r="DH4" s="547"/>
      <c r="DI4" s="547"/>
    </row>
    <row r="5" spans="1:113" ht="15.75">
      <c r="A5" s="413" t="s">
        <v>419</v>
      </c>
      <c r="B5" s="414">
        <v>132.15255615464994</v>
      </c>
      <c r="C5" s="414">
        <v>130.41</v>
      </c>
      <c r="D5" s="414">
        <v>129.02000000000001</v>
      </c>
      <c r="E5" s="414">
        <v>128.36000000000001</v>
      </c>
      <c r="F5" s="414">
        <v>128.19</v>
      </c>
      <c r="G5" s="414">
        <v>127.84</v>
      </c>
      <c r="H5" s="414">
        <v>131.24</v>
      </c>
      <c r="I5" s="414">
        <v>136.69</v>
      </c>
      <c r="J5" s="414">
        <v>150.78</v>
      </c>
      <c r="K5" s="414">
        <v>174.1</v>
      </c>
      <c r="L5" s="414">
        <v>188.73</v>
      </c>
      <c r="M5" s="414">
        <v>197.27</v>
      </c>
      <c r="N5" s="414">
        <v>201.56</v>
      </c>
      <c r="O5" s="1139">
        <v>203.19</v>
      </c>
      <c r="P5" s="414">
        <v>202.89</v>
      </c>
      <c r="Q5" s="414">
        <v>202.96</v>
      </c>
      <c r="R5" s="414">
        <v>202.8</v>
      </c>
      <c r="S5" s="414">
        <v>193.73000000000002</v>
      </c>
      <c r="T5" s="414">
        <v>188.5</v>
      </c>
      <c r="U5" s="414">
        <v>187.81</v>
      </c>
      <c r="V5" s="414">
        <v>187.9</v>
      </c>
      <c r="W5" s="414">
        <v>187.84</v>
      </c>
      <c r="X5" s="414">
        <v>187.95000000000002</v>
      </c>
      <c r="Y5" s="414">
        <v>188.02</v>
      </c>
      <c r="Z5" s="414">
        <v>191.15</v>
      </c>
      <c r="AA5" s="414">
        <v>193.23000000000002</v>
      </c>
      <c r="AB5" s="414">
        <v>193.67000000000002</v>
      </c>
      <c r="AC5" s="414">
        <v>192.83</v>
      </c>
      <c r="AD5" s="414">
        <v>192.70000000000002</v>
      </c>
      <c r="AE5" s="414">
        <v>192.24</v>
      </c>
      <c r="AF5" s="414">
        <v>193.32</v>
      </c>
      <c r="AG5" s="414">
        <v>198.54</v>
      </c>
      <c r="AH5" s="414">
        <v>205.69</v>
      </c>
      <c r="AI5" s="414">
        <v>211.95000000000002</v>
      </c>
      <c r="AJ5" s="414">
        <v>213.39000000000001</v>
      </c>
      <c r="AK5" s="414">
        <v>216.22</v>
      </c>
      <c r="AL5" s="414">
        <v>218.25</v>
      </c>
      <c r="AM5" s="414">
        <v>218.35</v>
      </c>
      <c r="AN5" s="414">
        <v>212.54</v>
      </c>
      <c r="AO5" s="414">
        <v>209.01</v>
      </c>
      <c r="AP5" s="414">
        <v>208.85</v>
      </c>
      <c r="AQ5" s="414">
        <v>203.15</v>
      </c>
      <c r="AR5" s="414">
        <v>198.79</v>
      </c>
      <c r="AS5" s="414">
        <v>198.77</v>
      </c>
      <c r="AT5" s="414">
        <v>197.94</v>
      </c>
      <c r="AU5" s="414">
        <v>198.51</v>
      </c>
      <c r="AV5" s="414">
        <v>201.88</v>
      </c>
      <c r="AW5" s="414">
        <v>206.56</v>
      </c>
      <c r="AX5" s="414">
        <v>208.56</v>
      </c>
      <c r="AY5" s="414">
        <v>208.73000000000002</v>
      </c>
      <c r="AZ5" s="414">
        <v>208.16</v>
      </c>
      <c r="BA5" s="414">
        <v>208.93</v>
      </c>
      <c r="BC5" s="413" t="s">
        <v>357</v>
      </c>
      <c r="BD5" s="547"/>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c r="CE5" s="547"/>
      <c r="CF5" s="547"/>
      <c r="CG5" s="547"/>
      <c r="CH5" s="547"/>
      <c r="CI5" s="547"/>
      <c r="CJ5" s="547"/>
      <c r="CK5" s="547"/>
      <c r="CL5" s="547"/>
      <c r="CM5" s="547"/>
      <c r="CN5" s="547"/>
      <c r="CO5" s="547"/>
      <c r="CP5" s="547"/>
      <c r="CQ5" s="547"/>
      <c r="CR5" s="547"/>
      <c r="CS5" s="547"/>
      <c r="CT5" s="547"/>
      <c r="CU5" s="547"/>
      <c r="CV5" s="547"/>
      <c r="CW5" s="547"/>
      <c r="CX5" s="547"/>
      <c r="CY5" s="547"/>
      <c r="CZ5" s="547"/>
      <c r="DA5" s="547"/>
      <c r="DB5" s="547"/>
      <c r="DC5" s="547"/>
      <c r="DD5" s="547"/>
      <c r="DE5" s="547"/>
      <c r="DF5" s="547"/>
      <c r="DG5" s="547"/>
      <c r="DH5" s="547"/>
      <c r="DI5" s="547"/>
    </row>
    <row r="6" spans="1:113" ht="15.75">
      <c r="A6" s="416" t="s">
        <v>356</v>
      </c>
      <c r="B6" s="414">
        <v>127.62880370793519</v>
      </c>
      <c r="C6" s="414">
        <v>127.95457012879102</v>
      </c>
      <c r="D6" s="414">
        <v>128.0031819173245</v>
      </c>
      <c r="E6" s="414">
        <v>127.89378149148314</v>
      </c>
      <c r="F6" s="414">
        <v>128.43099723722474</v>
      </c>
      <c r="G6" s="414">
        <v>129.44885446614043</v>
      </c>
      <c r="H6" s="414">
        <v>131.07393875155796</v>
      </c>
      <c r="I6" s="414">
        <v>135.68942015995015</v>
      </c>
      <c r="J6" s="414">
        <v>142.13449773577068</v>
      </c>
      <c r="K6" s="414">
        <v>149.86153095139179</v>
      </c>
      <c r="L6" s="414">
        <v>155.32657498961362</v>
      </c>
      <c r="M6" s="414">
        <v>155.98767802243452</v>
      </c>
      <c r="N6" s="414">
        <v>156.60457356668053</v>
      </c>
      <c r="O6" s="1139">
        <v>157.12920333402579</v>
      </c>
      <c r="P6" s="414">
        <v>157.50377127129207</v>
      </c>
      <c r="Q6" s="414">
        <v>156.51517225799753</v>
      </c>
      <c r="R6" s="414">
        <v>154.03815093477354</v>
      </c>
      <c r="S6" s="414">
        <v>154.08000000000001</v>
      </c>
      <c r="T6" s="414">
        <v>155.74865615911921</v>
      </c>
      <c r="U6" s="414">
        <v>160.85491078105528</v>
      </c>
      <c r="V6" s="414">
        <v>165.26569153510596</v>
      </c>
      <c r="W6" s="414">
        <v>165.75161097839637</v>
      </c>
      <c r="X6" s="414">
        <v>166.12623879310345</v>
      </c>
      <c r="Y6" s="414">
        <v>163.64979471333609</v>
      </c>
      <c r="Z6" s="414">
        <v>160.62860718737014</v>
      </c>
      <c r="AA6" s="414">
        <v>157.35673184461987</v>
      </c>
      <c r="AB6" s="414">
        <v>156.44625772204807</v>
      </c>
      <c r="AC6" s="414">
        <v>153.88133499477536</v>
      </c>
      <c r="AD6" s="414">
        <v>150.94509535005227</v>
      </c>
      <c r="AE6" s="414">
        <v>150.00009379310345</v>
      </c>
      <c r="AF6" s="414">
        <v>148.507553030303</v>
      </c>
      <c r="AG6" s="414">
        <v>146.74207016718915</v>
      </c>
      <c r="AH6" s="414">
        <v>144.92449876698015</v>
      </c>
      <c r="AI6" s="414">
        <v>142.05824236154646</v>
      </c>
      <c r="AJ6" s="414">
        <v>140.43429913270637</v>
      </c>
      <c r="AK6" s="414">
        <v>138.21356220480664</v>
      </c>
      <c r="AL6" s="414">
        <v>136.9302896029258</v>
      </c>
      <c r="AM6" s="414">
        <v>136.08300008359456</v>
      </c>
      <c r="AN6" s="414">
        <v>133.9928399477534</v>
      </c>
      <c r="AO6" s="414">
        <v>132.39598771159874</v>
      </c>
      <c r="AP6" s="414">
        <v>130.36395360501564</v>
      </c>
      <c r="AQ6" s="414">
        <v>129.436388322884</v>
      </c>
      <c r="AR6" s="414">
        <v>128.61836557993732</v>
      </c>
      <c r="AS6" s="414">
        <v>128.53783428422153</v>
      </c>
      <c r="AT6" s="414">
        <v>128.67815497387667</v>
      </c>
      <c r="AU6" s="414">
        <v>128.58325079414837</v>
      </c>
      <c r="AV6" s="414">
        <v>128.69026717868337</v>
      </c>
      <c r="AW6" s="414">
        <v>129.16941645768023</v>
      </c>
      <c r="AX6" s="414">
        <v>130.95441894461857</v>
      </c>
      <c r="AY6" s="414">
        <v>132.57900743991641</v>
      </c>
      <c r="AZ6" s="414">
        <v>131.95250470219437</v>
      </c>
      <c r="BA6" s="414">
        <v>131.95690396029258</v>
      </c>
      <c r="BC6" s="415" t="s">
        <v>340</v>
      </c>
      <c r="BD6" s="547"/>
      <c r="BE6" s="547"/>
      <c r="BF6" s="547"/>
      <c r="BG6" s="547"/>
      <c r="BH6" s="547"/>
      <c r="BI6" s="547"/>
      <c r="BJ6" s="547"/>
      <c r="BK6" s="547"/>
      <c r="BL6" s="547"/>
      <c r="BM6" s="547"/>
      <c r="BN6" s="547"/>
      <c r="BO6" s="547"/>
      <c r="BP6" s="547"/>
      <c r="BQ6" s="547"/>
      <c r="BR6" s="547"/>
      <c r="BS6" s="547"/>
      <c r="BT6" s="547"/>
      <c r="BU6" s="547"/>
      <c r="BV6" s="547"/>
      <c r="BW6" s="547"/>
      <c r="BX6" s="547"/>
      <c r="BY6" s="547"/>
      <c r="BZ6" s="547"/>
      <c r="CA6" s="547"/>
      <c r="CB6" s="547"/>
      <c r="CC6" s="547"/>
      <c r="CD6" s="547"/>
      <c r="CE6" s="547"/>
      <c r="CF6" s="547"/>
      <c r="CG6" s="547"/>
      <c r="CH6" s="547"/>
      <c r="CI6" s="547"/>
      <c r="CJ6" s="547"/>
      <c r="CK6" s="547"/>
      <c r="CL6" s="547"/>
      <c r="CM6" s="547"/>
      <c r="CN6" s="547"/>
      <c r="CO6" s="547"/>
      <c r="CP6" s="547"/>
      <c r="CQ6" s="547"/>
      <c r="CR6" s="547"/>
      <c r="CS6" s="547"/>
      <c r="CT6" s="547"/>
      <c r="CU6" s="547"/>
      <c r="CV6" s="547"/>
      <c r="CW6" s="547"/>
      <c r="CX6" s="547"/>
      <c r="CY6" s="547"/>
      <c r="CZ6" s="547"/>
      <c r="DA6" s="547"/>
      <c r="DB6" s="547"/>
      <c r="DC6" s="547"/>
      <c r="DD6" s="547"/>
      <c r="DE6" s="547"/>
      <c r="DF6" s="547"/>
      <c r="DG6" s="547"/>
      <c r="DH6" s="547"/>
      <c r="DI6" s="547"/>
    </row>
    <row r="7" spans="1:113" ht="15.75">
      <c r="A7" s="416" t="s">
        <v>420</v>
      </c>
      <c r="B7" s="414">
        <v>130.71</v>
      </c>
      <c r="C7" s="414">
        <v>132.48184277951933</v>
      </c>
      <c r="D7" s="414">
        <v>131.53165131661441</v>
      </c>
      <c r="E7" s="414">
        <v>130.35814258098222</v>
      </c>
      <c r="F7" s="414">
        <v>129.95792528735632</v>
      </c>
      <c r="G7" s="414">
        <v>129.90537006269591</v>
      </c>
      <c r="H7" s="414">
        <v>131.47773667711598</v>
      </c>
      <c r="I7" s="414">
        <v>135.21369874608152</v>
      </c>
      <c r="J7" s="414">
        <v>145.1447053814002</v>
      </c>
      <c r="K7" s="414">
        <v>160.40207297805645</v>
      </c>
      <c r="L7" s="414">
        <v>175.69716825446568</v>
      </c>
      <c r="M7" s="414">
        <v>182.38419999999999</v>
      </c>
      <c r="N7" s="414">
        <v>187.36453387652767</v>
      </c>
      <c r="O7" s="1139">
        <v>190.35380759427559</v>
      </c>
      <c r="P7" s="414">
        <v>190.82935359866289</v>
      </c>
      <c r="Q7" s="414">
        <v>191.37189544552385</v>
      </c>
      <c r="R7" s="414">
        <v>191.83260084612971</v>
      </c>
      <c r="S7" s="414">
        <v>188.53269544552393</v>
      </c>
      <c r="T7" s="414">
        <v>184.46421295309722</v>
      </c>
      <c r="U7" s="414">
        <v>185.90358739162224</v>
      </c>
      <c r="V7" s="414">
        <v>185.41875938577246</v>
      </c>
      <c r="W7" s="414">
        <v>185.84182782826701</v>
      </c>
      <c r="X7" s="414">
        <v>186.84967816776353</v>
      </c>
      <c r="Y7" s="414">
        <v>187.32041706883948</v>
      </c>
      <c r="Z7" s="414">
        <v>189.90286878721406</v>
      </c>
      <c r="AA7" s="414">
        <v>192.14965530136837</v>
      </c>
      <c r="AB7" s="414">
        <v>192.70790902538388</v>
      </c>
      <c r="AC7" s="414">
        <v>193.12320597139575</v>
      </c>
      <c r="AD7" s="414">
        <v>192.70351356091453</v>
      </c>
      <c r="AE7" s="414">
        <v>193.44286166614475</v>
      </c>
      <c r="AF7" s="414">
        <v>194.67650845599755</v>
      </c>
      <c r="AG7" s="414">
        <v>197.77363950307961</v>
      </c>
      <c r="AH7" s="414">
        <v>202.58879626265784</v>
      </c>
      <c r="AI7" s="414">
        <v>206.71599960329891</v>
      </c>
      <c r="AJ7" s="414">
        <v>209.34476406723039</v>
      </c>
      <c r="AK7" s="414">
        <v>210.41034587117656</v>
      </c>
      <c r="AL7" s="414">
        <v>211.63156631172359</v>
      </c>
      <c r="AM7" s="414">
        <v>211.57965833594326</v>
      </c>
      <c r="AN7" s="414">
        <v>209.9698247625013</v>
      </c>
      <c r="AO7" s="414">
        <v>199.74540000000002</v>
      </c>
      <c r="AP7" s="414">
        <v>204.30921570101262</v>
      </c>
      <c r="AQ7" s="414">
        <v>202.46618814072457</v>
      </c>
      <c r="AR7" s="414">
        <v>198.38522220482312</v>
      </c>
      <c r="AS7" s="414">
        <v>197.86028159515604</v>
      </c>
      <c r="AT7" s="414">
        <v>197.61826511118068</v>
      </c>
      <c r="AU7" s="414">
        <v>196.97</v>
      </c>
      <c r="AV7" s="414">
        <v>199.34</v>
      </c>
      <c r="AW7" s="414">
        <v>203.4</v>
      </c>
      <c r="AX7" s="414">
        <v>204.83050547029967</v>
      </c>
      <c r="AY7" s="414">
        <v>204.96416654139264</v>
      </c>
      <c r="AZ7" s="414">
        <v>204.51578449733788</v>
      </c>
      <c r="BA7" s="414">
        <v>203.63868494623657</v>
      </c>
      <c r="BC7" s="416" t="s">
        <v>356</v>
      </c>
      <c r="BD7" s="547"/>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c r="CP7" s="547"/>
      <c r="CQ7" s="547"/>
      <c r="CR7" s="547"/>
      <c r="CS7" s="547"/>
      <c r="CT7" s="547"/>
      <c r="CU7" s="547"/>
      <c r="CV7" s="547"/>
      <c r="CW7" s="547"/>
      <c r="CX7" s="547"/>
      <c r="CY7" s="547"/>
      <c r="CZ7" s="547"/>
      <c r="DA7" s="547"/>
      <c r="DB7" s="547"/>
      <c r="DC7" s="547"/>
      <c r="DD7" s="547"/>
      <c r="DE7" s="547"/>
      <c r="DF7" s="547"/>
      <c r="DG7" s="547"/>
      <c r="DH7" s="547"/>
      <c r="DI7" s="547"/>
    </row>
    <row r="8" spans="1:113" ht="15.75">
      <c r="A8" s="416" t="s">
        <v>358</v>
      </c>
      <c r="B8" s="414">
        <v>111.56790000000001</v>
      </c>
      <c r="C8" s="414">
        <v>113.35140000000001</v>
      </c>
      <c r="D8" s="414">
        <v>113.6388</v>
      </c>
      <c r="E8" s="414">
        <v>114.31830000000001</v>
      </c>
      <c r="F8" s="414">
        <v>117.69</v>
      </c>
      <c r="G8" s="414">
        <v>121.527</v>
      </c>
      <c r="H8" s="414">
        <v>126.4282</v>
      </c>
      <c r="I8" s="414">
        <v>136.25990000000002</v>
      </c>
      <c r="J8" s="414">
        <v>144.85750000000002</v>
      </c>
      <c r="K8" s="414">
        <v>150.59950000000001</v>
      </c>
      <c r="L8" s="414">
        <v>154.70400000000001</v>
      </c>
      <c r="M8" s="414">
        <v>151.9435</v>
      </c>
      <c r="N8" s="414">
        <v>149.93020000000001</v>
      </c>
      <c r="O8" s="1139">
        <v>151.73500000000001</v>
      </c>
      <c r="P8" s="414">
        <v>152.50660000000002</v>
      </c>
      <c r="Q8" s="414">
        <v>149.96790000000001</v>
      </c>
      <c r="R8" s="414">
        <v>144.75210000000001</v>
      </c>
      <c r="S8" s="414">
        <v>144.1266</v>
      </c>
      <c r="T8" s="414">
        <v>146.96899999999999</v>
      </c>
      <c r="U8" s="414">
        <v>160.26850000000002</v>
      </c>
      <c r="V8" s="414">
        <v>165.7346</v>
      </c>
      <c r="W8" s="414">
        <v>166.34790000000001</v>
      </c>
      <c r="X8" s="414">
        <v>162.18340000000001</v>
      </c>
      <c r="Y8" s="414">
        <v>156.06379999999999</v>
      </c>
      <c r="Z8" s="414">
        <v>148.8758</v>
      </c>
      <c r="AA8" s="414">
        <v>145.5205</v>
      </c>
      <c r="AB8" s="414">
        <v>145.3451</v>
      </c>
      <c r="AC8" s="414">
        <v>142.56030000000001</v>
      </c>
      <c r="AD8" s="414">
        <v>139.52379999999999</v>
      </c>
      <c r="AE8" s="414">
        <v>144.89709999999999</v>
      </c>
      <c r="AF8" s="414">
        <v>147.94230000000002</v>
      </c>
      <c r="AG8" s="414">
        <v>144.46790000000001</v>
      </c>
      <c r="AH8" s="414">
        <v>145.3818</v>
      </c>
      <c r="AI8" s="414">
        <v>140.16060000000002</v>
      </c>
      <c r="AJ8" s="414">
        <v>135.02950000000001</v>
      </c>
      <c r="AK8" s="414">
        <v>129.98770000000002</v>
      </c>
      <c r="AL8" s="414">
        <v>124.95480000000001</v>
      </c>
      <c r="AM8" s="414">
        <v>122.848</v>
      </c>
      <c r="AN8" s="414">
        <v>117.78630000000001</v>
      </c>
      <c r="AO8" s="414">
        <v>121.10590000000001</v>
      </c>
      <c r="AP8" s="414">
        <v>117.8408</v>
      </c>
      <c r="AQ8" s="414">
        <v>117.55285000000001</v>
      </c>
      <c r="AR8" s="414">
        <v>116.2347</v>
      </c>
      <c r="AS8" s="414">
        <v>117.9609</v>
      </c>
      <c r="AT8" s="414">
        <v>118.73440000000001</v>
      </c>
      <c r="AU8" s="414">
        <v>117.8404</v>
      </c>
      <c r="AV8" s="414">
        <v>117.9881</v>
      </c>
      <c r="AW8" s="414">
        <v>121.03449999999999</v>
      </c>
      <c r="AX8" s="414">
        <v>128.04849999999999</v>
      </c>
      <c r="AY8" s="414">
        <v>131.15300000000002</v>
      </c>
      <c r="AZ8" s="414">
        <v>128.06300000000002</v>
      </c>
      <c r="BA8" s="414">
        <v>127.232</v>
      </c>
      <c r="BC8" s="415" t="s">
        <v>342</v>
      </c>
      <c r="BD8" s="547"/>
      <c r="BE8" s="547"/>
      <c r="BF8" s="547"/>
      <c r="BG8" s="547"/>
      <c r="BH8" s="547"/>
      <c r="BI8" s="547"/>
      <c r="BJ8" s="547"/>
      <c r="BK8" s="547"/>
      <c r="BL8" s="547"/>
      <c r="BM8" s="547"/>
      <c r="BN8" s="547"/>
      <c r="BO8" s="547"/>
      <c r="BP8" s="547"/>
      <c r="BQ8" s="547"/>
      <c r="BR8" s="547"/>
      <c r="BS8" s="547"/>
      <c r="BT8" s="547"/>
      <c r="BU8" s="547"/>
      <c r="BV8" s="547"/>
      <c r="BW8" s="547"/>
      <c r="BX8" s="547"/>
      <c r="BY8" s="547"/>
      <c r="BZ8" s="547"/>
      <c r="CA8" s="547"/>
      <c r="CB8" s="547"/>
      <c r="CC8" s="547"/>
      <c r="CD8" s="547"/>
      <c r="CE8" s="547"/>
      <c r="CF8" s="547"/>
      <c r="CG8" s="547"/>
      <c r="CH8" s="547"/>
      <c r="CI8" s="547"/>
      <c r="CJ8" s="547"/>
      <c r="CK8" s="547"/>
      <c r="CL8" s="547"/>
      <c r="CM8" s="547"/>
      <c r="CN8" s="547"/>
      <c r="CO8" s="547"/>
      <c r="CP8" s="547"/>
      <c r="CQ8" s="547"/>
      <c r="CR8" s="547"/>
      <c r="CS8" s="547"/>
      <c r="CT8" s="547"/>
      <c r="CU8" s="547"/>
      <c r="CV8" s="547"/>
      <c r="CW8" s="547"/>
      <c r="CX8" s="547"/>
      <c r="CY8" s="547"/>
      <c r="CZ8" s="547"/>
      <c r="DA8" s="547"/>
      <c r="DB8" s="547"/>
      <c r="DC8" s="547"/>
      <c r="DD8" s="547"/>
      <c r="DE8" s="547"/>
      <c r="DF8" s="547"/>
      <c r="DG8" s="547"/>
      <c r="DH8" s="547"/>
      <c r="DI8" s="547"/>
    </row>
    <row r="9" spans="1:113" ht="15.75">
      <c r="A9" s="416" t="s">
        <v>421</v>
      </c>
      <c r="B9" s="414">
        <v>128.2227</v>
      </c>
      <c r="C9" s="414">
        <v>129.88330000000002</v>
      </c>
      <c r="D9" s="414">
        <v>129.10419999999999</v>
      </c>
      <c r="E9" s="414">
        <v>124.221</v>
      </c>
      <c r="F9" s="414">
        <v>121.944</v>
      </c>
      <c r="G9" s="414">
        <v>120.79940000000001</v>
      </c>
      <c r="H9" s="414">
        <v>121.0784</v>
      </c>
      <c r="I9" s="414">
        <v>126.50420000000001</v>
      </c>
      <c r="J9" s="414">
        <v>142.464</v>
      </c>
      <c r="K9" s="414">
        <v>168.17350000000002</v>
      </c>
      <c r="L9" s="414">
        <v>189.87820000000002</v>
      </c>
      <c r="M9" s="414">
        <v>187.1995</v>
      </c>
      <c r="N9" s="414">
        <v>190.0805</v>
      </c>
      <c r="O9" s="1139">
        <v>191.6405</v>
      </c>
      <c r="P9" s="414">
        <v>189.92600000000002</v>
      </c>
      <c r="Q9" s="414">
        <v>190.03200000000001</v>
      </c>
      <c r="R9" s="414">
        <v>193.07670000000002</v>
      </c>
      <c r="S9" s="414">
        <v>187.1593</v>
      </c>
      <c r="T9" s="414">
        <v>180.4684</v>
      </c>
      <c r="U9" s="414">
        <v>182.39350000000002</v>
      </c>
      <c r="V9" s="414">
        <v>186.34900000000002</v>
      </c>
      <c r="W9" s="414">
        <v>189.4478</v>
      </c>
      <c r="X9" s="414">
        <v>190.51990000000001</v>
      </c>
      <c r="Y9" s="414">
        <v>188.03140000000002</v>
      </c>
      <c r="Z9" s="414">
        <v>190.09190000000001</v>
      </c>
      <c r="AA9" s="414">
        <v>193.4522</v>
      </c>
      <c r="AB9" s="414">
        <v>191.54830000000001</v>
      </c>
      <c r="AC9" s="414">
        <v>188.8717</v>
      </c>
      <c r="AD9" s="414">
        <v>192.05290000000002</v>
      </c>
      <c r="AE9" s="414">
        <v>194.5684</v>
      </c>
      <c r="AF9" s="414">
        <v>196.9427</v>
      </c>
      <c r="AG9" s="414">
        <v>201.27800000000002</v>
      </c>
      <c r="AH9" s="414">
        <v>207.43430000000001</v>
      </c>
      <c r="AI9" s="414">
        <v>209.41970000000001</v>
      </c>
      <c r="AJ9" s="414">
        <v>213.57940000000002</v>
      </c>
      <c r="AK9" s="414">
        <v>216.44830000000002</v>
      </c>
      <c r="AL9" s="414">
        <v>219.07150000000001</v>
      </c>
      <c r="AM9" s="414">
        <v>217.66810000000001</v>
      </c>
      <c r="AN9" s="414">
        <v>209.2071</v>
      </c>
      <c r="AO9" s="414">
        <v>206.44789785990187</v>
      </c>
      <c r="AP9" s="414">
        <v>197.21620000000001</v>
      </c>
      <c r="AQ9" s="414">
        <v>196.6703</v>
      </c>
      <c r="AR9" s="414">
        <v>192.4314</v>
      </c>
      <c r="AS9" s="414">
        <v>194.95240000000001</v>
      </c>
      <c r="AT9" s="414">
        <v>197.0275</v>
      </c>
      <c r="AU9" s="414">
        <v>200.02</v>
      </c>
      <c r="AV9" s="414">
        <v>204.04</v>
      </c>
      <c r="AW9" s="414">
        <v>213.69</v>
      </c>
      <c r="AX9" s="414">
        <v>217.03560000000002</v>
      </c>
      <c r="AY9" s="414">
        <v>214.37980000000002</v>
      </c>
      <c r="AZ9" s="414">
        <v>211.375</v>
      </c>
      <c r="BA9" s="414">
        <v>210.60490000000001</v>
      </c>
      <c r="BC9" s="416" t="s">
        <v>358</v>
      </c>
      <c r="BD9" s="547"/>
      <c r="BE9" s="547"/>
      <c r="BF9" s="547"/>
      <c r="BG9" s="547"/>
      <c r="BH9" s="547"/>
      <c r="BI9" s="547"/>
      <c r="BJ9" s="547"/>
      <c r="BK9" s="547"/>
      <c r="BL9" s="547"/>
      <c r="BM9" s="547"/>
      <c r="BN9" s="547"/>
      <c r="BO9" s="547"/>
      <c r="BP9" s="547"/>
      <c r="BQ9" s="547"/>
      <c r="BR9" s="547"/>
      <c r="BS9" s="547"/>
      <c r="BT9" s="547"/>
      <c r="BU9" s="547"/>
      <c r="BV9" s="547"/>
      <c r="BW9" s="547"/>
      <c r="BX9" s="547"/>
      <c r="BY9" s="547"/>
      <c r="BZ9" s="547"/>
      <c r="CA9" s="547"/>
      <c r="CB9" s="547"/>
      <c r="CC9" s="547"/>
      <c r="CD9" s="547"/>
      <c r="CE9" s="547"/>
      <c r="CF9" s="547"/>
      <c r="CG9" s="547"/>
      <c r="CH9" s="547"/>
      <c r="CI9" s="547"/>
      <c r="CJ9" s="547"/>
      <c r="CK9" s="547"/>
      <c r="CL9" s="547"/>
      <c r="CM9" s="547"/>
      <c r="CN9" s="547"/>
      <c r="CO9" s="547"/>
      <c r="CP9" s="547"/>
      <c r="CQ9" s="547"/>
      <c r="CR9" s="547"/>
      <c r="CS9" s="547"/>
      <c r="CT9" s="547"/>
      <c r="CU9" s="547"/>
      <c r="CV9" s="547"/>
      <c r="CW9" s="547"/>
      <c r="CX9" s="547"/>
      <c r="CY9" s="547"/>
      <c r="CZ9" s="547"/>
      <c r="DA9" s="547"/>
      <c r="DB9" s="547"/>
      <c r="DC9" s="547"/>
      <c r="DD9" s="547"/>
      <c r="DE9" s="547"/>
      <c r="DF9" s="547"/>
      <c r="DG9" s="547"/>
      <c r="DH9" s="547"/>
      <c r="DI9" s="547"/>
    </row>
    <row r="10" spans="1:113" ht="15">
      <c r="A10" s="14"/>
      <c r="B10" s="14"/>
      <c r="C10" s="14"/>
      <c r="D10" s="14"/>
      <c r="E10" s="14"/>
      <c r="F10" s="14"/>
      <c r="G10" s="14"/>
      <c r="H10" s="14"/>
      <c r="I10" s="14"/>
      <c r="J10" s="14"/>
      <c r="K10" s="14"/>
      <c r="L10" s="14"/>
      <c r="M10" s="14"/>
      <c r="N10" s="14"/>
      <c r="O10" s="14"/>
      <c r="P10" s="14"/>
      <c r="Q10" s="14"/>
      <c r="BB10" s="547"/>
      <c r="BC10" s="547"/>
      <c r="BD10" s="547"/>
      <c r="BE10" s="547"/>
      <c r="BF10" s="547"/>
      <c r="BG10" s="547"/>
      <c r="BH10" s="547"/>
      <c r="BI10" s="547"/>
      <c r="BJ10" s="547"/>
      <c r="BK10" s="547"/>
      <c r="BL10" s="547"/>
      <c r="BM10" s="547"/>
      <c r="BN10" s="547"/>
      <c r="BO10" s="547"/>
      <c r="BP10" s="547"/>
      <c r="BQ10" s="547"/>
      <c r="BR10" s="547"/>
      <c r="BS10" s="547"/>
      <c r="BT10" s="547"/>
      <c r="BU10" s="547"/>
      <c r="BV10" s="547"/>
      <c r="BW10" s="547"/>
      <c r="BX10" s="547"/>
      <c r="BY10" s="547"/>
      <c r="BZ10" s="547"/>
      <c r="CA10" s="547"/>
      <c r="CB10" s="547"/>
      <c r="CC10" s="547"/>
      <c r="CD10" s="547"/>
      <c r="CE10" s="547"/>
      <c r="CF10" s="547"/>
      <c r="CG10" s="547"/>
      <c r="CH10" s="547"/>
      <c r="CI10" s="547"/>
      <c r="CJ10" s="547"/>
      <c r="CK10" s="547"/>
      <c r="CL10" s="547"/>
      <c r="CM10" s="547"/>
      <c r="CN10" s="547"/>
      <c r="CO10" s="547"/>
      <c r="CP10" s="547"/>
      <c r="CQ10" s="547"/>
      <c r="CR10" s="547"/>
      <c r="CS10" s="547"/>
      <c r="CT10" s="547"/>
      <c r="CU10" s="547"/>
      <c r="CV10" s="547"/>
      <c r="CW10" s="547"/>
      <c r="CX10" s="547"/>
      <c r="CY10" s="547"/>
      <c r="CZ10" s="547"/>
      <c r="DA10" s="547"/>
      <c r="DB10" s="547"/>
      <c r="DC10" s="547"/>
      <c r="DD10" s="547"/>
      <c r="DE10" s="547"/>
      <c r="DF10" s="547"/>
      <c r="DG10" s="547"/>
      <c r="DH10" s="547"/>
      <c r="DI10" s="547"/>
    </row>
    <row r="11" spans="1:113">
      <c r="A11" s="14"/>
      <c r="B11" s="14"/>
      <c r="C11" s="14"/>
      <c r="D11" s="14"/>
      <c r="E11" s="14"/>
      <c r="F11" s="14"/>
      <c r="G11" s="14"/>
      <c r="H11" s="14"/>
      <c r="I11" s="14"/>
      <c r="J11" s="14"/>
      <c r="K11" s="14"/>
      <c r="L11" s="14"/>
      <c r="M11" s="14"/>
      <c r="N11" s="14"/>
      <c r="O11" s="14"/>
      <c r="P11" s="14"/>
      <c r="Q11" s="14"/>
    </row>
    <row r="12" spans="1:113" s="14" customFormat="1">
      <c r="R12" s="284"/>
      <c r="S12" s="284"/>
      <c r="T12" s="284"/>
      <c r="U12" s="284"/>
      <c r="V12" s="284"/>
      <c r="W12" s="284"/>
      <c r="X12" s="284"/>
      <c r="Y12" s="284"/>
      <c r="Z12" s="284"/>
      <c r="AA12" s="284"/>
      <c r="AB12" s="284"/>
      <c r="AC12" s="284"/>
      <c r="AD12" s="284"/>
      <c r="AE12" s="284"/>
      <c r="AF12" s="284"/>
      <c r="AG12" s="284"/>
      <c r="AH12" s="284"/>
      <c r="AI12" s="284"/>
      <c r="AJ12" s="284"/>
      <c r="AK12" s="284"/>
      <c r="AL12" s="284"/>
      <c r="AM12" s="284"/>
      <c r="AN12" s="284"/>
      <c r="AO12" s="284"/>
      <c r="AP12" s="284"/>
      <c r="AQ12" s="284"/>
      <c r="AR12" s="284"/>
      <c r="AS12" s="284"/>
      <c r="AT12" s="284"/>
      <c r="AU12" s="284"/>
      <c r="AV12" s="284"/>
      <c r="AW12" s="284"/>
      <c r="AX12" s="284"/>
      <c r="AY12" s="284"/>
      <c r="AZ12" s="284"/>
      <c r="BA12" s="284"/>
      <c r="BB12" s="284"/>
      <c r="BC12" s="284"/>
      <c r="BD12" s="284"/>
      <c r="BE12" s="284"/>
      <c r="BF12" s="284"/>
      <c r="BG12" s="284"/>
      <c r="BH12" s="284"/>
      <c r="BI12" s="284"/>
      <c r="BJ12" s="284"/>
      <c r="BK12" s="284"/>
      <c r="BL12" s="284"/>
      <c r="BM12" s="284"/>
      <c r="BN12" s="284"/>
      <c r="BO12" s="284"/>
      <c r="BP12" s="284"/>
      <c r="BQ12" s="284"/>
      <c r="BR12" s="284"/>
      <c r="BS12" s="284"/>
      <c r="BT12" s="284"/>
      <c r="BU12" s="284"/>
      <c r="BV12" s="284"/>
      <c r="BW12" s="284"/>
      <c r="BX12" s="284"/>
      <c r="BY12" s="284"/>
      <c r="BZ12" s="284"/>
      <c r="CA12" s="284"/>
      <c r="CB12" s="284"/>
      <c r="CC12" s="284"/>
      <c r="CD12" s="284"/>
      <c r="CE12" s="284"/>
      <c r="CF12" s="284"/>
      <c r="CG12" s="284"/>
      <c r="CH12" s="284"/>
      <c r="CI12" s="284"/>
      <c r="CJ12" s="284"/>
      <c r="CK12" s="284"/>
      <c r="CL12" s="284"/>
      <c r="CM12" s="284"/>
      <c r="CN12" s="284"/>
      <c r="CO12" s="284"/>
      <c r="CP12" s="284"/>
      <c r="CQ12" s="284"/>
      <c r="CR12" s="284"/>
      <c r="CS12" s="284"/>
      <c r="CT12" s="284"/>
      <c r="CU12" s="284"/>
      <c r="CV12" s="284"/>
      <c r="CW12" s="284"/>
      <c r="CX12" s="284"/>
      <c r="CY12" s="284"/>
      <c r="CZ12" s="284"/>
      <c r="DA12" s="284"/>
      <c r="DB12" s="284"/>
      <c r="DC12" s="284"/>
      <c r="DD12" s="284"/>
      <c r="DE12" s="284"/>
      <c r="DF12" s="284"/>
      <c r="DG12" s="284"/>
      <c r="DH12" s="284"/>
      <c r="DI12" s="284"/>
    </row>
    <row r="13" spans="1:113" s="14" customFormat="1">
      <c r="T13" s="284"/>
      <c r="U13" s="284"/>
      <c r="V13" s="284"/>
      <c r="W13" s="284"/>
      <c r="X13" s="284"/>
      <c r="Y13" s="284"/>
      <c r="Z13" s="284"/>
      <c r="AA13" s="284"/>
      <c r="AB13" s="284"/>
      <c r="AC13" s="284"/>
      <c r="AD13" s="284"/>
      <c r="AE13" s="284"/>
      <c r="AF13" s="284"/>
      <c r="AG13" s="284"/>
      <c r="AH13" s="284"/>
      <c r="AI13" s="284"/>
      <c r="AJ13" s="284"/>
      <c r="AK13" s="284"/>
      <c r="AL13" s="284"/>
      <c r="AM13" s="284"/>
      <c r="AN13" s="284"/>
      <c r="AO13" s="284"/>
      <c r="AP13" s="284"/>
      <c r="AQ13" s="284"/>
      <c r="AR13" s="284"/>
      <c r="AS13" s="284"/>
      <c r="AT13" s="284"/>
      <c r="AU13" s="284"/>
      <c r="AV13" s="284"/>
      <c r="AW13" s="284"/>
      <c r="AX13" s="284"/>
      <c r="AY13" s="284"/>
      <c r="AZ13" s="284"/>
      <c r="BA13" s="284"/>
      <c r="BB13" s="284"/>
      <c r="BC13" s="284"/>
      <c r="BD13" s="284"/>
      <c r="BE13" s="284"/>
      <c r="BF13" s="284"/>
      <c r="BG13" s="284"/>
      <c r="BH13" s="284"/>
      <c r="BI13" s="284"/>
      <c r="BJ13" s="284"/>
      <c r="BK13" s="284"/>
      <c r="BL13" s="284"/>
      <c r="BM13" s="284"/>
      <c r="BN13" s="284"/>
      <c r="BO13" s="284"/>
      <c r="BP13" s="284"/>
      <c r="BQ13" s="284"/>
      <c r="BR13" s="284"/>
      <c r="BS13" s="284"/>
      <c r="BT13" s="284"/>
      <c r="BU13" s="284"/>
      <c r="BV13" s="284"/>
      <c r="BW13" s="284"/>
      <c r="BX13" s="284"/>
      <c r="BY13" s="284"/>
      <c r="BZ13" s="284"/>
      <c r="CA13" s="284"/>
      <c r="CB13" s="284"/>
      <c r="CC13" s="284"/>
      <c r="CD13" s="284"/>
      <c r="CE13" s="284"/>
      <c r="CF13" s="284"/>
      <c r="CG13" s="284"/>
      <c r="CH13" s="284"/>
      <c r="CI13" s="284"/>
      <c r="CJ13" s="284"/>
      <c r="CK13" s="284"/>
      <c r="CL13" s="284"/>
      <c r="CM13" s="284"/>
      <c r="CN13" s="284"/>
      <c r="CO13" s="284"/>
      <c r="CP13" s="284"/>
      <c r="CQ13" s="284"/>
      <c r="CR13" s="284"/>
      <c r="CS13" s="284"/>
      <c r="CT13" s="284"/>
      <c r="CU13" s="284"/>
      <c r="CV13" s="284"/>
      <c r="CW13" s="284"/>
      <c r="CX13" s="284"/>
      <c r="CY13" s="284"/>
      <c r="CZ13" s="284"/>
      <c r="DA13" s="284"/>
      <c r="DB13" s="284"/>
      <c r="DC13" s="284"/>
      <c r="DD13" s="284"/>
      <c r="DE13" s="284"/>
      <c r="DF13" s="284"/>
      <c r="DG13" s="284"/>
      <c r="DH13" s="284"/>
      <c r="DI13" s="284"/>
    </row>
    <row r="14" spans="1:113" s="14" customFormat="1">
      <c r="T14" s="284"/>
      <c r="U14" s="284"/>
      <c r="V14" s="284"/>
      <c r="W14" s="284"/>
      <c r="X14" s="284"/>
      <c r="Y14" s="284"/>
      <c r="Z14" s="284"/>
      <c r="AA14" s="284"/>
      <c r="AB14" s="284"/>
      <c r="AC14" s="284"/>
      <c r="AD14" s="284"/>
      <c r="AE14" s="284"/>
      <c r="AF14" s="284"/>
      <c r="AG14" s="284"/>
      <c r="AH14" s="284"/>
      <c r="AI14" s="284"/>
      <c r="AJ14" s="284"/>
      <c r="AK14" s="284"/>
      <c r="AL14" s="284"/>
      <c r="AM14" s="284"/>
      <c r="AN14" s="284"/>
      <c r="AO14" s="284"/>
      <c r="AP14" s="284"/>
      <c r="AQ14" s="284"/>
      <c r="AR14" s="284"/>
      <c r="AS14" s="284"/>
      <c r="AT14" s="284"/>
      <c r="AU14" s="284"/>
      <c r="AV14" s="284"/>
      <c r="AW14" s="284"/>
      <c r="AX14" s="284"/>
      <c r="AY14" s="284"/>
      <c r="AZ14" s="284"/>
      <c r="BA14" s="284"/>
      <c r="BB14" s="284"/>
      <c r="BC14" s="284"/>
      <c r="BD14" s="284"/>
      <c r="BE14" s="284"/>
      <c r="BF14" s="284"/>
      <c r="BG14" s="284"/>
      <c r="BH14" s="284"/>
      <c r="BI14" s="284"/>
      <c r="BJ14" s="284"/>
      <c r="BK14" s="284"/>
      <c r="BL14" s="284"/>
      <c r="BM14" s="284"/>
      <c r="BN14" s="284"/>
      <c r="BO14" s="284"/>
      <c r="BP14" s="284"/>
      <c r="BQ14" s="284"/>
      <c r="BR14" s="284"/>
      <c r="BS14" s="284"/>
      <c r="BT14" s="284"/>
      <c r="BU14" s="284"/>
      <c r="BV14" s="284"/>
      <c r="BW14" s="284"/>
      <c r="BX14" s="284"/>
      <c r="BY14" s="284"/>
      <c r="BZ14" s="284"/>
      <c r="CA14" s="284"/>
      <c r="CB14" s="284"/>
      <c r="CC14" s="284"/>
      <c r="CD14" s="284"/>
      <c r="CE14" s="284"/>
      <c r="CF14" s="284"/>
      <c r="CG14" s="284"/>
      <c r="CH14" s="284"/>
      <c r="CI14" s="284"/>
      <c r="CJ14" s="284"/>
      <c r="CK14" s="284"/>
      <c r="CL14" s="284"/>
      <c r="CM14" s="284"/>
      <c r="CN14" s="284"/>
      <c r="CO14" s="284"/>
      <c r="CP14" s="284"/>
      <c r="CQ14" s="284"/>
      <c r="CR14" s="284"/>
      <c r="CS14" s="284"/>
      <c r="CT14" s="284"/>
      <c r="CU14" s="284"/>
      <c r="CV14" s="284"/>
      <c r="CW14" s="284"/>
      <c r="CX14" s="284"/>
      <c r="CY14" s="284"/>
      <c r="CZ14" s="284"/>
      <c r="DA14" s="284"/>
      <c r="DB14" s="284"/>
      <c r="DC14" s="284"/>
      <c r="DD14" s="284"/>
      <c r="DE14" s="284"/>
      <c r="DF14" s="284"/>
      <c r="DG14" s="284"/>
      <c r="DH14" s="284"/>
      <c r="DI14" s="284"/>
    </row>
    <row r="15" spans="1:113" s="14" customFormat="1">
      <c r="V15" s="284"/>
      <c r="W15" s="284"/>
      <c r="X15" s="284"/>
      <c r="Y15" s="284"/>
      <c r="Z15" s="284"/>
      <c r="AA15" s="284"/>
      <c r="AB15" s="284"/>
      <c r="AC15" s="284"/>
      <c r="AD15" s="284"/>
      <c r="AE15" s="284"/>
      <c r="AF15" s="284"/>
      <c r="AG15" s="284"/>
      <c r="AH15" s="284"/>
      <c r="AI15" s="284"/>
      <c r="AJ15" s="284"/>
      <c r="AK15" s="284"/>
      <c r="AL15" s="284"/>
      <c r="AM15" s="284"/>
      <c r="AN15" s="284"/>
      <c r="AO15" s="284"/>
      <c r="AP15" s="284"/>
      <c r="AQ15" s="284"/>
      <c r="AR15" s="284"/>
      <c r="AS15" s="284"/>
      <c r="AT15" s="284"/>
      <c r="AU15" s="284"/>
      <c r="AV15" s="284"/>
      <c r="AW15" s="284"/>
      <c r="AX15" s="284"/>
      <c r="AY15" s="284"/>
      <c r="AZ15" s="284"/>
      <c r="BA15" s="284"/>
      <c r="BB15" s="284"/>
      <c r="BC15" s="284"/>
      <c r="BD15" s="284"/>
      <c r="BE15" s="284"/>
      <c r="BF15" s="284"/>
      <c r="BG15" s="284"/>
      <c r="BH15" s="284"/>
      <c r="BI15" s="284"/>
      <c r="BJ15" s="284"/>
      <c r="BK15" s="284"/>
      <c r="BL15" s="284"/>
      <c r="BM15" s="284"/>
      <c r="BN15" s="284"/>
      <c r="BO15" s="284"/>
      <c r="BP15" s="284"/>
      <c r="BQ15" s="284"/>
      <c r="BR15" s="284"/>
      <c r="BS15" s="284"/>
      <c r="BT15" s="284"/>
      <c r="BU15" s="284"/>
      <c r="BV15" s="284"/>
      <c r="BW15" s="284"/>
      <c r="BX15" s="284"/>
      <c r="BY15" s="284"/>
      <c r="BZ15" s="284"/>
      <c r="CA15" s="284"/>
      <c r="CB15" s="284"/>
      <c r="CC15" s="284"/>
      <c r="CD15" s="284"/>
      <c r="CE15" s="284"/>
      <c r="CF15" s="284"/>
      <c r="CG15" s="284"/>
      <c r="CH15" s="284"/>
      <c r="CI15" s="284"/>
      <c r="CJ15" s="284"/>
      <c r="CK15" s="284"/>
      <c r="CL15" s="284"/>
      <c r="CM15" s="284"/>
      <c r="CN15" s="284"/>
      <c r="CO15" s="284"/>
      <c r="CP15" s="284"/>
      <c r="CQ15" s="284"/>
      <c r="CR15" s="284"/>
      <c r="CS15" s="284"/>
      <c r="CT15" s="284"/>
      <c r="CU15" s="284"/>
      <c r="CV15" s="284"/>
      <c r="CW15" s="284"/>
      <c r="CX15" s="284"/>
      <c r="CY15" s="284"/>
      <c r="CZ15" s="284"/>
      <c r="DA15" s="284"/>
      <c r="DB15" s="284"/>
      <c r="DC15" s="284"/>
      <c r="DD15" s="284"/>
      <c r="DE15" s="284"/>
      <c r="DF15" s="284"/>
      <c r="DG15" s="284"/>
      <c r="DH15" s="284"/>
      <c r="DI15" s="284"/>
    </row>
    <row r="16" spans="1:113" s="14" customFormat="1">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row>
    <row r="17" spans="22:113" s="14" customFormat="1">
      <c r="V17" s="284"/>
      <c r="W17" s="284"/>
      <c r="X17" s="284"/>
      <c r="Y17" s="284"/>
      <c r="Z17" s="284"/>
      <c r="AA17" s="284"/>
      <c r="AB17" s="284"/>
      <c r="AC17" s="284"/>
      <c r="AD17" s="284"/>
      <c r="AE17" s="284"/>
      <c r="AF17" s="284"/>
      <c r="AG17" s="284"/>
      <c r="AH17" s="284"/>
      <c r="AI17" s="284"/>
      <c r="AJ17" s="284"/>
      <c r="AK17" s="284"/>
      <c r="AL17" s="284"/>
      <c r="AM17" s="284"/>
      <c r="AN17" s="284"/>
      <c r="AO17" s="284"/>
      <c r="AP17" s="284"/>
      <c r="AQ17" s="284"/>
      <c r="AR17" s="284"/>
      <c r="AS17" s="284"/>
      <c r="AT17" s="284"/>
      <c r="AY17" s="284"/>
      <c r="AZ17" s="284"/>
      <c r="BA17" s="284"/>
      <c r="BB17" s="284"/>
      <c r="BC17" s="284"/>
      <c r="BD17" s="284"/>
      <c r="BE17" s="284"/>
      <c r="BF17" s="284"/>
      <c r="BG17" s="284"/>
      <c r="BH17" s="284"/>
      <c r="BI17" s="284"/>
      <c r="BJ17" s="284"/>
      <c r="BK17" s="284"/>
      <c r="BL17" s="284"/>
      <c r="BM17" s="284"/>
      <c r="BN17" s="284"/>
      <c r="BO17" s="284"/>
      <c r="BP17" s="284"/>
      <c r="BQ17" s="284"/>
      <c r="BR17" s="284"/>
      <c r="BS17" s="284"/>
      <c r="BT17" s="284"/>
      <c r="BU17" s="284"/>
      <c r="BV17" s="284"/>
      <c r="BW17" s="284"/>
      <c r="BX17" s="284"/>
      <c r="BY17" s="284"/>
      <c r="BZ17" s="284"/>
      <c r="CA17" s="284"/>
      <c r="CB17" s="284"/>
      <c r="CC17" s="284"/>
      <c r="CD17" s="284"/>
      <c r="CE17" s="284"/>
      <c r="CF17" s="284"/>
      <c r="CG17" s="284"/>
      <c r="CH17" s="284"/>
      <c r="CI17" s="284"/>
      <c r="CJ17" s="284"/>
      <c r="CK17" s="284"/>
      <c r="CL17" s="284"/>
      <c r="CM17" s="284"/>
      <c r="CN17" s="284"/>
      <c r="CO17" s="284"/>
      <c r="CP17" s="284"/>
      <c r="CQ17" s="284"/>
      <c r="CR17" s="284"/>
      <c r="CS17" s="284"/>
      <c r="CT17" s="284"/>
      <c r="CU17" s="284"/>
      <c r="CV17" s="284"/>
      <c r="CW17" s="284"/>
      <c r="CX17" s="284"/>
      <c r="CY17" s="284"/>
      <c r="CZ17" s="284"/>
      <c r="DA17" s="284"/>
      <c r="DB17" s="284"/>
      <c r="DC17" s="284"/>
      <c r="DD17" s="284"/>
      <c r="DE17" s="284"/>
      <c r="DF17" s="284"/>
      <c r="DG17" s="284"/>
      <c r="DH17" s="284"/>
      <c r="DI17" s="284"/>
    </row>
    <row r="18" spans="22:113" s="14" customFormat="1" ht="23.25">
      <c r="V18" s="284"/>
      <c r="W18" s="284"/>
      <c r="X18" s="284"/>
      <c r="Y18" s="284"/>
      <c r="Z18" s="284"/>
      <c r="AA18" s="284"/>
      <c r="AB18" s="284"/>
      <c r="AC18" s="284"/>
      <c r="AD18" s="284"/>
      <c r="AE18" s="284"/>
      <c r="AF18" s="284"/>
      <c r="AG18" s="284"/>
      <c r="AH18" s="284"/>
      <c r="AI18" s="284"/>
      <c r="AJ18" s="284"/>
      <c r="AK18" s="284"/>
      <c r="AL18" s="284"/>
      <c r="AM18" s="284"/>
      <c r="AN18" s="284"/>
      <c r="AO18" s="284"/>
      <c r="AP18" s="284"/>
      <c r="AQ18" s="284"/>
      <c r="AR18" s="284"/>
      <c r="AS18" s="284"/>
      <c r="AT18" s="284"/>
      <c r="AU18" s="448"/>
      <c r="AV18" s="448"/>
      <c r="AW18" s="448"/>
      <c r="AX18" s="448"/>
      <c r="AY18" s="284"/>
      <c r="AZ18" s="284"/>
      <c r="BA18" s="284"/>
      <c r="BB18" s="284"/>
      <c r="BC18" s="284"/>
      <c r="BD18" s="284"/>
      <c r="BE18" s="284"/>
      <c r="BF18" s="284"/>
      <c r="BG18" s="284"/>
      <c r="BH18" s="284"/>
      <c r="BI18" s="284"/>
      <c r="BJ18" s="284"/>
      <c r="BK18" s="284"/>
      <c r="BL18" s="284"/>
      <c r="BM18" s="284"/>
      <c r="BN18" s="284"/>
      <c r="BO18" s="284"/>
      <c r="BP18" s="284"/>
      <c r="BQ18" s="284"/>
      <c r="BR18" s="284"/>
      <c r="BS18" s="284"/>
      <c r="BT18" s="284"/>
      <c r="BU18" s="284"/>
      <c r="BV18" s="284"/>
      <c r="BW18" s="284"/>
      <c r="BX18" s="284"/>
      <c r="BY18" s="284"/>
      <c r="BZ18" s="284"/>
      <c r="CA18" s="284"/>
      <c r="CB18" s="284"/>
      <c r="CC18" s="284"/>
      <c r="CD18" s="284"/>
      <c r="CE18" s="284"/>
      <c r="CF18" s="284"/>
      <c r="CG18" s="284"/>
      <c r="CH18" s="284"/>
      <c r="CI18" s="284"/>
      <c r="CJ18" s="284"/>
      <c r="CK18" s="284"/>
      <c r="CL18" s="284"/>
      <c r="CM18" s="284"/>
      <c r="CN18" s="284"/>
      <c r="CO18" s="284"/>
      <c r="CP18" s="284"/>
      <c r="CQ18" s="284"/>
      <c r="CR18" s="284"/>
      <c r="CS18" s="284"/>
      <c r="CT18" s="284"/>
      <c r="CU18" s="284"/>
      <c r="CV18" s="284"/>
      <c r="CW18" s="284"/>
      <c r="CX18" s="284"/>
      <c r="CY18" s="284"/>
      <c r="CZ18" s="284"/>
      <c r="DA18" s="284"/>
      <c r="DB18" s="284"/>
      <c r="DC18" s="284"/>
      <c r="DD18" s="284"/>
      <c r="DE18" s="284"/>
      <c r="DF18" s="284"/>
      <c r="DG18" s="284"/>
      <c r="DH18" s="284"/>
      <c r="DI18" s="284"/>
    </row>
    <row r="19" spans="22:113" s="14" customFormat="1">
      <c r="V19" s="284"/>
      <c r="W19" s="284"/>
      <c r="X19" s="284"/>
      <c r="Y19" s="284"/>
      <c r="Z19" s="284"/>
      <c r="AA19" s="284"/>
      <c r="AB19" s="284"/>
      <c r="AC19" s="284"/>
      <c r="AD19" s="284"/>
      <c r="AE19" s="284"/>
      <c r="AF19" s="284"/>
      <c r="AG19" s="284"/>
      <c r="AH19" s="284"/>
      <c r="AI19" s="284"/>
      <c r="AJ19" s="284"/>
      <c r="AK19" s="284"/>
      <c r="AL19" s="284"/>
      <c r="AM19" s="284"/>
      <c r="AN19" s="284"/>
      <c r="AO19" s="284"/>
      <c r="AP19" s="284"/>
      <c r="AQ19" s="284"/>
      <c r="AR19" s="284"/>
      <c r="AS19" s="284"/>
      <c r="AT19" s="284"/>
      <c r="AU19" s="284"/>
      <c r="AV19" s="284"/>
      <c r="AW19" s="284"/>
      <c r="AX19" s="284"/>
      <c r="AY19" s="284"/>
      <c r="AZ19" s="284"/>
      <c r="BA19" s="284"/>
      <c r="BB19" s="284"/>
      <c r="BC19" s="284"/>
      <c r="BD19" s="284"/>
      <c r="BE19" s="284"/>
      <c r="BF19" s="284"/>
      <c r="BG19" s="284"/>
      <c r="BH19" s="284"/>
      <c r="BI19" s="284"/>
      <c r="BJ19" s="284"/>
      <c r="BK19" s="284"/>
      <c r="BL19" s="284"/>
      <c r="BM19" s="284"/>
      <c r="BN19" s="284"/>
      <c r="BO19" s="284"/>
      <c r="BP19" s="284"/>
      <c r="BQ19" s="284"/>
      <c r="BR19" s="284"/>
      <c r="BS19" s="284"/>
      <c r="BT19" s="284"/>
      <c r="BU19" s="284"/>
      <c r="BV19" s="284"/>
      <c r="BW19" s="284"/>
      <c r="BX19" s="284"/>
      <c r="BY19" s="284"/>
      <c r="BZ19" s="284"/>
      <c r="CA19" s="284"/>
      <c r="CB19" s="284"/>
      <c r="CC19" s="284"/>
      <c r="CD19" s="284"/>
      <c r="CE19" s="284"/>
      <c r="CF19" s="284"/>
      <c r="CG19" s="284"/>
      <c r="CH19" s="284"/>
      <c r="CI19" s="284"/>
      <c r="CJ19" s="284"/>
      <c r="CK19" s="284"/>
      <c r="CL19" s="284"/>
      <c r="CM19" s="284"/>
      <c r="CN19" s="284"/>
      <c r="CO19" s="284"/>
      <c r="CP19" s="284"/>
      <c r="CQ19" s="284"/>
      <c r="CR19" s="284"/>
      <c r="CS19" s="284"/>
      <c r="CT19" s="284"/>
      <c r="CU19" s="284"/>
      <c r="CV19" s="284"/>
      <c r="CW19" s="284"/>
      <c r="CX19" s="284"/>
      <c r="CY19" s="284"/>
      <c r="CZ19" s="284"/>
      <c r="DA19" s="284"/>
      <c r="DB19" s="284"/>
      <c r="DC19" s="284"/>
      <c r="DD19" s="284"/>
      <c r="DE19" s="284"/>
      <c r="DF19" s="284"/>
      <c r="DG19" s="284"/>
      <c r="DH19" s="284"/>
      <c r="DI19" s="284"/>
    </row>
    <row r="20" spans="22:113" s="14" customFormat="1">
      <c r="V20" s="284"/>
      <c r="W20" s="284"/>
      <c r="X20" s="284"/>
      <c r="Y20" s="284"/>
      <c r="Z20" s="284"/>
      <c r="AA20" s="284"/>
      <c r="AB20" s="284"/>
      <c r="AC20" s="284"/>
      <c r="AD20" s="284"/>
      <c r="AE20" s="284"/>
      <c r="AF20" s="284"/>
      <c r="AG20" s="284"/>
      <c r="AH20" s="284"/>
      <c r="AI20" s="284"/>
      <c r="AJ20" s="284"/>
      <c r="AK20" s="284"/>
      <c r="AL20" s="284"/>
      <c r="AM20" s="284"/>
      <c r="AN20" s="284"/>
      <c r="AO20" s="284"/>
      <c r="AP20" s="284"/>
      <c r="AQ20" s="284"/>
      <c r="AR20" s="284"/>
      <c r="AS20" s="284"/>
      <c r="AT20" s="284"/>
      <c r="AY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row>
    <row r="21" spans="22:113" s="14" customFormat="1">
      <c r="V21" s="284"/>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284"/>
      <c r="AT21" s="284"/>
      <c r="AY21" s="284"/>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row>
    <row r="22" spans="22:113" s="14" customFormat="1" ht="23.25">
      <c r="V22" s="284"/>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448"/>
      <c r="AV22" s="448"/>
      <c r="AW22" s="448"/>
      <c r="AX22" s="448"/>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row>
    <row r="23" spans="22:113" s="14" customFormat="1">
      <c r="V23" s="284"/>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V23" s="284"/>
      <c r="AW23" s="284"/>
      <c r="AX23" s="284"/>
      <c r="AY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row>
    <row r="24" spans="22:113" s="14" customFormat="1">
      <c r="V24" s="284"/>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Y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row>
    <row r="25" spans="22:113" s="14" customFormat="1">
      <c r="V25" s="284"/>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Y25" s="284"/>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row>
    <row r="26" spans="22:113" s="14" customFormat="1" ht="23.25">
      <c r="V26" s="284"/>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448"/>
      <c r="AV26" s="448"/>
      <c r="AW26" s="448"/>
      <c r="AX26" s="448"/>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row>
    <row r="27" spans="22:113" s="14" customFormat="1">
      <c r="V27" s="284"/>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row>
    <row r="28" spans="22:113" s="14" customFormat="1">
      <c r="V28" s="284"/>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U28" s="284"/>
      <c r="AV28" s="284"/>
      <c r="AW28" s="284"/>
      <c r="AX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row>
    <row r="29" spans="22:113" s="14" customFormat="1">
      <c r="V29" s="284"/>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U29" s="284"/>
      <c r="AV29" s="284"/>
      <c r="AW29" s="284"/>
      <c r="AX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row>
    <row r="30" spans="22:113" s="14" customFormat="1">
      <c r="V30" s="284"/>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U30" s="284"/>
      <c r="AV30" s="284"/>
      <c r="AW30" s="284"/>
      <c r="AX30" s="284"/>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row>
    <row r="31" spans="22:113" s="14" customFormat="1">
      <c r="V31" s="284"/>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U31" s="284"/>
      <c r="AV31" s="284"/>
      <c r="AW31" s="284"/>
      <c r="AX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row>
    <row r="32" spans="22:113" s="14" customFormat="1">
      <c r="V32" s="284"/>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284"/>
      <c r="AV32" s="284"/>
      <c r="AW32" s="284"/>
      <c r="AX32" s="284"/>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row>
    <row r="33" spans="22:113" s="14" customFormat="1">
      <c r="V33" s="284"/>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row>
    <row r="34" spans="22:113" s="14" customFormat="1">
      <c r="V34" s="284"/>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U34" s="284"/>
      <c r="AV34" s="284"/>
      <c r="AW34" s="284"/>
      <c r="AX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row>
    <row r="35" spans="22:113" s="14" customFormat="1">
      <c r="V35" s="284"/>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U35" s="284"/>
      <c r="AV35" s="284"/>
      <c r="AW35" s="284"/>
      <c r="AX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row>
    <row r="36" spans="22:113" s="14" customFormat="1">
      <c r="V36" s="284"/>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284"/>
      <c r="AV36" s="284"/>
      <c r="AW36" s="284"/>
      <c r="AX36" s="284"/>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row>
    <row r="37" spans="22:113" s="14" customFormat="1">
      <c r="V37" s="284"/>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row>
    <row r="38" spans="22:113" s="14" customFormat="1">
      <c r="V38" s="284"/>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U38" s="284"/>
      <c r="AV38" s="284"/>
      <c r="AW38" s="284"/>
      <c r="AX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row>
    <row r="39" spans="22:113" s="14" customFormat="1">
      <c r="V39" s="284"/>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U39" s="284"/>
      <c r="AV39" s="284"/>
      <c r="AW39" s="284"/>
      <c r="AX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row>
    <row r="40" spans="22:113" s="14" customFormat="1">
      <c r="V40" s="284"/>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284"/>
      <c r="AV40" s="284"/>
      <c r="AW40" s="284"/>
      <c r="AX40" s="284"/>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row>
    <row r="41" spans="22:113" s="14" customFormat="1">
      <c r="V41" s="284"/>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row>
    <row r="42" spans="22:113" s="14" customFormat="1">
      <c r="V42" s="284"/>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row>
    <row r="43" spans="22:113" s="14" customFormat="1">
      <c r="V43" s="284"/>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row>
    <row r="44" spans="22:113" s="14" customFormat="1">
      <c r="V44" s="284"/>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row>
    <row r="45" spans="22:113" s="14" customFormat="1">
      <c r="V45" s="284"/>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row>
    <row r="46" spans="22:113" s="14" customFormat="1">
      <c r="V46" s="284"/>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row>
    <row r="47" spans="22:113" s="14" customFormat="1">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row>
    <row r="48" spans="22:113" s="14" customFormat="1">
      <c r="V48" s="284"/>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row>
    <row r="49" spans="1:113" s="14" customFormat="1">
      <c r="V49" s="284"/>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row>
    <row r="50" spans="1:113" s="14" customFormat="1">
      <c r="V50" s="284"/>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row>
    <row r="51" spans="1:113" s="14" customFormat="1">
      <c r="V51" s="284"/>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row>
    <row r="52" spans="1:113" s="14" customFormat="1">
      <c r="V52" s="284"/>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row>
    <row r="53" spans="1:113" s="14" customFormat="1">
      <c r="V53" s="284"/>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row>
    <row r="54" spans="1:113" s="14" customFormat="1">
      <c r="V54" s="284"/>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row>
    <row r="55" spans="1:113" s="14" customFormat="1">
      <c r="V55" s="284"/>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row>
    <row r="56" spans="1:113" s="14" customFormat="1">
      <c r="V56" s="284"/>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row>
    <row r="57" spans="1:113" s="14" customFormat="1">
      <c r="V57" s="284"/>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row>
    <row r="58" spans="1:113" s="14" customFormat="1">
      <c r="V58" s="284"/>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row>
    <row r="59" spans="1:113" s="14" customFormat="1">
      <c r="V59" s="284"/>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row>
    <row r="60" spans="1:113" s="14" customFormat="1">
      <c r="V60" s="284"/>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row>
    <row r="61" spans="1:113" s="14" customFormat="1">
      <c r="V61" s="284"/>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row>
    <row r="62" spans="1:113" s="14" customFormat="1">
      <c r="V62" s="284"/>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row>
    <row r="63" spans="1:113" s="14" customFormat="1">
      <c r="V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row>
    <row r="64" spans="1:113" s="14" customFormat="1">
      <c r="A64" s="284"/>
      <c r="B64" s="284"/>
      <c r="V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row>
    <row r="65" spans="1:113" s="14" customFormat="1">
      <c r="A65" s="284"/>
      <c r="B65" s="284"/>
      <c r="V65" s="284"/>
      <c r="W65" s="284"/>
      <c r="X65" s="284"/>
      <c r="Y65" s="284"/>
      <c r="Z65" s="284"/>
      <c r="AA65" s="284"/>
      <c r="AB65" s="284"/>
      <c r="AC65" s="284"/>
      <c r="AD65" s="284"/>
      <c r="AE65" s="284"/>
      <c r="AF65" s="284"/>
      <c r="AG65" s="284"/>
      <c r="AH65" s="284"/>
      <c r="AI65" s="284"/>
      <c r="AJ65" s="284"/>
      <c r="AK65" s="284"/>
      <c r="AL65" s="284"/>
      <c r="AM65" s="284"/>
      <c r="AN65" s="284"/>
      <c r="AO65" s="284"/>
      <c r="AP65" s="284"/>
      <c r="AQ65" s="284"/>
      <c r="AR65" s="284"/>
      <c r="AS65" s="284"/>
      <c r="AT65" s="284"/>
      <c r="AU65" s="284"/>
      <c r="AV65" s="284"/>
      <c r="AW65" s="284"/>
      <c r="AX65" s="284"/>
      <c r="AY65" s="284"/>
      <c r="AZ65" s="284"/>
      <c r="BA65" s="284"/>
      <c r="BB65" s="284"/>
      <c r="BC65" s="284"/>
      <c r="BD65" s="284"/>
      <c r="BE65" s="284"/>
      <c r="BF65" s="284"/>
      <c r="BG65" s="284"/>
      <c r="BH65" s="284"/>
      <c r="BI65" s="284"/>
      <c r="BJ65" s="284"/>
      <c r="BK65" s="284"/>
      <c r="BL65" s="284"/>
      <c r="BM65" s="284"/>
      <c r="BN65" s="284"/>
      <c r="BO65" s="284"/>
      <c r="BP65" s="284"/>
      <c r="BQ65" s="284"/>
      <c r="BR65" s="284"/>
      <c r="BS65" s="284"/>
      <c r="BT65" s="284"/>
      <c r="BU65" s="284"/>
      <c r="BV65" s="284"/>
      <c r="BW65" s="284"/>
      <c r="BX65" s="284"/>
      <c r="BY65" s="284"/>
      <c r="BZ65" s="284"/>
      <c r="CA65" s="284"/>
      <c r="CB65" s="284"/>
      <c r="CC65" s="284"/>
      <c r="CD65" s="284"/>
      <c r="CE65" s="284"/>
      <c r="CF65" s="284"/>
      <c r="CG65" s="284"/>
      <c r="CH65" s="284"/>
      <c r="CI65" s="284"/>
      <c r="CJ65" s="284"/>
      <c r="CK65" s="284"/>
      <c r="CL65" s="284"/>
      <c r="CM65" s="284"/>
      <c r="CN65" s="284"/>
      <c r="CO65" s="284"/>
      <c r="CP65" s="284"/>
      <c r="CQ65" s="284"/>
      <c r="CR65" s="284"/>
      <c r="CS65" s="284"/>
      <c r="CT65" s="284"/>
      <c r="CU65" s="284"/>
      <c r="CV65" s="284"/>
      <c r="CW65" s="284"/>
      <c r="CX65" s="284"/>
      <c r="CY65" s="284"/>
      <c r="CZ65" s="284"/>
      <c r="DA65" s="284"/>
      <c r="DB65" s="284"/>
      <c r="DC65" s="284"/>
      <c r="DD65" s="284"/>
      <c r="DE65" s="284"/>
      <c r="DF65" s="284"/>
      <c r="DG65" s="284"/>
      <c r="DH65" s="284"/>
      <c r="DI65" s="284"/>
    </row>
  </sheetData>
  <mergeCells count="1">
    <mergeCell ref="A1:I1"/>
  </mergeCells>
  <pageMargins left="0.75" right="0.75" top="1" bottom="1" header="0.5" footer="0.5"/>
  <pageSetup paperSize="9" scale="18" orientation="landscape" verticalDpi="4294967295"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8">
    <pageSetUpPr fitToPage="1"/>
  </sheetPr>
  <dimension ref="A1:DI69"/>
  <sheetViews>
    <sheetView showGridLines="0" zoomScale="80" zoomScaleNormal="80" workbookViewId="0">
      <pane xSplit="1" ySplit="3" topLeftCell="AH16" activePane="bottomRight" state="frozen"/>
      <selection pane="topRight" activeCell="B1" sqref="B1"/>
      <selection pane="bottomLeft" activeCell="A4" sqref="A4"/>
      <selection pane="bottomRight" activeCell="AI24" sqref="AI24"/>
    </sheetView>
  </sheetViews>
  <sheetFormatPr defaultColWidth="9.140625" defaultRowHeight="12.75"/>
  <cols>
    <col min="1" max="1" width="17.7109375" style="284" customWidth="1"/>
    <col min="2" max="17" width="13.140625" style="284" customWidth="1"/>
    <col min="18" max="21" width="13.140625" style="14" customWidth="1"/>
    <col min="22" max="81" width="13.140625" style="284" customWidth="1"/>
    <col min="82" max="16384" width="9.140625" style="284"/>
  </cols>
  <sheetData>
    <row r="1" spans="1:113" ht="28.5" customHeight="1">
      <c r="A1" s="1566" t="s">
        <v>353</v>
      </c>
      <c r="B1" s="1567"/>
      <c r="C1" s="1567"/>
      <c r="D1" s="1567"/>
      <c r="E1" s="1567"/>
      <c r="F1" s="1567"/>
      <c r="G1" s="1567"/>
      <c r="H1" s="1567"/>
      <c r="I1" s="1567"/>
    </row>
    <row r="2" spans="1:113" ht="15.75">
      <c r="B2" s="548" t="s">
        <v>283</v>
      </c>
      <c r="C2" s="548" t="s">
        <v>284</v>
      </c>
      <c r="D2" s="548" t="s">
        <v>285</v>
      </c>
      <c r="E2" s="548" t="s">
        <v>286</v>
      </c>
      <c r="F2" s="548" t="s">
        <v>287</v>
      </c>
      <c r="G2" s="548" t="s">
        <v>288</v>
      </c>
      <c r="H2" s="548" t="s">
        <v>289</v>
      </c>
      <c r="I2" s="548" t="s">
        <v>290</v>
      </c>
      <c r="J2" s="548" t="s">
        <v>291</v>
      </c>
      <c r="K2" s="548" t="s">
        <v>292</v>
      </c>
      <c r="L2" s="548" t="s">
        <v>293</v>
      </c>
      <c r="M2" s="548" t="s">
        <v>294</v>
      </c>
      <c r="N2" s="548" t="s">
        <v>295</v>
      </c>
      <c r="O2" s="548" t="s">
        <v>296</v>
      </c>
      <c r="P2" s="548" t="s">
        <v>297</v>
      </c>
      <c r="Q2" s="548" t="s">
        <v>298</v>
      </c>
      <c r="R2" s="548" t="s">
        <v>299</v>
      </c>
      <c r="S2" s="548" t="s">
        <v>300</v>
      </c>
      <c r="T2" s="548" t="s">
        <v>301</v>
      </c>
      <c r="U2" s="548" t="s">
        <v>302</v>
      </c>
      <c r="V2" s="548" t="s">
        <v>303</v>
      </c>
      <c r="W2" s="548" t="s">
        <v>304</v>
      </c>
      <c r="X2" s="548" t="s">
        <v>305</v>
      </c>
      <c r="Y2" s="548" t="s">
        <v>306</v>
      </c>
      <c r="Z2" s="548" t="s">
        <v>307</v>
      </c>
      <c r="AA2" s="548" t="s">
        <v>308</v>
      </c>
      <c r="AB2" s="548" t="s">
        <v>309</v>
      </c>
      <c r="AC2" s="548" t="s">
        <v>310</v>
      </c>
      <c r="AD2" s="548" t="s">
        <v>311</v>
      </c>
      <c r="AE2" s="548" t="s">
        <v>312</v>
      </c>
      <c r="AF2" s="548" t="s">
        <v>313</v>
      </c>
      <c r="AG2" s="548" t="s">
        <v>314</v>
      </c>
      <c r="AH2" s="548" t="s">
        <v>315</v>
      </c>
      <c r="AI2" s="548" t="s">
        <v>316</v>
      </c>
      <c r="AJ2" s="548" t="s">
        <v>317</v>
      </c>
      <c r="AK2" s="548" t="s">
        <v>318</v>
      </c>
      <c r="AL2" s="548" t="s">
        <v>319</v>
      </c>
      <c r="AM2" s="548" t="s">
        <v>320</v>
      </c>
      <c r="AN2" s="548" t="s">
        <v>321</v>
      </c>
      <c r="AO2" s="548" t="s">
        <v>322</v>
      </c>
      <c r="AP2" s="548" t="s">
        <v>323</v>
      </c>
      <c r="AQ2" s="548" t="s">
        <v>324</v>
      </c>
      <c r="AR2" s="548" t="s">
        <v>325</v>
      </c>
      <c r="AS2" s="548" t="s">
        <v>326</v>
      </c>
      <c r="AT2" s="548" t="s">
        <v>327</v>
      </c>
      <c r="AU2" s="548" t="s">
        <v>328</v>
      </c>
      <c r="AV2" s="548" t="s">
        <v>329</v>
      </c>
      <c r="AW2" s="548" t="s">
        <v>330</v>
      </c>
      <c r="AX2" s="548" t="s">
        <v>331</v>
      </c>
      <c r="AY2" s="548" t="s">
        <v>332</v>
      </c>
      <c r="AZ2" s="548" t="s">
        <v>333</v>
      </c>
      <c r="BA2" s="548" t="s">
        <v>334</v>
      </c>
      <c r="BB2" s="547"/>
      <c r="BC2" s="547"/>
      <c r="BD2" s="547"/>
      <c r="BE2" s="547"/>
      <c r="BF2" s="547"/>
      <c r="BG2" s="547"/>
      <c r="BH2" s="547"/>
      <c r="BI2" s="547"/>
      <c r="BJ2" s="547"/>
      <c r="BK2" s="547"/>
      <c r="BL2" s="547"/>
      <c r="BM2" s="547"/>
      <c r="BN2" s="547"/>
      <c r="BO2" s="547"/>
      <c r="BP2" s="547"/>
      <c r="BQ2" s="547"/>
      <c r="BR2" s="547"/>
      <c r="BS2" s="547"/>
      <c r="BT2" s="547"/>
      <c r="BU2" s="547"/>
      <c r="BV2" s="547"/>
      <c r="BW2" s="547"/>
      <c r="BX2" s="547"/>
      <c r="BY2" s="547"/>
      <c r="BZ2" s="547"/>
      <c r="CA2" s="547"/>
      <c r="CB2" s="547"/>
      <c r="CC2" s="547"/>
      <c r="CD2" s="547"/>
      <c r="CE2" s="547"/>
      <c r="CF2" s="547"/>
      <c r="CG2" s="547"/>
      <c r="CH2" s="547"/>
      <c r="CI2" s="547"/>
      <c r="CJ2" s="547"/>
      <c r="CK2" s="547"/>
      <c r="CL2" s="547"/>
      <c r="CM2" s="547"/>
      <c r="CN2" s="547"/>
      <c r="CO2" s="547"/>
      <c r="CP2" s="547"/>
      <c r="CQ2" s="547"/>
      <c r="CR2" s="547"/>
      <c r="CS2" s="547"/>
      <c r="CT2" s="547"/>
      <c r="CU2" s="547"/>
      <c r="CV2" s="547"/>
      <c r="CW2" s="547"/>
      <c r="CX2" s="547"/>
      <c r="CY2" s="547"/>
      <c r="CZ2" s="547"/>
      <c r="DA2" s="547"/>
      <c r="DB2" s="547"/>
      <c r="DC2" s="547"/>
      <c r="DD2" s="547"/>
      <c r="DE2" s="547"/>
      <c r="DF2" s="547"/>
      <c r="DG2" s="547"/>
      <c r="DH2" s="547"/>
      <c r="DI2" s="547"/>
    </row>
    <row r="3" spans="1:113" ht="15">
      <c r="A3" s="411"/>
      <c r="B3" s="830">
        <v>44206</v>
      </c>
      <c r="C3" s="830">
        <v>44213</v>
      </c>
      <c r="D3" s="830">
        <v>44220</v>
      </c>
      <c r="E3" s="830">
        <v>44227</v>
      </c>
      <c r="F3" s="830">
        <v>44234</v>
      </c>
      <c r="G3" s="830">
        <v>44241</v>
      </c>
      <c r="H3" s="830">
        <v>44248</v>
      </c>
      <c r="I3" s="830">
        <v>44255</v>
      </c>
      <c r="J3" s="830">
        <v>44262</v>
      </c>
      <c r="K3" s="830">
        <v>44269</v>
      </c>
      <c r="L3" s="830">
        <v>44276</v>
      </c>
      <c r="M3" s="830">
        <v>44283</v>
      </c>
      <c r="N3" s="830">
        <v>44290</v>
      </c>
      <c r="O3" s="830">
        <v>44297</v>
      </c>
      <c r="P3" s="830">
        <v>44304</v>
      </c>
      <c r="Q3" s="830">
        <v>44311</v>
      </c>
      <c r="R3" s="830">
        <v>44318</v>
      </c>
      <c r="S3" s="830">
        <v>44325</v>
      </c>
      <c r="T3" s="830">
        <v>44332</v>
      </c>
      <c r="U3" s="830">
        <v>44339</v>
      </c>
      <c r="V3" s="830">
        <v>44346</v>
      </c>
      <c r="W3" s="830">
        <v>44353</v>
      </c>
      <c r="X3" s="830">
        <v>44360</v>
      </c>
      <c r="Y3" s="830">
        <v>44367</v>
      </c>
      <c r="Z3" s="830">
        <v>44374</v>
      </c>
      <c r="AA3" s="830">
        <v>44381</v>
      </c>
      <c r="AB3" s="830">
        <v>44388</v>
      </c>
      <c r="AC3" s="830">
        <v>44395</v>
      </c>
      <c r="AD3" s="830">
        <v>44402</v>
      </c>
      <c r="AE3" s="830">
        <v>44409</v>
      </c>
      <c r="AF3" s="830">
        <v>44416</v>
      </c>
      <c r="AG3" s="830">
        <v>44423</v>
      </c>
      <c r="AH3" s="830">
        <v>44430</v>
      </c>
      <c r="AI3" s="830">
        <v>44437</v>
      </c>
      <c r="AJ3" s="830">
        <v>44444</v>
      </c>
      <c r="AK3" s="830">
        <v>44451</v>
      </c>
      <c r="AL3" s="830">
        <v>44458</v>
      </c>
      <c r="AM3" s="830">
        <v>44465</v>
      </c>
      <c r="AN3" s="830">
        <v>44472</v>
      </c>
      <c r="AO3" s="830">
        <v>44479</v>
      </c>
      <c r="AP3" s="830">
        <v>44486</v>
      </c>
      <c r="AQ3" s="830">
        <v>44493</v>
      </c>
      <c r="AR3" s="830">
        <v>44500</v>
      </c>
      <c r="AS3" s="830">
        <v>44507</v>
      </c>
      <c r="AT3" s="830">
        <v>44514</v>
      </c>
      <c r="AU3" s="830">
        <v>44521</v>
      </c>
      <c r="AV3" s="830">
        <v>44528</v>
      </c>
      <c r="AW3" s="830">
        <v>44535</v>
      </c>
      <c r="AX3" s="830">
        <v>44542</v>
      </c>
      <c r="AY3" s="830">
        <v>44549</v>
      </c>
      <c r="AZ3" s="830">
        <v>44556</v>
      </c>
      <c r="BA3" s="830">
        <v>44563</v>
      </c>
      <c r="BB3" s="547"/>
      <c r="BC3" s="547"/>
      <c r="BD3" s="547"/>
      <c r="BE3" s="547"/>
      <c r="BF3" s="547"/>
      <c r="BG3" s="547"/>
      <c r="BH3" s="547"/>
      <c r="BI3" s="547"/>
      <c r="BJ3" s="547"/>
      <c r="BK3" s="547"/>
      <c r="BL3" s="547"/>
      <c r="BM3" s="547"/>
      <c r="BN3" s="547"/>
      <c r="BO3" s="547"/>
      <c r="BP3" s="547"/>
      <c r="BQ3" s="547"/>
      <c r="BR3" s="547"/>
      <c r="BS3" s="547"/>
      <c r="BT3" s="547"/>
      <c r="BU3" s="547"/>
      <c r="BV3" s="547"/>
      <c r="BW3" s="547"/>
      <c r="BX3" s="547"/>
      <c r="BY3" s="547"/>
      <c r="BZ3" s="547"/>
      <c r="CA3" s="547"/>
      <c r="CB3" s="547"/>
      <c r="CC3" s="547"/>
      <c r="CD3" s="547"/>
      <c r="CE3" s="547"/>
      <c r="CF3" s="547"/>
      <c r="CG3" s="547"/>
      <c r="CH3" s="547"/>
      <c r="CI3" s="547"/>
      <c r="CJ3" s="547"/>
      <c r="CK3" s="547"/>
      <c r="CL3" s="547"/>
      <c r="CM3" s="547"/>
      <c r="CN3" s="547"/>
      <c r="CO3" s="547"/>
      <c r="CP3" s="547"/>
      <c r="CQ3" s="547"/>
      <c r="CR3" s="547"/>
      <c r="CS3" s="547"/>
      <c r="CT3" s="547"/>
      <c r="CU3" s="547"/>
      <c r="CV3" s="547"/>
      <c r="CW3" s="547"/>
      <c r="CX3" s="547"/>
      <c r="CY3" s="547"/>
      <c r="CZ3" s="547"/>
      <c r="DA3" s="547"/>
      <c r="DB3" s="547"/>
      <c r="DC3" s="547"/>
      <c r="DD3" s="547"/>
      <c r="DE3" s="547"/>
      <c r="DF3" s="547"/>
      <c r="DG3" s="547"/>
      <c r="DH3" s="547"/>
      <c r="DI3" s="547"/>
    </row>
    <row r="4" spans="1:113" ht="15.75">
      <c r="A4" s="413" t="s">
        <v>336</v>
      </c>
      <c r="B4" s="414">
        <v>164.6</v>
      </c>
      <c r="C4" s="414">
        <v>164</v>
      </c>
      <c r="D4" s="414">
        <v>155.5</v>
      </c>
      <c r="E4" s="414">
        <v>152.20000000000002</v>
      </c>
      <c r="F4" s="414">
        <v>151.6</v>
      </c>
      <c r="G4" s="414">
        <v>155.6</v>
      </c>
      <c r="H4" s="414">
        <v>155.5</v>
      </c>
      <c r="I4" s="414">
        <v>161.5</v>
      </c>
      <c r="J4" s="414">
        <v>167.1</v>
      </c>
      <c r="K4" s="414">
        <v>172.6</v>
      </c>
      <c r="L4" s="414">
        <v>173</v>
      </c>
      <c r="M4" s="414">
        <v>163.20000000000002</v>
      </c>
      <c r="N4" s="414">
        <v>159.6</v>
      </c>
      <c r="O4" s="541">
        <v>159.1</v>
      </c>
      <c r="P4" s="414">
        <v>157</v>
      </c>
      <c r="Q4" s="414">
        <v>152</v>
      </c>
      <c r="R4" s="414">
        <v>149.30000000000001</v>
      </c>
      <c r="S4" s="414">
        <v>144</v>
      </c>
      <c r="T4" s="414">
        <v>139.6</v>
      </c>
      <c r="U4" s="414">
        <v>128.5</v>
      </c>
      <c r="V4" s="414">
        <v>121.8</v>
      </c>
      <c r="W4" s="414">
        <v>126.4</v>
      </c>
      <c r="X4" s="414">
        <v>135.9</v>
      </c>
      <c r="Y4" s="414">
        <v>136.6</v>
      </c>
      <c r="Z4" s="414">
        <v>136.80000000000001</v>
      </c>
      <c r="AA4" s="414">
        <v>136.80000000000001</v>
      </c>
      <c r="AB4" s="414">
        <v>132.6</v>
      </c>
      <c r="AC4" s="414">
        <v>125.60000000000001</v>
      </c>
      <c r="AD4" s="414">
        <v>117.2</v>
      </c>
      <c r="AE4" s="414">
        <v>115.3</v>
      </c>
      <c r="AF4" s="414">
        <v>117.5</v>
      </c>
      <c r="AG4" s="414">
        <v>116.8</v>
      </c>
      <c r="AH4" s="414">
        <v>115.9</v>
      </c>
      <c r="AI4" s="414">
        <v>118.3</v>
      </c>
      <c r="AJ4" s="414">
        <v>117.8</v>
      </c>
      <c r="AK4" s="414">
        <v>118.60000000000001</v>
      </c>
      <c r="AL4" s="414">
        <v>119.2</v>
      </c>
      <c r="AM4" s="414">
        <v>117.8</v>
      </c>
      <c r="AN4" s="414">
        <v>113.60000000000001</v>
      </c>
      <c r="AO4" s="414">
        <v>111.4</v>
      </c>
      <c r="AP4" s="414">
        <v>105.7</v>
      </c>
      <c r="AQ4" s="414">
        <v>105.60000000000001</v>
      </c>
      <c r="AR4" s="414">
        <v>105.4</v>
      </c>
      <c r="AS4" s="414">
        <v>104.60000000000001</v>
      </c>
      <c r="AT4" s="414">
        <v>104.5</v>
      </c>
      <c r="AU4" s="414">
        <v>101.8</v>
      </c>
      <c r="AV4" s="414">
        <v>98.7</v>
      </c>
      <c r="AW4" s="414">
        <v>89.9</v>
      </c>
      <c r="AX4" s="414">
        <v>87.2</v>
      </c>
      <c r="AY4" s="414">
        <v>86.4</v>
      </c>
      <c r="AZ4" s="414">
        <v>87.2</v>
      </c>
      <c r="BA4" s="414">
        <v>86.8</v>
      </c>
      <c r="BC4" s="413" t="s">
        <v>335</v>
      </c>
      <c r="BD4" s="547"/>
      <c r="BE4" s="547"/>
      <c r="BF4" s="547"/>
      <c r="BG4" s="547"/>
      <c r="BH4" s="547"/>
      <c r="BI4" s="547"/>
      <c r="BJ4" s="547"/>
      <c r="BK4" s="547"/>
      <c r="BL4" s="547"/>
      <c r="BM4" s="547"/>
      <c r="BN4" s="547"/>
      <c r="BO4" s="547"/>
      <c r="BP4" s="547"/>
      <c r="BQ4" s="547"/>
      <c r="BR4" s="547"/>
      <c r="BS4" s="547"/>
      <c r="BT4" s="547"/>
      <c r="BU4" s="547"/>
      <c r="BV4" s="547"/>
      <c r="BW4" s="547"/>
      <c r="BX4" s="547"/>
      <c r="BY4" s="547"/>
      <c r="BZ4" s="547"/>
      <c r="CA4" s="547"/>
      <c r="CB4" s="547"/>
      <c r="CC4" s="547"/>
      <c r="CD4" s="547"/>
      <c r="CE4" s="547"/>
      <c r="CF4" s="547"/>
      <c r="CG4" s="547"/>
      <c r="CH4" s="547"/>
      <c r="CI4" s="547"/>
      <c r="CJ4" s="547"/>
      <c r="CK4" s="547"/>
      <c r="CL4" s="547"/>
      <c r="CM4" s="547"/>
      <c r="CN4" s="547"/>
      <c r="CO4" s="547"/>
      <c r="CP4" s="547"/>
      <c r="CQ4" s="547"/>
      <c r="CR4" s="547"/>
      <c r="CS4" s="547"/>
      <c r="CT4" s="547"/>
      <c r="CU4" s="547"/>
      <c r="CV4" s="547"/>
      <c r="CW4" s="547"/>
      <c r="CX4" s="547"/>
      <c r="CY4" s="547"/>
      <c r="CZ4" s="547"/>
      <c r="DA4" s="547"/>
      <c r="DB4" s="547"/>
      <c r="DC4" s="547"/>
      <c r="DD4" s="547"/>
      <c r="DE4" s="547"/>
      <c r="DF4" s="547"/>
      <c r="DG4" s="547"/>
      <c r="DH4" s="547"/>
      <c r="DI4" s="547"/>
    </row>
    <row r="5" spans="1:113" ht="15.75">
      <c r="A5" s="413" t="s">
        <v>355</v>
      </c>
      <c r="B5" s="414">
        <v>87.8</v>
      </c>
      <c r="C5" s="414">
        <v>102.99000000000001</v>
      </c>
      <c r="D5" s="414">
        <v>103</v>
      </c>
      <c r="E5" s="414">
        <v>102.83</v>
      </c>
      <c r="F5" s="414">
        <v>104.68</v>
      </c>
      <c r="G5" s="414">
        <v>106.21000000000001</v>
      </c>
      <c r="H5" s="414">
        <v>109.06</v>
      </c>
      <c r="I5" s="414">
        <v>112.48</v>
      </c>
      <c r="J5" s="414">
        <v>123.86</v>
      </c>
      <c r="K5" s="414">
        <v>131.69999999999999</v>
      </c>
      <c r="L5" s="414">
        <v>140.11000000000001</v>
      </c>
      <c r="M5" s="414">
        <v>140.27000000000001</v>
      </c>
      <c r="N5" s="414">
        <v>140.45000000000002</v>
      </c>
      <c r="O5" s="541">
        <v>139.99</v>
      </c>
      <c r="P5" s="414">
        <v>140.22999999999999</v>
      </c>
      <c r="Q5" s="414">
        <v>139.05000000000001</v>
      </c>
      <c r="R5" s="414">
        <v>132.97999999999999</v>
      </c>
      <c r="S5" s="414">
        <v>129.62</v>
      </c>
      <c r="T5" s="414">
        <v>130.4</v>
      </c>
      <c r="U5" s="414">
        <v>127.03</v>
      </c>
      <c r="V5" s="414">
        <v>146.07</v>
      </c>
      <c r="W5" s="414">
        <v>145.66</v>
      </c>
      <c r="X5" s="414">
        <v>146.34</v>
      </c>
      <c r="Y5" s="414">
        <v>146.26</v>
      </c>
      <c r="Z5" s="414">
        <v>137.65</v>
      </c>
      <c r="AA5" s="414">
        <v>132.52000000000001</v>
      </c>
      <c r="AB5" s="414">
        <v>130.65</v>
      </c>
      <c r="AC5" s="414">
        <v>130.83000000000001</v>
      </c>
      <c r="AD5" s="414">
        <v>130.12</v>
      </c>
      <c r="AE5" s="414">
        <v>130.12</v>
      </c>
      <c r="AF5" s="414">
        <v>128.64000000000001</v>
      </c>
      <c r="AG5" s="414">
        <v>126.13000000000001</v>
      </c>
      <c r="AH5" s="414">
        <v>125.3</v>
      </c>
      <c r="AI5" s="414">
        <v>123.34</v>
      </c>
      <c r="AJ5" s="414">
        <v>122.79</v>
      </c>
      <c r="AK5" s="414">
        <v>118.93</v>
      </c>
      <c r="AL5" s="414">
        <v>116.61</v>
      </c>
      <c r="AM5" s="414">
        <v>115.3</v>
      </c>
      <c r="AN5" s="414">
        <v>114.93</v>
      </c>
      <c r="AO5" s="414">
        <v>111.01</v>
      </c>
      <c r="AP5" s="414">
        <v>109.02</v>
      </c>
      <c r="AQ5" s="414">
        <v>108.94</v>
      </c>
      <c r="AR5" s="414">
        <v>107.42</v>
      </c>
      <c r="AS5" s="414">
        <v>108.83</v>
      </c>
      <c r="AT5" s="414">
        <v>109.4</v>
      </c>
      <c r="AU5" s="414">
        <v>110.21</v>
      </c>
      <c r="AV5" s="414">
        <v>110.08</v>
      </c>
      <c r="AW5" s="414">
        <v>110.2</v>
      </c>
      <c r="AX5" s="414">
        <v>109.92</v>
      </c>
      <c r="AY5" s="414">
        <v>111.63</v>
      </c>
      <c r="AZ5" s="414">
        <v>112.03</v>
      </c>
      <c r="BA5" s="414">
        <v>112.29</v>
      </c>
      <c r="BC5" s="413" t="s">
        <v>336</v>
      </c>
      <c r="BD5" s="547"/>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c r="CE5" s="547"/>
      <c r="CF5" s="547"/>
      <c r="CG5" s="547"/>
      <c r="CH5" s="547"/>
      <c r="CI5" s="547"/>
      <c r="CJ5" s="547"/>
      <c r="CK5" s="547"/>
      <c r="CL5" s="547"/>
      <c r="CM5" s="547"/>
      <c r="CN5" s="547"/>
      <c r="CO5" s="547"/>
      <c r="CP5" s="547"/>
      <c r="CQ5" s="547"/>
      <c r="CR5" s="547"/>
      <c r="CS5" s="547"/>
      <c r="CT5" s="547"/>
      <c r="CU5" s="547"/>
      <c r="CV5" s="547"/>
      <c r="CW5" s="547"/>
      <c r="CX5" s="547"/>
      <c r="CY5" s="547"/>
      <c r="CZ5" s="547"/>
      <c r="DA5" s="547"/>
      <c r="DB5" s="547"/>
      <c r="DC5" s="547"/>
      <c r="DD5" s="547"/>
      <c r="DE5" s="547"/>
      <c r="DF5" s="547"/>
      <c r="DG5" s="547"/>
      <c r="DH5" s="547"/>
      <c r="DI5" s="547"/>
    </row>
    <row r="6" spans="1:113" ht="15.75">
      <c r="A6" s="416" t="s">
        <v>338</v>
      </c>
      <c r="B6" s="414">
        <v>200.47</v>
      </c>
      <c r="C6" s="414">
        <v>195.6</v>
      </c>
      <c r="D6" s="414">
        <v>189.43</v>
      </c>
      <c r="E6" s="414">
        <v>187.61</v>
      </c>
      <c r="F6" s="414">
        <v>188.82</v>
      </c>
      <c r="G6" s="414">
        <v>190.27</v>
      </c>
      <c r="H6" s="414">
        <v>193.96</v>
      </c>
      <c r="I6" s="414">
        <v>199.51</v>
      </c>
      <c r="J6" s="414">
        <v>205.4</v>
      </c>
      <c r="K6" s="414">
        <v>207.77</v>
      </c>
      <c r="L6" s="414">
        <v>203.8</v>
      </c>
      <c r="M6" s="414">
        <v>197.88</v>
      </c>
      <c r="N6" s="414">
        <v>195.3</v>
      </c>
      <c r="O6" s="541">
        <v>194.82</v>
      </c>
      <c r="P6" s="414">
        <v>192.84</v>
      </c>
      <c r="Q6" s="414">
        <v>189.5</v>
      </c>
      <c r="R6" s="414">
        <v>184.51</v>
      </c>
      <c r="S6" s="414">
        <v>178.95000000000002</v>
      </c>
      <c r="T6" s="414">
        <v>170.71</v>
      </c>
      <c r="U6" s="414">
        <v>166.04</v>
      </c>
      <c r="V6" s="414">
        <v>168.83</v>
      </c>
      <c r="W6" s="414">
        <v>171.21</v>
      </c>
      <c r="X6" s="414">
        <v>172.07</v>
      </c>
      <c r="Y6" s="414">
        <v>172.17000000000002</v>
      </c>
      <c r="Z6" s="414">
        <v>171.75</v>
      </c>
      <c r="AA6" s="414">
        <v>172</v>
      </c>
      <c r="AB6" s="414">
        <v>168.01</v>
      </c>
      <c r="AC6" s="414">
        <v>159.28</v>
      </c>
      <c r="AD6" s="414">
        <v>151.91</v>
      </c>
      <c r="AE6" s="414">
        <v>151.78</v>
      </c>
      <c r="AF6" s="414">
        <v>152.04</v>
      </c>
      <c r="AG6" s="414">
        <v>152.07</v>
      </c>
      <c r="AH6" s="414">
        <v>152.41</v>
      </c>
      <c r="AI6" s="414">
        <v>152.30000000000001</v>
      </c>
      <c r="AJ6" s="414">
        <v>152.30000000000001</v>
      </c>
      <c r="AK6" s="414">
        <v>152.45000000000002</v>
      </c>
      <c r="AL6" s="414">
        <v>147.9</v>
      </c>
      <c r="AM6" s="414">
        <v>132.9</v>
      </c>
      <c r="AN6" s="414">
        <v>132.58000000000001</v>
      </c>
      <c r="AO6" s="414">
        <v>132.38</v>
      </c>
      <c r="AP6" s="414">
        <v>131.69</v>
      </c>
      <c r="AQ6" s="414">
        <v>131.87</v>
      </c>
      <c r="AR6" s="414">
        <v>131.44999999999999</v>
      </c>
      <c r="AS6" s="414">
        <v>131.54</v>
      </c>
      <c r="AT6" s="414">
        <v>131.5</v>
      </c>
      <c r="AU6" s="414">
        <v>131.18</v>
      </c>
      <c r="AV6" s="414">
        <v>127.06</v>
      </c>
      <c r="AW6" s="414">
        <v>123.43</v>
      </c>
      <c r="AX6" s="414">
        <v>123.15</v>
      </c>
      <c r="AY6" s="414">
        <v>123.27</v>
      </c>
      <c r="AZ6" s="414">
        <v>123.78</v>
      </c>
      <c r="BA6" s="414">
        <v>123.75</v>
      </c>
      <c r="BC6" s="415" t="s">
        <v>337</v>
      </c>
      <c r="BD6" s="547"/>
      <c r="BE6" s="547"/>
      <c r="BF6" s="547"/>
      <c r="BG6" s="547"/>
      <c r="BH6" s="547"/>
      <c r="BI6" s="547"/>
      <c r="BJ6" s="547"/>
      <c r="BK6" s="547"/>
      <c r="BL6" s="547"/>
      <c r="BM6" s="547"/>
      <c r="BN6" s="547"/>
      <c r="BO6" s="547"/>
      <c r="BP6" s="547"/>
      <c r="BQ6" s="547"/>
      <c r="BR6" s="547"/>
      <c r="BS6" s="547"/>
      <c r="BT6" s="547"/>
      <c r="BU6" s="547"/>
      <c r="BV6" s="547"/>
      <c r="BW6" s="547"/>
      <c r="BX6" s="547"/>
      <c r="BY6" s="547"/>
      <c r="BZ6" s="547"/>
      <c r="CA6" s="547"/>
      <c r="CB6" s="547"/>
      <c r="CC6" s="547"/>
      <c r="CD6" s="547"/>
      <c r="CE6" s="547"/>
      <c r="CF6" s="547"/>
      <c r="CG6" s="547"/>
      <c r="CH6" s="547"/>
      <c r="CI6" s="547"/>
      <c r="CJ6" s="547"/>
      <c r="CK6" s="547"/>
      <c r="CL6" s="547"/>
      <c r="CM6" s="547"/>
      <c r="CN6" s="547"/>
      <c r="CO6" s="547"/>
      <c r="CP6" s="547"/>
      <c r="CQ6" s="547"/>
      <c r="CR6" s="547"/>
      <c r="CS6" s="547"/>
      <c r="CT6" s="547"/>
      <c r="CU6" s="547"/>
      <c r="CV6" s="547"/>
      <c r="CW6" s="547"/>
      <c r="CX6" s="547"/>
      <c r="CY6" s="547"/>
      <c r="CZ6" s="547"/>
      <c r="DA6" s="547"/>
      <c r="DB6" s="547"/>
      <c r="DC6" s="547"/>
      <c r="DD6" s="547"/>
      <c r="DE6" s="547"/>
      <c r="DF6" s="547"/>
      <c r="DG6" s="547"/>
      <c r="DH6" s="547"/>
      <c r="DI6" s="547"/>
    </row>
    <row r="7" spans="1:113" ht="15.75">
      <c r="A7" s="416" t="s">
        <v>357</v>
      </c>
      <c r="B7" s="414">
        <v>123.61</v>
      </c>
      <c r="C7" s="414">
        <v>124.26</v>
      </c>
      <c r="D7" s="414">
        <v>124.66</v>
      </c>
      <c r="E7" s="414">
        <v>124.51</v>
      </c>
      <c r="F7" s="414">
        <v>123.91</v>
      </c>
      <c r="G7" s="414">
        <v>124.24000000000001</v>
      </c>
      <c r="H7" s="414">
        <v>125.39</v>
      </c>
      <c r="I7" s="414">
        <v>131.47999999999999</v>
      </c>
      <c r="J7" s="414">
        <v>140.37</v>
      </c>
      <c r="K7" s="414">
        <v>151.01</v>
      </c>
      <c r="L7" s="414">
        <v>155.77000000000001</v>
      </c>
      <c r="M7" s="414">
        <v>155.82</v>
      </c>
      <c r="N7" s="414">
        <v>155.71</v>
      </c>
      <c r="O7" s="541">
        <v>155.86000000000001</v>
      </c>
      <c r="P7" s="414">
        <v>155.74</v>
      </c>
      <c r="Q7" s="414">
        <v>151.57</v>
      </c>
      <c r="R7" s="414">
        <v>148.33000000000001</v>
      </c>
      <c r="S7" s="414">
        <v>147.76</v>
      </c>
      <c r="T7" s="414">
        <v>150.37</v>
      </c>
      <c r="U7" s="414">
        <v>156.77000000000001</v>
      </c>
      <c r="V7" s="414">
        <v>159.77000000000001</v>
      </c>
      <c r="W7" s="414">
        <v>161.08000000000001</v>
      </c>
      <c r="X7" s="414">
        <v>162.27000000000001</v>
      </c>
      <c r="Y7" s="414">
        <v>157.05000000000001</v>
      </c>
      <c r="Z7" s="414">
        <v>157.01</v>
      </c>
      <c r="AA7" s="414">
        <v>153.76</v>
      </c>
      <c r="AB7" s="414">
        <v>154.34</v>
      </c>
      <c r="AC7" s="414">
        <v>151.29</v>
      </c>
      <c r="AD7" s="414">
        <v>149.02000000000001</v>
      </c>
      <c r="AE7" s="414">
        <v>148.59</v>
      </c>
      <c r="AF7" s="414">
        <v>145.45000000000002</v>
      </c>
      <c r="AG7" s="414">
        <v>144.29</v>
      </c>
      <c r="AH7" s="414">
        <v>139.9</v>
      </c>
      <c r="AI7" s="414">
        <v>137.21</v>
      </c>
      <c r="AJ7" s="414">
        <v>134.67000000000002</v>
      </c>
      <c r="AK7" s="414">
        <v>132.52000000000001</v>
      </c>
      <c r="AL7" s="414">
        <v>132.6</v>
      </c>
      <c r="AM7" s="414">
        <v>132.62</v>
      </c>
      <c r="AN7" s="414">
        <v>131.97999999999999</v>
      </c>
      <c r="AO7" s="414">
        <v>128.87</v>
      </c>
      <c r="AP7" s="414">
        <v>127.7</v>
      </c>
      <c r="AQ7" s="414">
        <v>127.77</v>
      </c>
      <c r="AR7" s="414"/>
      <c r="AS7" s="414">
        <v>127.26</v>
      </c>
      <c r="AT7" s="414">
        <v>127.59</v>
      </c>
      <c r="AU7" s="414">
        <v>127.57</v>
      </c>
      <c r="AV7" s="414">
        <v>127.29</v>
      </c>
      <c r="AW7" s="414">
        <v>126.66</v>
      </c>
      <c r="AX7" s="414">
        <v>129.25</v>
      </c>
      <c r="AY7" s="414">
        <v>130.28</v>
      </c>
      <c r="AZ7" s="414">
        <v>130.65</v>
      </c>
      <c r="BA7" s="414">
        <v>130.57</v>
      </c>
      <c r="BC7" s="416" t="s">
        <v>338</v>
      </c>
      <c r="BD7" s="547"/>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c r="CP7" s="547"/>
      <c r="CQ7" s="547"/>
      <c r="CR7" s="547"/>
      <c r="CS7" s="547"/>
      <c r="CT7" s="547"/>
      <c r="CU7" s="547"/>
      <c r="CV7" s="547"/>
      <c r="CW7" s="547"/>
      <c r="CX7" s="547"/>
      <c r="CY7" s="547"/>
      <c r="CZ7" s="547"/>
      <c r="DA7" s="547"/>
      <c r="DB7" s="547"/>
      <c r="DC7" s="547"/>
      <c r="DD7" s="547"/>
      <c r="DE7" s="547"/>
      <c r="DF7" s="547"/>
      <c r="DG7" s="547"/>
      <c r="DH7" s="547"/>
      <c r="DI7" s="547"/>
    </row>
    <row r="8" spans="1:113" ht="15.75">
      <c r="A8" s="416" t="s">
        <v>340</v>
      </c>
      <c r="B8" s="414">
        <v>192.7092033851394</v>
      </c>
      <c r="C8" s="414">
        <v>188.93102239727483</v>
      </c>
      <c r="D8" s="414">
        <v>184.30623021077284</v>
      </c>
      <c r="E8" s="414">
        <v>182.02111059186706</v>
      </c>
      <c r="F8" s="414">
        <v>182.28178850329996</v>
      </c>
      <c r="G8" s="414">
        <v>184.0755176921439</v>
      </c>
      <c r="H8" s="414">
        <v>185.620215296998</v>
      </c>
      <c r="I8" s="414">
        <v>188.97974090909091</v>
      </c>
      <c r="J8" s="414">
        <v>192.86350781349793</v>
      </c>
      <c r="K8" s="414">
        <v>195.39004151586121</v>
      </c>
      <c r="L8" s="414">
        <v>194.45219881839472</v>
      </c>
      <c r="M8" s="414">
        <v>188.91763846071962</v>
      </c>
      <c r="N8" s="414">
        <v>186.24712534596549</v>
      </c>
      <c r="O8" s="541">
        <v>185.9147717372791</v>
      </c>
      <c r="P8" s="414">
        <v>184.67227282307854</v>
      </c>
      <c r="Q8" s="414">
        <v>180.97863167979554</v>
      </c>
      <c r="R8" s="414">
        <v>178.10509282520758</v>
      </c>
      <c r="S8" s="414">
        <v>171.75782949755163</v>
      </c>
      <c r="T8" s="414">
        <v>164.50675420481156</v>
      </c>
      <c r="U8" s="414">
        <v>158.37408598041301</v>
      </c>
      <c r="V8" s="414">
        <v>159.41805129870133</v>
      </c>
      <c r="W8" s="414">
        <v>162.90796214605072</v>
      </c>
      <c r="X8" s="414">
        <v>163.46975112837981</v>
      </c>
      <c r="Y8" s="414">
        <v>163.36897749627417</v>
      </c>
      <c r="Z8" s="414">
        <v>161.61829204557554</v>
      </c>
      <c r="AA8" s="414">
        <v>162.4426840698541</v>
      </c>
      <c r="AB8" s="414">
        <v>158.92303680930618</v>
      </c>
      <c r="AC8" s="414">
        <v>153.70261628583302</v>
      </c>
      <c r="AD8" s="414">
        <v>148.22904045492311</v>
      </c>
      <c r="AE8" s="414">
        <v>149.89541199626089</v>
      </c>
      <c r="AF8" s="414">
        <v>150.71560022850019</v>
      </c>
      <c r="AG8" s="414">
        <v>151.02671419817202</v>
      </c>
      <c r="AH8" s="414">
        <v>150.87499286456168</v>
      </c>
      <c r="AI8" s="414">
        <v>150.61555900498544</v>
      </c>
      <c r="AJ8" s="414">
        <v>150.57333610303283</v>
      </c>
      <c r="AK8" s="414">
        <v>150.80290358329873</v>
      </c>
      <c r="AL8" s="414">
        <v>149.8308052555048</v>
      </c>
      <c r="AM8" s="414">
        <v>142.60767045076858</v>
      </c>
      <c r="AN8" s="414">
        <v>141.63921967179058</v>
      </c>
      <c r="AO8" s="414">
        <v>141.22102820938929</v>
      </c>
      <c r="AP8" s="414">
        <v>140.67156837349401</v>
      </c>
      <c r="AQ8" s="414">
        <v>140.41822094931447</v>
      </c>
      <c r="AR8" s="414">
        <v>139.63391388658081</v>
      </c>
      <c r="AS8" s="414">
        <v>139.33387601786458</v>
      </c>
      <c r="AT8" s="414">
        <v>139.19735971125883</v>
      </c>
      <c r="AU8" s="414">
        <v>137.01049210635645</v>
      </c>
      <c r="AV8" s="414">
        <v>133.81062485459077</v>
      </c>
      <c r="AW8" s="414">
        <v>129.78716533028668</v>
      </c>
      <c r="AX8" s="414">
        <v>128.95493651848776</v>
      </c>
      <c r="AY8" s="414">
        <v>128.58387203988369</v>
      </c>
      <c r="AZ8" s="414">
        <v>128.85248987328623</v>
      </c>
      <c r="BA8" s="414">
        <v>128.09585709389285</v>
      </c>
      <c r="BC8" s="415" t="s">
        <v>339</v>
      </c>
      <c r="BD8" s="547"/>
      <c r="BE8" s="547"/>
      <c r="BF8" s="547"/>
      <c r="BG8" s="547"/>
      <c r="BH8" s="547"/>
      <c r="BI8" s="547"/>
      <c r="BJ8" s="547"/>
      <c r="BK8" s="547"/>
      <c r="BL8" s="547"/>
      <c r="BM8" s="547"/>
      <c r="BN8" s="547"/>
      <c r="BO8" s="547"/>
      <c r="BP8" s="547"/>
      <c r="BQ8" s="547"/>
      <c r="BR8" s="547"/>
      <c r="BS8" s="547"/>
      <c r="BT8" s="547"/>
      <c r="BU8" s="547"/>
      <c r="BV8" s="547"/>
      <c r="BW8" s="547"/>
      <c r="BX8" s="547"/>
      <c r="BY8" s="547"/>
      <c r="BZ8" s="547"/>
      <c r="CA8" s="547"/>
      <c r="CB8" s="547"/>
      <c r="CC8" s="547"/>
      <c r="CD8" s="547"/>
      <c r="CE8" s="547"/>
      <c r="CF8" s="547"/>
      <c r="CG8" s="547"/>
      <c r="CH8" s="547"/>
      <c r="CI8" s="547"/>
      <c r="CJ8" s="547"/>
      <c r="CK8" s="547"/>
      <c r="CL8" s="547"/>
      <c r="CM8" s="547"/>
      <c r="CN8" s="547"/>
      <c r="CO8" s="547"/>
      <c r="CP8" s="547"/>
      <c r="CQ8" s="547"/>
      <c r="CR8" s="547"/>
      <c r="CS8" s="547"/>
      <c r="CT8" s="547"/>
      <c r="CU8" s="547"/>
      <c r="CV8" s="547"/>
      <c r="CW8" s="547"/>
      <c r="CX8" s="547"/>
      <c r="CY8" s="547"/>
      <c r="CZ8" s="547"/>
      <c r="DA8" s="547"/>
      <c r="DB8" s="547"/>
      <c r="DC8" s="547"/>
      <c r="DD8" s="547"/>
      <c r="DE8" s="547"/>
      <c r="DF8" s="547"/>
      <c r="DG8" s="547"/>
      <c r="DH8" s="547"/>
      <c r="DI8" s="547"/>
    </row>
    <row r="9" spans="1:113" ht="15.75">
      <c r="A9" s="416" t="s">
        <v>356</v>
      </c>
      <c r="B9" s="414">
        <v>127.62880370793519</v>
      </c>
      <c r="C9" s="414">
        <v>127.95457012879102</v>
      </c>
      <c r="D9" s="414">
        <v>128.0031819173245</v>
      </c>
      <c r="E9" s="414">
        <v>127.89378149148314</v>
      </c>
      <c r="F9" s="414">
        <v>128.43099723722474</v>
      </c>
      <c r="G9" s="414">
        <v>129.44885446614043</v>
      </c>
      <c r="H9" s="414">
        <v>131.07393875155796</v>
      </c>
      <c r="I9" s="414">
        <v>135.68942015995015</v>
      </c>
      <c r="J9" s="414">
        <v>142.13449773577068</v>
      </c>
      <c r="K9" s="414">
        <v>149.86153095139179</v>
      </c>
      <c r="L9" s="414">
        <v>155.32657498961362</v>
      </c>
      <c r="M9" s="414">
        <v>155.98767802243452</v>
      </c>
      <c r="N9" s="414">
        <v>156.60457356668053</v>
      </c>
      <c r="O9" s="541">
        <v>157.12920333402579</v>
      </c>
      <c r="P9" s="414">
        <v>157.50377127129207</v>
      </c>
      <c r="Q9" s="414">
        <v>156.51517225799753</v>
      </c>
      <c r="R9" s="414">
        <v>154.03815093477354</v>
      </c>
      <c r="S9" s="414">
        <v>154.08000000000001</v>
      </c>
      <c r="T9" s="414">
        <v>155.74865615911921</v>
      </c>
      <c r="U9" s="414">
        <v>160.85491078105528</v>
      </c>
      <c r="V9" s="414">
        <v>165.26569153510596</v>
      </c>
      <c r="W9" s="414">
        <v>165.75161097839637</v>
      </c>
      <c r="X9" s="414">
        <v>166.12623879310345</v>
      </c>
      <c r="Y9" s="414">
        <v>163.64979471333609</v>
      </c>
      <c r="Z9" s="414">
        <v>160.62860718737014</v>
      </c>
      <c r="AA9" s="414">
        <v>157.35673184461987</v>
      </c>
      <c r="AB9" s="414">
        <v>156.44625772204807</v>
      </c>
      <c r="AC9" s="414">
        <v>153.88133499477536</v>
      </c>
      <c r="AD9" s="414">
        <v>150.94509535005227</v>
      </c>
      <c r="AE9" s="414">
        <v>150.00009379310345</v>
      </c>
      <c r="AF9" s="414">
        <v>148.507553030303</v>
      </c>
      <c r="AG9" s="414">
        <v>146.74207016718915</v>
      </c>
      <c r="AH9" s="414">
        <v>144.92449876698015</v>
      </c>
      <c r="AI9" s="414">
        <v>142.05824236154646</v>
      </c>
      <c r="AJ9" s="414">
        <v>140.43429913270637</v>
      </c>
      <c r="AK9" s="414">
        <v>138.21356220480664</v>
      </c>
      <c r="AL9" s="414">
        <v>136.9302896029258</v>
      </c>
      <c r="AM9" s="414">
        <v>136.08300008359456</v>
      </c>
      <c r="AN9" s="414">
        <v>133.9928399477534</v>
      </c>
      <c r="AO9" s="414">
        <v>132.39598771159874</v>
      </c>
      <c r="AP9" s="414">
        <v>130.36395360501564</v>
      </c>
      <c r="AQ9" s="414">
        <v>129.436388322884</v>
      </c>
      <c r="AR9" s="414">
        <v>128.61836557993732</v>
      </c>
      <c r="AS9" s="414">
        <v>128.53783428422153</v>
      </c>
      <c r="AT9" s="414">
        <v>128.67815497387667</v>
      </c>
      <c r="AU9" s="414">
        <v>128.58325079414837</v>
      </c>
      <c r="AV9" s="414">
        <v>128.69026717868337</v>
      </c>
      <c r="AW9" s="414">
        <v>129.16941645768023</v>
      </c>
      <c r="AX9" s="414">
        <v>130.95441894461857</v>
      </c>
      <c r="AY9" s="414">
        <v>132.57900743991641</v>
      </c>
      <c r="AZ9" s="414">
        <v>131.95250470219437</v>
      </c>
      <c r="BA9" s="414">
        <v>131.95690396029258</v>
      </c>
      <c r="BC9" s="416" t="s">
        <v>340</v>
      </c>
      <c r="BD9" s="547"/>
      <c r="BE9" s="547"/>
      <c r="BF9" s="547"/>
      <c r="BG9" s="547"/>
      <c r="BH9" s="547"/>
      <c r="BI9" s="547"/>
      <c r="BJ9" s="547"/>
      <c r="BK9" s="547"/>
      <c r="BL9" s="547"/>
      <c r="BM9" s="547"/>
      <c r="BN9" s="547"/>
      <c r="BO9" s="547"/>
      <c r="BP9" s="547"/>
      <c r="BQ9" s="547"/>
      <c r="BR9" s="547"/>
      <c r="BS9" s="547"/>
      <c r="BT9" s="547"/>
      <c r="BU9" s="547"/>
      <c r="BV9" s="547"/>
      <c r="BW9" s="547"/>
      <c r="BX9" s="547"/>
      <c r="BY9" s="547"/>
      <c r="BZ9" s="547"/>
      <c r="CA9" s="547"/>
      <c r="CB9" s="547"/>
      <c r="CC9" s="547"/>
      <c r="CD9" s="547"/>
      <c r="CE9" s="547"/>
      <c r="CF9" s="547"/>
      <c r="CG9" s="547"/>
      <c r="CH9" s="547"/>
      <c r="CI9" s="547"/>
      <c r="CJ9" s="547"/>
      <c r="CK9" s="547"/>
      <c r="CL9" s="547"/>
      <c r="CM9" s="547"/>
      <c r="CN9" s="547"/>
      <c r="CO9" s="547"/>
      <c r="CP9" s="547"/>
      <c r="CQ9" s="547"/>
      <c r="CR9" s="547"/>
      <c r="CS9" s="547"/>
      <c r="CT9" s="547"/>
      <c r="CU9" s="547"/>
      <c r="CV9" s="547"/>
      <c r="CW9" s="547"/>
      <c r="CX9" s="547"/>
      <c r="CY9" s="547"/>
      <c r="CZ9" s="547"/>
      <c r="DA9" s="547"/>
      <c r="DB9" s="547"/>
      <c r="DC9" s="547"/>
      <c r="DD9" s="547"/>
      <c r="DE9" s="547"/>
      <c r="DF9" s="547"/>
      <c r="DG9" s="547"/>
      <c r="DH9" s="547"/>
      <c r="DI9" s="547"/>
    </row>
    <row r="10" spans="1:113" ht="15.75">
      <c r="A10" s="415" t="s">
        <v>342</v>
      </c>
      <c r="B10" s="414">
        <v>191.10820000000001</v>
      </c>
      <c r="C10" s="414">
        <v>187.17140000000001</v>
      </c>
      <c r="D10" s="414">
        <v>180.80780000000001</v>
      </c>
      <c r="E10" s="414">
        <v>178.041</v>
      </c>
      <c r="F10" s="414">
        <v>180.44900000000001</v>
      </c>
      <c r="G10" s="414">
        <v>186.38460000000001</v>
      </c>
      <c r="H10" s="414">
        <v>189.3295</v>
      </c>
      <c r="I10" s="414">
        <v>193.38420000000002</v>
      </c>
      <c r="J10" s="414">
        <v>197.0198</v>
      </c>
      <c r="K10" s="414">
        <v>199.41150000000002</v>
      </c>
      <c r="L10" s="414">
        <v>195.74450000000002</v>
      </c>
      <c r="M10" s="414">
        <v>183.09829999999999</v>
      </c>
      <c r="N10" s="414">
        <v>177.34900000000002</v>
      </c>
      <c r="O10" s="541">
        <v>180.0909</v>
      </c>
      <c r="P10" s="414">
        <v>178.42310000000001</v>
      </c>
      <c r="Q10" s="414">
        <v>174.929</v>
      </c>
      <c r="R10" s="414">
        <v>171.5848</v>
      </c>
      <c r="S10" s="414">
        <v>158.5325</v>
      </c>
      <c r="T10" s="414">
        <v>149.03140000000002</v>
      </c>
      <c r="U10" s="414">
        <v>140.4854</v>
      </c>
      <c r="V10" s="414">
        <v>149.08770000000001</v>
      </c>
      <c r="W10" s="414">
        <v>167.18690000000001</v>
      </c>
      <c r="X10" s="414">
        <v>166.80500000000001</v>
      </c>
      <c r="Y10" s="414">
        <v>163.8895</v>
      </c>
      <c r="Z10" s="414">
        <v>162.87690000000001</v>
      </c>
      <c r="AA10" s="414">
        <v>158.15260000000001</v>
      </c>
      <c r="AB10" s="414">
        <v>153.5754</v>
      </c>
      <c r="AC10" s="414">
        <v>144.06399999999999</v>
      </c>
      <c r="AD10" s="414">
        <v>133.7013</v>
      </c>
      <c r="AE10" s="414">
        <v>144.0538</v>
      </c>
      <c r="AF10" s="414">
        <v>149.0899</v>
      </c>
      <c r="AG10" s="414">
        <v>148.7158</v>
      </c>
      <c r="AH10" s="414">
        <v>146.80530000000002</v>
      </c>
      <c r="AI10" s="414">
        <v>144.81140000000002</v>
      </c>
      <c r="AJ10" s="414">
        <v>144.3099</v>
      </c>
      <c r="AK10" s="414">
        <v>143.59440000000001</v>
      </c>
      <c r="AL10" s="414">
        <v>142.45160000000001</v>
      </c>
      <c r="AM10" s="414">
        <v>135.1772</v>
      </c>
      <c r="AN10" s="414">
        <v>130.8673</v>
      </c>
      <c r="AO10" s="414">
        <v>130.25190000000001</v>
      </c>
      <c r="AP10" s="414">
        <v>130.7099</v>
      </c>
      <c r="AQ10" s="414">
        <v>128.66070000000002</v>
      </c>
      <c r="AR10" s="414">
        <v>126.88390000000001</v>
      </c>
      <c r="AS10" s="414">
        <v>125.9646</v>
      </c>
      <c r="AT10" s="414">
        <v>126.81880000000001</v>
      </c>
      <c r="AU10" s="414">
        <v>123.35270000000001</v>
      </c>
      <c r="AV10" s="414">
        <v>118.78320000000001</v>
      </c>
      <c r="AW10" s="414">
        <v>113.83170000000001</v>
      </c>
      <c r="AX10" s="414">
        <v>113.2878</v>
      </c>
      <c r="AY10" s="414">
        <v>114.9132</v>
      </c>
      <c r="AZ10" s="414">
        <v>115.9111</v>
      </c>
      <c r="BA10" s="414">
        <v>112.48230000000001</v>
      </c>
      <c r="BC10" s="415" t="s">
        <v>341</v>
      </c>
      <c r="BD10" s="547"/>
      <c r="BE10" s="547"/>
      <c r="BF10" s="547"/>
      <c r="BG10" s="547"/>
      <c r="BH10" s="547"/>
      <c r="BI10" s="547"/>
      <c r="BJ10" s="547"/>
      <c r="BK10" s="547"/>
      <c r="BL10" s="547"/>
      <c r="BM10" s="547"/>
      <c r="BN10" s="547"/>
      <c r="BO10" s="547"/>
      <c r="BP10" s="547"/>
      <c r="BQ10" s="547"/>
      <c r="BR10" s="547"/>
      <c r="BS10" s="547"/>
      <c r="BT10" s="547"/>
      <c r="BU10" s="547"/>
      <c r="BV10" s="547"/>
      <c r="BW10" s="547"/>
      <c r="BX10" s="547"/>
      <c r="BY10" s="547"/>
      <c r="BZ10" s="547"/>
      <c r="CA10" s="547"/>
      <c r="CB10" s="547"/>
      <c r="CC10" s="547"/>
      <c r="CD10" s="547"/>
      <c r="CE10" s="547"/>
      <c r="CF10" s="547"/>
      <c r="CG10" s="547"/>
      <c r="CH10" s="547"/>
      <c r="CI10" s="547"/>
      <c r="CJ10" s="547"/>
      <c r="CK10" s="547"/>
      <c r="CL10" s="547"/>
      <c r="CM10" s="547"/>
      <c r="CN10" s="547"/>
      <c r="CO10" s="547"/>
      <c r="CP10" s="547"/>
      <c r="CQ10" s="547"/>
      <c r="CR10" s="547"/>
      <c r="CS10" s="547"/>
      <c r="CT10" s="547"/>
      <c r="CU10" s="547"/>
      <c r="CV10" s="547"/>
      <c r="CW10" s="547"/>
      <c r="CX10" s="547"/>
      <c r="CY10" s="547"/>
      <c r="CZ10" s="547"/>
      <c r="DA10" s="547"/>
      <c r="DB10" s="547"/>
      <c r="DC10" s="547"/>
      <c r="DD10" s="547"/>
      <c r="DE10" s="547"/>
      <c r="DF10" s="547"/>
      <c r="DG10" s="547"/>
      <c r="DH10" s="547"/>
      <c r="DI10" s="547"/>
    </row>
    <row r="11" spans="1:113" ht="15.75">
      <c r="A11" s="415" t="s">
        <v>358</v>
      </c>
      <c r="B11" s="414">
        <v>111.56790000000001</v>
      </c>
      <c r="C11" s="414">
        <v>113.35140000000001</v>
      </c>
      <c r="D11" s="414">
        <v>113.6388</v>
      </c>
      <c r="E11" s="414">
        <v>114.31830000000001</v>
      </c>
      <c r="F11" s="414">
        <v>117.69</v>
      </c>
      <c r="G11" s="414">
        <v>121.527</v>
      </c>
      <c r="H11" s="414">
        <v>126.4282</v>
      </c>
      <c r="I11" s="414">
        <v>136.25990000000002</v>
      </c>
      <c r="J11" s="414">
        <v>144.85750000000002</v>
      </c>
      <c r="K11" s="414">
        <v>150.59950000000001</v>
      </c>
      <c r="L11" s="414">
        <v>154.70400000000001</v>
      </c>
      <c r="M11" s="414">
        <v>151.9435</v>
      </c>
      <c r="N11" s="414">
        <v>149.93020000000001</v>
      </c>
      <c r="O11" s="541">
        <v>151.73500000000001</v>
      </c>
      <c r="P11" s="414">
        <v>152.50660000000002</v>
      </c>
      <c r="Q11" s="414">
        <v>149.96790000000001</v>
      </c>
      <c r="R11" s="414">
        <v>144.75210000000001</v>
      </c>
      <c r="S11" s="414">
        <v>144.1266</v>
      </c>
      <c r="T11" s="414">
        <v>146.96899999999999</v>
      </c>
      <c r="U11" s="414">
        <v>160.26850000000002</v>
      </c>
      <c r="V11" s="414">
        <v>165.7346</v>
      </c>
      <c r="W11" s="414">
        <v>166.34790000000001</v>
      </c>
      <c r="X11" s="414">
        <v>162.18340000000001</v>
      </c>
      <c r="Y11" s="414">
        <v>156.06379999999999</v>
      </c>
      <c r="Z11" s="414">
        <v>148.8758</v>
      </c>
      <c r="AA11" s="414">
        <v>145.5205</v>
      </c>
      <c r="AB11" s="414">
        <v>145.3451</v>
      </c>
      <c r="AC11" s="414">
        <v>142.56030000000001</v>
      </c>
      <c r="AD11" s="414">
        <v>139.52379999999999</v>
      </c>
      <c r="AE11" s="414">
        <v>144.89709999999999</v>
      </c>
      <c r="AF11" s="414">
        <v>147.94230000000002</v>
      </c>
      <c r="AG11" s="414">
        <v>144.46790000000001</v>
      </c>
      <c r="AH11" s="414">
        <v>145.3818</v>
      </c>
      <c r="AI11" s="414">
        <v>140.16060000000002</v>
      </c>
      <c r="AJ11" s="414">
        <v>135.02950000000001</v>
      </c>
      <c r="AK11" s="414">
        <v>129.98770000000002</v>
      </c>
      <c r="AL11" s="414">
        <v>124.95480000000001</v>
      </c>
      <c r="AM11" s="414">
        <v>122.848</v>
      </c>
      <c r="AN11" s="414">
        <v>117.78630000000001</v>
      </c>
      <c r="AO11" s="414">
        <v>121.10590000000001</v>
      </c>
      <c r="AP11" s="414">
        <v>117.8408</v>
      </c>
      <c r="AQ11" s="414">
        <v>117.55285000000001</v>
      </c>
      <c r="AR11" s="414">
        <v>116.2347</v>
      </c>
      <c r="AS11" s="414">
        <v>117.9609</v>
      </c>
      <c r="AT11" s="414">
        <v>118.73440000000001</v>
      </c>
      <c r="AU11" s="414">
        <v>117.8404</v>
      </c>
      <c r="AV11" s="414">
        <v>117.9881</v>
      </c>
      <c r="AW11" s="414">
        <v>121.03449999999999</v>
      </c>
      <c r="AX11" s="414">
        <v>128.04849999999999</v>
      </c>
      <c r="AY11" s="414">
        <v>131.15300000000002</v>
      </c>
      <c r="AZ11" s="414">
        <v>128.06300000000002</v>
      </c>
      <c r="BA11" s="414">
        <v>127.232</v>
      </c>
      <c r="BC11" s="415" t="s">
        <v>342</v>
      </c>
      <c r="BD11" s="547"/>
      <c r="BE11" s="547"/>
      <c r="BF11" s="547"/>
      <c r="BG11" s="547"/>
      <c r="BH11" s="547"/>
      <c r="BI11" s="547"/>
      <c r="BJ11" s="547"/>
      <c r="BK11" s="547"/>
      <c r="BL11" s="547"/>
      <c r="BM11" s="547"/>
      <c r="BN11" s="547"/>
      <c r="BO11" s="547"/>
      <c r="BP11" s="547"/>
      <c r="BQ11" s="547"/>
      <c r="BR11" s="547"/>
      <c r="BS11" s="547"/>
      <c r="BT11" s="547"/>
      <c r="BU11" s="547"/>
      <c r="BV11" s="547"/>
      <c r="BW11" s="547"/>
      <c r="BX11" s="547"/>
      <c r="BY11" s="547"/>
      <c r="BZ11" s="547"/>
      <c r="CA11" s="547"/>
      <c r="CB11" s="547"/>
      <c r="CC11" s="547"/>
      <c r="CD11" s="547"/>
      <c r="CE11" s="547"/>
      <c r="CF11" s="547"/>
      <c r="CG11" s="547"/>
      <c r="CH11" s="547"/>
      <c r="CI11" s="547"/>
      <c r="CJ11" s="547"/>
      <c r="CK11" s="547"/>
      <c r="CL11" s="547"/>
      <c r="CM11" s="547"/>
      <c r="CN11" s="547"/>
      <c r="CO11" s="547"/>
      <c r="CP11" s="547"/>
      <c r="CQ11" s="547"/>
      <c r="CR11" s="547"/>
      <c r="CS11" s="547"/>
      <c r="CT11" s="547"/>
      <c r="CU11" s="547"/>
      <c r="CV11" s="547"/>
      <c r="CW11" s="547"/>
      <c r="CX11" s="547"/>
      <c r="CY11" s="547"/>
      <c r="CZ11" s="547"/>
      <c r="DA11" s="547"/>
      <c r="DB11" s="547"/>
      <c r="DC11" s="547"/>
      <c r="DD11" s="547"/>
      <c r="DE11" s="547"/>
      <c r="DF11" s="547"/>
      <c r="DG11" s="547"/>
      <c r="DH11" s="547"/>
      <c r="DI11" s="547"/>
    </row>
    <row r="12" spans="1:113" ht="15.75">
      <c r="A12" s="416" t="s">
        <v>344</v>
      </c>
      <c r="B12" s="414">
        <v>193.399</v>
      </c>
      <c r="C12" s="414">
        <v>194.1627</v>
      </c>
      <c r="D12" s="414">
        <v>197.37800000000001</v>
      </c>
      <c r="E12" s="414">
        <v>198.58500000000001</v>
      </c>
      <c r="F12" s="414">
        <v>199.7878</v>
      </c>
      <c r="G12" s="414">
        <v>201.93470000000002</v>
      </c>
      <c r="H12" s="414">
        <v>202.3578</v>
      </c>
      <c r="I12" s="414"/>
      <c r="J12" s="414">
        <v>203.1806</v>
      </c>
      <c r="K12" s="414">
        <v>206.5138</v>
      </c>
      <c r="L12" s="414">
        <v>205.84180000000001</v>
      </c>
      <c r="M12" s="414">
        <v>202.48930000000001</v>
      </c>
      <c r="N12" s="414">
        <v>201.98270000000002</v>
      </c>
      <c r="O12" s="541">
        <v>199.3005</v>
      </c>
      <c r="P12" s="414">
        <v>199.6996</v>
      </c>
      <c r="Q12" s="414">
        <v>189.874</v>
      </c>
      <c r="R12" s="414">
        <v>194.8135</v>
      </c>
      <c r="S12" s="414">
        <v>190.26510000000002</v>
      </c>
      <c r="T12" s="414">
        <v>186.4479</v>
      </c>
      <c r="U12" s="414">
        <v>179.67590000000001</v>
      </c>
      <c r="V12" s="414">
        <v>178.631</v>
      </c>
      <c r="W12" s="414">
        <v>173.9555</v>
      </c>
      <c r="X12" s="414">
        <v>171.82640000000001</v>
      </c>
      <c r="Y12" s="414">
        <v>167.7937</v>
      </c>
      <c r="Z12" s="414">
        <v>166.18290000000002</v>
      </c>
      <c r="AA12" s="414">
        <v>165.42600000000002</v>
      </c>
      <c r="AB12" s="414">
        <v>164.11510000000001</v>
      </c>
      <c r="AC12" s="414">
        <v>160.93470000000002</v>
      </c>
      <c r="AD12" s="414">
        <v>159.4203</v>
      </c>
      <c r="AE12" s="414">
        <v>158.36770000000001</v>
      </c>
      <c r="AF12" s="414">
        <v>157.99170000000001</v>
      </c>
      <c r="AG12" s="414">
        <v>158.57089999999999</v>
      </c>
      <c r="AH12" s="414">
        <v>158.44490000000002</v>
      </c>
      <c r="AI12" s="414">
        <v>158.88580000000002</v>
      </c>
      <c r="AJ12" s="414">
        <v>158.12450000000001</v>
      </c>
      <c r="AK12" s="414">
        <v>159.77160000000001</v>
      </c>
      <c r="AL12" s="414">
        <v>161.14600000000002</v>
      </c>
      <c r="AM12" s="414">
        <v>158.60400000000001</v>
      </c>
      <c r="AN12" s="414">
        <v>156.11920000000001</v>
      </c>
      <c r="AO12" s="414">
        <v>155.15380000000002</v>
      </c>
      <c r="AP12" s="414">
        <v>155.34350000000001</v>
      </c>
      <c r="AQ12" s="414">
        <v>155.18470000000002</v>
      </c>
      <c r="AR12" s="414">
        <v>154.80600000000001</v>
      </c>
      <c r="AS12" s="414">
        <v>154.76320000000001</v>
      </c>
      <c r="AT12" s="414">
        <v>154.55530000000002</v>
      </c>
      <c r="AU12" s="414">
        <v>152.96190000000001</v>
      </c>
      <c r="AV12" s="414">
        <v>149.01609999999999</v>
      </c>
      <c r="AW12" s="414">
        <v>144.6875</v>
      </c>
      <c r="AX12" s="414">
        <v>141.07400000000001</v>
      </c>
      <c r="AY12" s="414">
        <v>142.8193</v>
      </c>
      <c r="AZ12" s="414">
        <v>144.065</v>
      </c>
      <c r="BA12" s="414">
        <v>142.6234</v>
      </c>
      <c r="BC12" s="416" t="s">
        <v>343</v>
      </c>
      <c r="BD12" s="547"/>
      <c r="BE12" s="547"/>
      <c r="BF12" s="547"/>
      <c r="BG12" s="547"/>
      <c r="BH12" s="547"/>
      <c r="BI12" s="547"/>
      <c r="BJ12" s="547"/>
      <c r="BK12" s="547"/>
      <c r="BL12" s="547"/>
      <c r="BM12" s="547"/>
      <c r="BN12" s="547"/>
      <c r="BO12" s="547"/>
      <c r="BP12" s="547"/>
      <c r="BQ12" s="547"/>
      <c r="BR12" s="547"/>
      <c r="BS12" s="547"/>
      <c r="BT12" s="547"/>
      <c r="BU12" s="547"/>
      <c r="BV12" s="547"/>
      <c r="BW12" s="547"/>
      <c r="BX12" s="547"/>
      <c r="BY12" s="547"/>
      <c r="BZ12" s="547"/>
      <c r="CA12" s="547"/>
      <c r="CB12" s="547"/>
      <c r="CC12" s="547"/>
      <c r="CD12" s="547"/>
      <c r="CE12" s="547"/>
      <c r="CF12" s="547"/>
      <c r="CG12" s="547"/>
      <c r="CH12" s="547"/>
      <c r="CI12" s="547"/>
      <c r="CJ12" s="547"/>
      <c r="CK12" s="547"/>
      <c r="CL12" s="547"/>
      <c r="CM12" s="547"/>
      <c r="CN12" s="547"/>
      <c r="CO12" s="547"/>
      <c r="CP12" s="547"/>
      <c r="CQ12" s="547"/>
      <c r="CR12" s="547"/>
      <c r="CS12" s="547"/>
      <c r="CT12" s="547"/>
      <c r="CU12" s="547"/>
      <c r="CV12" s="547"/>
      <c r="CW12" s="547"/>
      <c r="CX12" s="547"/>
      <c r="CY12" s="547"/>
      <c r="CZ12" s="547"/>
      <c r="DA12" s="547"/>
      <c r="DB12" s="547"/>
      <c r="DC12" s="547"/>
      <c r="DD12" s="547"/>
      <c r="DE12" s="547"/>
      <c r="DF12" s="547"/>
      <c r="DG12" s="547"/>
      <c r="DH12" s="547"/>
      <c r="DI12" s="547"/>
    </row>
    <row r="13" spans="1:113" ht="15.75">
      <c r="A13" s="416" t="s">
        <v>359</v>
      </c>
      <c r="B13" s="414">
        <v>144.11420000000001</v>
      </c>
      <c r="C13" s="414">
        <v>143.84569999999999</v>
      </c>
      <c r="D13" s="414">
        <v>143.4239</v>
      </c>
      <c r="E13" s="414">
        <v>143.31120000000001</v>
      </c>
      <c r="F13" s="414">
        <v>143.74299999999999</v>
      </c>
      <c r="G13" s="414">
        <v>143.3426</v>
      </c>
      <c r="H13" s="414">
        <v>143.07670000000002</v>
      </c>
      <c r="I13" s="414">
        <v>143.21450000000002</v>
      </c>
      <c r="J13" s="414">
        <v>143.4881</v>
      </c>
      <c r="K13" s="414">
        <v>148.05350000000001</v>
      </c>
      <c r="L13" s="414">
        <v>151.9588</v>
      </c>
      <c r="M13" s="414">
        <v>153.5754</v>
      </c>
      <c r="N13" s="414">
        <v>155.30160000000001</v>
      </c>
      <c r="O13" s="541">
        <v>156.77370000000002</v>
      </c>
      <c r="P13" s="414">
        <v>156.78210000000001</v>
      </c>
      <c r="Q13" s="414">
        <v>160.29230000000001</v>
      </c>
      <c r="R13" s="414">
        <v>161.64510000000001</v>
      </c>
      <c r="S13" s="414">
        <v>164.60210000000001</v>
      </c>
      <c r="T13" s="414">
        <v>165.13910000000001</v>
      </c>
      <c r="U13" s="414">
        <v>167.28910000000002</v>
      </c>
      <c r="V13" s="414">
        <v>174.68360000000001</v>
      </c>
      <c r="W13" s="414">
        <v>172.7937</v>
      </c>
      <c r="X13" s="414">
        <v>175.2175</v>
      </c>
      <c r="Y13" s="414">
        <v>176.6987</v>
      </c>
      <c r="Z13" s="414">
        <v>170.51589999999999</v>
      </c>
      <c r="AA13" s="414">
        <v>169.03700000000001</v>
      </c>
      <c r="AB13" s="414">
        <v>164.1942</v>
      </c>
      <c r="AC13" s="414">
        <v>162.5515</v>
      </c>
      <c r="AD13" s="414">
        <v>158.64170000000001</v>
      </c>
      <c r="AE13" s="414">
        <v>155.0231</v>
      </c>
      <c r="AF13" s="414">
        <v>151.80240000000001</v>
      </c>
      <c r="AG13" s="414">
        <v>147.5034</v>
      </c>
      <c r="AH13" s="414">
        <v>142.13130000000001</v>
      </c>
      <c r="AI13" s="414">
        <v>138.09990000000002</v>
      </c>
      <c r="AJ13" s="414">
        <v>136.22730000000001</v>
      </c>
      <c r="AK13" s="414">
        <v>134.20959999999999</v>
      </c>
      <c r="AL13" s="414">
        <v>134.3449</v>
      </c>
      <c r="AM13" s="414">
        <v>133.67250000000001</v>
      </c>
      <c r="AN13" s="414">
        <v>133.26390000000001</v>
      </c>
      <c r="AO13" s="414">
        <v>133.7499</v>
      </c>
      <c r="AP13" s="414"/>
      <c r="AQ13" s="414">
        <v>130.63810000000001</v>
      </c>
      <c r="AR13" s="414">
        <v>130.11780000000002</v>
      </c>
      <c r="AS13" s="414">
        <v>129.73070000000001</v>
      </c>
      <c r="AT13" s="414">
        <v>130.0171</v>
      </c>
      <c r="AU13" s="414">
        <v>129.358</v>
      </c>
      <c r="AV13" s="414">
        <v>129.63040000000001</v>
      </c>
      <c r="AW13" s="414">
        <v>129.36369999999999</v>
      </c>
      <c r="AX13" s="414">
        <v>129.63589999999999</v>
      </c>
      <c r="AY13" s="414">
        <v>132.72810000000001</v>
      </c>
      <c r="AZ13" s="414">
        <v>129.3674</v>
      </c>
      <c r="BA13" s="414">
        <v>128.4238</v>
      </c>
      <c r="BC13" s="416" t="s">
        <v>344</v>
      </c>
      <c r="BD13" s="547"/>
      <c r="BE13" s="547"/>
      <c r="BF13" s="547"/>
      <c r="BG13" s="547"/>
      <c r="BH13" s="547"/>
      <c r="BI13" s="547"/>
      <c r="BJ13" s="547"/>
      <c r="BK13" s="547"/>
      <c r="BL13" s="547"/>
      <c r="BM13" s="547"/>
      <c r="BN13" s="547"/>
      <c r="BO13" s="547"/>
      <c r="BP13" s="547"/>
      <c r="BQ13" s="547"/>
      <c r="BR13" s="547"/>
      <c r="BS13" s="547"/>
      <c r="BT13" s="547"/>
      <c r="BU13" s="547"/>
      <c r="BV13" s="547"/>
      <c r="BW13" s="547"/>
      <c r="BX13" s="547"/>
      <c r="BY13" s="547"/>
      <c r="BZ13" s="547"/>
      <c r="CA13" s="547"/>
      <c r="CB13" s="547"/>
      <c r="CC13" s="547"/>
      <c r="CD13" s="547"/>
      <c r="CE13" s="547"/>
      <c r="CF13" s="547"/>
      <c r="CG13" s="547"/>
      <c r="CH13" s="547"/>
      <c r="CI13" s="547"/>
      <c r="CJ13" s="547"/>
      <c r="CK13" s="547"/>
      <c r="CL13" s="547"/>
      <c r="CM13" s="547"/>
      <c r="CN13" s="547"/>
      <c r="CO13" s="547"/>
      <c r="CP13" s="547"/>
      <c r="CQ13" s="547"/>
      <c r="CR13" s="547"/>
      <c r="CS13" s="547"/>
      <c r="CT13" s="547"/>
      <c r="CU13" s="547"/>
      <c r="CV13" s="547"/>
      <c r="CW13" s="547"/>
      <c r="CX13" s="547"/>
      <c r="CY13" s="547"/>
      <c r="CZ13" s="547"/>
      <c r="DA13" s="547"/>
      <c r="DB13" s="547"/>
      <c r="DC13" s="547"/>
      <c r="DD13" s="547"/>
      <c r="DE13" s="547"/>
      <c r="DF13" s="547"/>
      <c r="DG13" s="547"/>
      <c r="DH13" s="547"/>
      <c r="DI13" s="547"/>
    </row>
    <row r="14" spans="1:113" ht="15">
      <c r="A14" s="14"/>
      <c r="B14" s="14"/>
      <c r="C14" s="14"/>
      <c r="D14" s="14"/>
      <c r="E14" s="14"/>
      <c r="F14" s="14"/>
      <c r="G14" s="14"/>
      <c r="H14" s="14"/>
      <c r="I14" s="14"/>
      <c r="J14" s="14"/>
      <c r="K14" s="14"/>
      <c r="L14" s="14"/>
      <c r="M14" s="14"/>
      <c r="N14" s="14"/>
      <c r="O14" s="14"/>
      <c r="P14" s="14"/>
      <c r="Q14" s="14"/>
      <c r="BB14" s="547"/>
      <c r="BC14" s="547"/>
      <c r="BD14" s="547"/>
      <c r="BE14" s="547"/>
      <c r="BF14" s="547"/>
      <c r="BG14" s="547"/>
      <c r="BH14" s="547"/>
      <c r="BI14" s="547"/>
      <c r="BJ14" s="547"/>
      <c r="BK14" s="547"/>
      <c r="BL14" s="547"/>
      <c r="BM14" s="547"/>
      <c r="BN14" s="547"/>
      <c r="BO14" s="547"/>
      <c r="BP14" s="547"/>
      <c r="BQ14" s="547"/>
      <c r="BR14" s="547"/>
      <c r="BS14" s="547"/>
      <c r="BT14" s="547"/>
      <c r="BU14" s="547"/>
      <c r="BV14" s="547"/>
      <c r="BW14" s="547"/>
      <c r="BX14" s="547"/>
      <c r="BY14" s="547"/>
      <c r="BZ14" s="547"/>
      <c r="CA14" s="547"/>
      <c r="CB14" s="547"/>
      <c r="CC14" s="547"/>
      <c r="CD14" s="547"/>
      <c r="CE14" s="547"/>
      <c r="CF14" s="547"/>
      <c r="CG14" s="547"/>
      <c r="CH14" s="547"/>
      <c r="CI14" s="547"/>
      <c r="CJ14" s="547"/>
      <c r="CK14" s="547"/>
      <c r="CL14" s="547"/>
      <c r="CM14" s="547"/>
      <c r="CN14" s="547"/>
      <c r="CO14" s="547"/>
      <c r="CP14" s="547"/>
      <c r="CQ14" s="547"/>
      <c r="CR14" s="547"/>
      <c r="CS14" s="547"/>
      <c r="CT14" s="547"/>
      <c r="CU14" s="547"/>
      <c r="CV14" s="547"/>
      <c r="CW14" s="547"/>
      <c r="CX14" s="547"/>
      <c r="CY14" s="547"/>
      <c r="CZ14" s="547"/>
      <c r="DA14" s="547"/>
      <c r="DB14" s="547"/>
      <c r="DC14" s="547"/>
      <c r="DD14" s="547"/>
      <c r="DE14" s="547"/>
      <c r="DF14" s="547"/>
      <c r="DG14" s="547"/>
      <c r="DH14" s="547"/>
      <c r="DI14" s="547"/>
    </row>
    <row r="15" spans="1:113">
      <c r="A15" s="14"/>
      <c r="B15" s="14"/>
      <c r="C15" s="14"/>
      <c r="D15" s="14"/>
      <c r="E15" s="14"/>
      <c r="F15" s="14"/>
      <c r="G15" s="14"/>
      <c r="H15" s="14"/>
      <c r="I15" s="14"/>
      <c r="J15" s="14"/>
      <c r="K15" s="14"/>
      <c r="L15" s="14"/>
      <c r="M15" s="14"/>
      <c r="N15" s="14"/>
      <c r="O15" s="14"/>
      <c r="P15" s="14"/>
      <c r="Q15" s="14"/>
    </row>
    <row r="16" spans="1:113" s="14" customFormat="1">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row>
    <row r="17" spans="20:113" s="14" customFormat="1">
      <c r="T17" s="284"/>
      <c r="U17" s="284"/>
      <c r="V17" s="284"/>
      <c r="W17" s="284"/>
      <c r="X17" s="284"/>
      <c r="Y17" s="284"/>
      <c r="Z17" s="284"/>
      <c r="AA17" s="284"/>
      <c r="AB17" s="284"/>
      <c r="AC17" s="284"/>
      <c r="AD17" s="284"/>
      <c r="AE17" s="284"/>
      <c r="AF17" s="284"/>
      <c r="AG17" s="284"/>
      <c r="AH17" s="284"/>
      <c r="AI17" s="284"/>
      <c r="AJ17" s="284"/>
      <c r="AK17" s="284"/>
      <c r="AL17" s="284"/>
      <c r="AM17" s="284"/>
      <c r="AN17" s="284"/>
      <c r="AO17" s="284"/>
      <c r="AP17" s="284"/>
      <c r="AQ17" s="284"/>
      <c r="AR17" s="284"/>
      <c r="AS17" s="284"/>
      <c r="AT17" s="284"/>
      <c r="AU17" s="284"/>
      <c r="AV17" s="284"/>
      <c r="AW17" s="284"/>
      <c r="AX17" s="284"/>
      <c r="AY17" s="284"/>
      <c r="AZ17" s="284"/>
      <c r="BA17" s="284"/>
      <c r="BB17" s="284"/>
      <c r="BC17" s="284"/>
      <c r="BD17" s="284"/>
      <c r="BE17" s="284"/>
      <c r="BF17" s="284"/>
      <c r="BG17" s="284"/>
      <c r="BH17" s="284"/>
      <c r="BI17" s="284"/>
      <c r="BJ17" s="284"/>
      <c r="BK17" s="284"/>
      <c r="BL17" s="284"/>
      <c r="BM17" s="284"/>
      <c r="BN17" s="284"/>
      <c r="BO17" s="284"/>
      <c r="BP17" s="284"/>
      <c r="BQ17" s="284"/>
      <c r="BR17" s="284"/>
      <c r="BS17" s="284"/>
      <c r="BT17" s="284"/>
      <c r="BU17" s="284"/>
      <c r="BV17" s="284"/>
      <c r="BW17" s="284"/>
      <c r="BX17" s="284"/>
      <c r="BY17" s="284"/>
      <c r="BZ17" s="284"/>
      <c r="CA17" s="284"/>
      <c r="CB17" s="284"/>
      <c r="CC17" s="284"/>
      <c r="CD17" s="284"/>
      <c r="CE17" s="284"/>
      <c r="CF17" s="284"/>
      <c r="CG17" s="284"/>
      <c r="CH17" s="284"/>
      <c r="CI17" s="284"/>
      <c r="CJ17" s="284"/>
      <c r="CK17" s="284"/>
      <c r="CL17" s="284"/>
      <c r="CM17" s="284"/>
      <c r="CN17" s="284"/>
      <c r="CO17" s="284"/>
      <c r="CP17" s="284"/>
      <c r="CQ17" s="284"/>
      <c r="CR17" s="284"/>
      <c r="CS17" s="284"/>
      <c r="CT17" s="284"/>
      <c r="CU17" s="284"/>
      <c r="CV17" s="284"/>
      <c r="CW17" s="284"/>
      <c r="CX17" s="284"/>
      <c r="CY17" s="284"/>
      <c r="CZ17" s="284"/>
      <c r="DA17" s="284"/>
      <c r="DB17" s="284"/>
      <c r="DC17" s="284"/>
      <c r="DD17" s="284"/>
      <c r="DE17" s="284"/>
      <c r="DF17" s="284"/>
      <c r="DG17" s="284"/>
      <c r="DH17" s="284"/>
      <c r="DI17" s="284"/>
    </row>
    <row r="18" spans="20:113" s="14" customFormat="1">
      <c r="T18" s="284"/>
      <c r="U18" s="284"/>
      <c r="V18" s="284"/>
      <c r="W18" s="284"/>
      <c r="X18" s="284"/>
      <c r="Y18" s="284"/>
      <c r="Z18" s="284"/>
      <c r="AA18" s="284"/>
      <c r="AB18" s="284"/>
      <c r="AC18" s="284"/>
      <c r="AD18" s="284"/>
      <c r="AE18" s="284"/>
      <c r="AF18" s="284"/>
      <c r="AG18" s="284"/>
      <c r="AH18" s="284"/>
      <c r="AI18" s="284"/>
      <c r="AJ18" s="284"/>
      <c r="AK18" s="284"/>
      <c r="AL18" s="284"/>
      <c r="AM18" s="284"/>
      <c r="AN18" s="284"/>
      <c r="AO18" s="284"/>
      <c r="AP18" s="284"/>
      <c r="AQ18" s="284"/>
      <c r="AR18" s="284"/>
      <c r="AS18" s="284"/>
      <c r="AT18" s="284"/>
      <c r="AU18" s="284"/>
      <c r="AV18" s="284"/>
      <c r="AW18" s="284"/>
      <c r="AX18" s="284"/>
      <c r="AY18" s="284"/>
      <c r="AZ18" s="284"/>
      <c r="BA18" s="284"/>
      <c r="BB18" s="284"/>
      <c r="BC18" s="284"/>
      <c r="BD18" s="284"/>
      <c r="BE18" s="284"/>
      <c r="BF18" s="284"/>
      <c r="BG18" s="284"/>
      <c r="BH18" s="284"/>
      <c r="BI18" s="284"/>
      <c r="BJ18" s="284"/>
      <c r="BK18" s="284"/>
      <c r="BL18" s="284"/>
      <c r="BM18" s="284"/>
      <c r="BN18" s="284"/>
      <c r="BO18" s="284"/>
      <c r="BP18" s="284"/>
      <c r="BQ18" s="284"/>
      <c r="BR18" s="284"/>
      <c r="BS18" s="284"/>
      <c r="BT18" s="284"/>
      <c r="BU18" s="284"/>
      <c r="BV18" s="284"/>
      <c r="BW18" s="284"/>
      <c r="BX18" s="284"/>
      <c r="BY18" s="284"/>
      <c r="BZ18" s="284"/>
      <c r="CA18" s="284"/>
      <c r="CB18" s="284"/>
      <c r="CC18" s="284"/>
      <c r="CD18" s="284"/>
      <c r="CE18" s="284"/>
      <c r="CF18" s="284"/>
      <c r="CG18" s="284"/>
      <c r="CH18" s="284"/>
      <c r="CI18" s="284"/>
      <c r="CJ18" s="284"/>
      <c r="CK18" s="284"/>
      <c r="CL18" s="284"/>
      <c r="CM18" s="284"/>
      <c r="CN18" s="284"/>
      <c r="CO18" s="284"/>
      <c r="CP18" s="284"/>
      <c r="CQ18" s="284"/>
      <c r="CR18" s="284"/>
      <c r="CS18" s="284"/>
      <c r="CT18" s="284"/>
      <c r="CU18" s="284"/>
      <c r="CV18" s="284"/>
      <c r="CW18" s="284"/>
      <c r="CX18" s="284"/>
      <c r="CY18" s="284"/>
      <c r="CZ18" s="284"/>
      <c r="DA18" s="284"/>
      <c r="DB18" s="284"/>
      <c r="DC18" s="284"/>
      <c r="DD18" s="284"/>
      <c r="DE18" s="284"/>
      <c r="DF18" s="284"/>
      <c r="DG18" s="284"/>
      <c r="DH18" s="284"/>
      <c r="DI18" s="284"/>
    </row>
    <row r="19" spans="20:113" s="14" customFormat="1">
      <c r="V19" s="284"/>
      <c r="W19" s="284"/>
      <c r="X19" s="284"/>
      <c r="Y19" s="284"/>
      <c r="Z19" s="284"/>
      <c r="AA19" s="284"/>
      <c r="AB19" s="284"/>
      <c r="AC19" s="284"/>
      <c r="AD19" s="284"/>
      <c r="AE19" s="284"/>
      <c r="AF19" s="284"/>
      <c r="AG19" s="284"/>
      <c r="AH19" s="284"/>
      <c r="AI19" s="284"/>
      <c r="AJ19" s="284"/>
      <c r="AK19" s="284"/>
      <c r="AL19" s="284"/>
      <c r="AM19" s="284"/>
      <c r="AN19" s="284"/>
      <c r="AO19" s="284"/>
      <c r="AP19" s="284"/>
      <c r="AQ19" s="284"/>
      <c r="AR19" s="284"/>
      <c r="AS19" s="284"/>
      <c r="AT19" s="284"/>
      <c r="AU19" s="284"/>
      <c r="AV19" s="284"/>
      <c r="AW19" s="284"/>
      <c r="AX19" s="284"/>
      <c r="AY19" s="284"/>
      <c r="AZ19" s="284"/>
      <c r="BA19" s="284"/>
      <c r="BB19" s="284"/>
      <c r="BC19" s="284"/>
      <c r="BD19" s="284"/>
      <c r="BE19" s="284"/>
      <c r="BF19" s="284"/>
      <c r="BG19" s="284"/>
      <c r="BH19" s="284"/>
      <c r="BI19" s="284"/>
      <c r="BJ19" s="284"/>
      <c r="BK19" s="284"/>
      <c r="BL19" s="284"/>
      <c r="BM19" s="284"/>
      <c r="BN19" s="284"/>
      <c r="BO19" s="284"/>
      <c r="BP19" s="284"/>
      <c r="BQ19" s="284"/>
      <c r="BR19" s="284"/>
      <c r="BS19" s="284"/>
      <c r="BT19" s="284"/>
      <c r="BU19" s="284"/>
      <c r="BV19" s="284"/>
      <c r="BW19" s="284"/>
      <c r="BX19" s="284"/>
      <c r="BY19" s="284"/>
      <c r="BZ19" s="284"/>
      <c r="CA19" s="284"/>
      <c r="CB19" s="284"/>
      <c r="CC19" s="284"/>
      <c r="CD19" s="284"/>
      <c r="CE19" s="284"/>
      <c r="CF19" s="284"/>
      <c r="CG19" s="284"/>
      <c r="CH19" s="284"/>
      <c r="CI19" s="284"/>
      <c r="CJ19" s="284"/>
      <c r="CK19" s="284"/>
      <c r="CL19" s="284"/>
      <c r="CM19" s="284"/>
      <c r="CN19" s="284"/>
      <c r="CO19" s="284"/>
      <c r="CP19" s="284"/>
      <c r="CQ19" s="284"/>
      <c r="CR19" s="284"/>
      <c r="CS19" s="284"/>
      <c r="CT19" s="284"/>
      <c r="CU19" s="284"/>
      <c r="CV19" s="284"/>
      <c r="CW19" s="284"/>
      <c r="CX19" s="284"/>
      <c r="CY19" s="284"/>
      <c r="CZ19" s="284"/>
      <c r="DA19" s="284"/>
      <c r="DB19" s="284"/>
      <c r="DC19" s="284"/>
      <c r="DD19" s="284"/>
      <c r="DE19" s="284"/>
      <c r="DF19" s="284"/>
      <c r="DG19" s="284"/>
      <c r="DH19" s="284"/>
      <c r="DI19" s="284"/>
    </row>
    <row r="20" spans="20:113" s="14" customFormat="1">
      <c r="V20" s="284"/>
      <c r="W20" s="284"/>
      <c r="X20" s="284"/>
      <c r="Y20" s="284"/>
      <c r="Z20" s="284"/>
      <c r="AA20" s="284"/>
      <c r="AB20" s="284"/>
      <c r="AC20" s="284"/>
      <c r="AD20" s="284"/>
      <c r="AE20" s="284"/>
      <c r="AF20" s="284"/>
      <c r="AG20" s="284"/>
      <c r="AH20" s="284"/>
      <c r="AI20" s="284"/>
      <c r="AJ20" s="284"/>
      <c r="AK20" s="284"/>
      <c r="AL20" s="284"/>
      <c r="AM20" s="284"/>
      <c r="AN20" s="284"/>
      <c r="AO20" s="284"/>
      <c r="AP20" s="284"/>
      <c r="AQ20" s="284"/>
      <c r="AR20" s="284"/>
      <c r="AS20" s="284"/>
      <c r="AT20" s="284"/>
      <c r="AY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row>
    <row r="21" spans="20:113" s="14" customFormat="1">
      <c r="V21" s="284"/>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284"/>
      <c r="AT21" s="284"/>
      <c r="AY21" s="284"/>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row>
    <row r="22" spans="20:113" s="14" customFormat="1" ht="23.25">
      <c r="V22" s="284"/>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448"/>
      <c r="AV22" s="448"/>
      <c r="AW22" s="448"/>
      <c r="AX22" s="448"/>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row>
    <row r="23" spans="20:113" s="14" customFormat="1">
      <c r="V23" s="284"/>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V23" s="284"/>
      <c r="AW23" s="284"/>
      <c r="AX23" s="284"/>
      <c r="AY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row>
    <row r="24" spans="20:113" s="14" customFormat="1">
      <c r="V24" s="284"/>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Y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row>
    <row r="25" spans="20:113" s="14" customFormat="1">
      <c r="V25" s="284"/>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Y25" s="284"/>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row>
    <row r="26" spans="20:113" s="14" customFormat="1" ht="23.25">
      <c r="V26" s="284"/>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448"/>
      <c r="AV26" s="448"/>
      <c r="AW26" s="448"/>
      <c r="AX26" s="448"/>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row>
    <row r="27" spans="20:113" s="14" customFormat="1">
      <c r="V27" s="284"/>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row>
    <row r="28" spans="20:113" s="14" customFormat="1">
      <c r="V28" s="284"/>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row>
    <row r="29" spans="20:113" s="14" customFormat="1">
      <c r="V29" s="284"/>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row>
    <row r="30" spans="20:113" s="14" customFormat="1" ht="23.25">
      <c r="V30" s="284"/>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U30" s="448"/>
      <c r="AV30" s="448"/>
      <c r="AW30" s="448"/>
      <c r="AX30" s="448"/>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row>
    <row r="31" spans="20:113" s="14" customFormat="1">
      <c r="V31" s="284"/>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U31" s="284"/>
      <c r="AV31" s="284"/>
      <c r="AW31" s="284"/>
      <c r="AX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row>
    <row r="32" spans="20:113" s="14" customFormat="1">
      <c r="V32" s="284"/>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284"/>
      <c r="AV32" s="284"/>
      <c r="AW32" s="284"/>
      <c r="AX32" s="284"/>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row>
    <row r="33" spans="22:113" s="14" customFormat="1">
      <c r="V33" s="284"/>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row>
    <row r="34" spans="22:113" s="14" customFormat="1">
      <c r="V34" s="284"/>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U34" s="284"/>
      <c r="AV34" s="284"/>
      <c r="AW34" s="284"/>
      <c r="AX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row>
    <row r="35" spans="22:113" s="14" customFormat="1">
      <c r="V35" s="284"/>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U35" s="284"/>
      <c r="AV35" s="284"/>
      <c r="AW35" s="284"/>
      <c r="AX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row>
    <row r="36" spans="22:113" s="14" customFormat="1">
      <c r="V36" s="284"/>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284"/>
      <c r="AV36" s="284"/>
      <c r="AW36" s="284"/>
      <c r="AX36" s="284"/>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row>
    <row r="37" spans="22:113" s="14" customFormat="1">
      <c r="V37" s="284"/>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row>
    <row r="38" spans="22:113" s="14" customFormat="1">
      <c r="V38" s="284"/>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U38" s="284"/>
      <c r="AV38" s="284"/>
      <c r="AW38" s="284"/>
      <c r="AX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row>
    <row r="39" spans="22:113" s="14" customFormat="1">
      <c r="V39" s="284"/>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U39" s="284"/>
      <c r="AV39" s="284"/>
      <c r="AW39" s="284"/>
      <c r="AX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row>
    <row r="40" spans="22:113" s="14" customFormat="1">
      <c r="V40" s="284"/>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284"/>
      <c r="AV40" s="284"/>
      <c r="AW40" s="284"/>
      <c r="AX40" s="284"/>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row>
    <row r="41" spans="22:113" s="14" customFormat="1">
      <c r="V41" s="284"/>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row>
    <row r="42" spans="22:113" s="14" customFormat="1">
      <c r="V42" s="284"/>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row>
    <row r="43" spans="22:113" s="14" customFormat="1">
      <c r="V43" s="284"/>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row>
    <row r="44" spans="22:113" s="14" customFormat="1">
      <c r="V44" s="284"/>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row>
    <row r="45" spans="22:113" s="14" customFormat="1">
      <c r="V45" s="284"/>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row>
    <row r="46" spans="22:113" s="14" customFormat="1">
      <c r="V46" s="284"/>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row>
    <row r="47" spans="22:113" s="14" customFormat="1">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row>
    <row r="48" spans="22:113" s="14" customFormat="1">
      <c r="V48" s="284"/>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row>
    <row r="49" spans="22:113" s="14" customFormat="1">
      <c r="V49" s="284"/>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row>
    <row r="50" spans="22:113" s="14" customFormat="1">
      <c r="V50" s="284"/>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row>
    <row r="51" spans="22:113" s="14" customFormat="1">
      <c r="V51" s="284"/>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row>
    <row r="52" spans="22:113" s="14" customFormat="1">
      <c r="V52" s="284"/>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row>
    <row r="53" spans="22:113" s="14" customFormat="1">
      <c r="V53" s="284"/>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row>
    <row r="54" spans="22:113" s="14" customFormat="1">
      <c r="V54" s="284"/>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row>
    <row r="55" spans="22:113" s="14" customFormat="1">
      <c r="V55" s="284"/>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row>
    <row r="56" spans="22:113" s="14" customFormat="1">
      <c r="V56" s="284"/>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row>
    <row r="57" spans="22:113" s="14" customFormat="1">
      <c r="V57" s="284"/>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row>
    <row r="58" spans="22:113" s="14" customFormat="1">
      <c r="V58" s="284"/>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row>
    <row r="59" spans="22:113" s="14" customFormat="1">
      <c r="V59" s="284"/>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row>
    <row r="60" spans="22:113" s="14" customFormat="1">
      <c r="V60" s="284"/>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row>
    <row r="61" spans="22:113" s="14" customFormat="1">
      <c r="V61" s="284"/>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row>
    <row r="62" spans="22:113" s="14" customFormat="1">
      <c r="V62" s="284"/>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row>
    <row r="63" spans="22:113" s="14" customFormat="1">
      <c r="V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row>
    <row r="64" spans="22:113" s="14" customFormat="1">
      <c r="V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row>
    <row r="65" spans="1:113" s="14" customFormat="1">
      <c r="V65" s="284"/>
      <c r="W65" s="284"/>
      <c r="X65" s="284"/>
      <c r="Y65" s="284"/>
      <c r="Z65" s="284"/>
      <c r="AA65" s="284"/>
      <c r="AB65" s="284"/>
      <c r="AC65" s="284"/>
      <c r="AD65" s="284"/>
      <c r="AE65" s="284"/>
      <c r="AF65" s="284"/>
      <c r="AG65" s="284"/>
      <c r="AH65" s="284"/>
      <c r="AI65" s="284"/>
      <c r="AJ65" s="284"/>
      <c r="AK65" s="284"/>
      <c r="AL65" s="284"/>
      <c r="AM65" s="284"/>
      <c r="AN65" s="284"/>
      <c r="AO65" s="284"/>
      <c r="AP65" s="284"/>
      <c r="AQ65" s="284"/>
      <c r="AR65" s="284"/>
      <c r="AS65" s="284"/>
      <c r="AT65" s="284"/>
      <c r="AU65" s="284"/>
      <c r="AV65" s="284"/>
      <c r="AW65" s="284"/>
      <c r="AX65" s="284"/>
      <c r="AY65" s="284"/>
      <c r="AZ65" s="284"/>
      <c r="BA65" s="284"/>
      <c r="BB65" s="284"/>
      <c r="BC65" s="284"/>
      <c r="BD65" s="284"/>
      <c r="BE65" s="284"/>
      <c r="BF65" s="284"/>
      <c r="BG65" s="284"/>
      <c r="BH65" s="284"/>
      <c r="BI65" s="284"/>
      <c r="BJ65" s="284"/>
      <c r="BK65" s="284"/>
      <c r="BL65" s="284"/>
      <c r="BM65" s="284"/>
      <c r="BN65" s="284"/>
      <c r="BO65" s="284"/>
      <c r="BP65" s="284"/>
      <c r="BQ65" s="284"/>
      <c r="BR65" s="284"/>
      <c r="BS65" s="284"/>
      <c r="BT65" s="284"/>
      <c r="BU65" s="284"/>
      <c r="BV65" s="284"/>
      <c r="BW65" s="284"/>
      <c r="BX65" s="284"/>
      <c r="BY65" s="284"/>
      <c r="BZ65" s="284"/>
      <c r="CA65" s="284"/>
      <c r="CB65" s="284"/>
      <c r="CC65" s="284"/>
      <c r="CD65" s="284"/>
      <c r="CE65" s="284"/>
      <c r="CF65" s="284"/>
      <c r="CG65" s="284"/>
      <c r="CH65" s="284"/>
      <c r="CI65" s="284"/>
      <c r="CJ65" s="284"/>
      <c r="CK65" s="284"/>
      <c r="CL65" s="284"/>
      <c r="CM65" s="284"/>
      <c r="CN65" s="284"/>
      <c r="CO65" s="284"/>
      <c r="CP65" s="284"/>
      <c r="CQ65" s="284"/>
      <c r="CR65" s="284"/>
      <c r="CS65" s="284"/>
      <c r="CT65" s="284"/>
      <c r="CU65" s="284"/>
      <c r="CV65" s="284"/>
      <c r="CW65" s="284"/>
      <c r="CX65" s="284"/>
      <c r="CY65" s="284"/>
      <c r="CZ65" s="284"/>
      <c r="DA65" s="284"/>
      <c r="DB65" s="284"/>
      <c r="DC65" s="284"/>
      <c r="DD65" s="284"/>
      <c r="DE65" s="284"/>
      <c r="DF65" s="284"/>
      <c r="DG65" s="284"/>
      <c r="DH65" s="284"/>
      <c r="DI65" s="284"/>
    </row>
    <row r="66" spans="1:113" s="14" customFormat="1">
      <c r="V66" s="284"/>
      <c r="W66" s="284"/>
      <c r="X66" s="284"/>
      <c r="Y66" s="284"/>
      <c r="Z66" s="284"/>
      <c r="AA66" s="284"/>
      <c r="AB66" s="284"/>
      <c r="AC66" s="284"/>
      <c r="AD66" s="284"/>
      <c r="AE66" s="284"/>
      <c r="AF66" s="284"/>
      <c r="AG66" s="284"/>
      <c r="AH66" s="284"/>
      <c r="AI66" s="284"/>
      <c r="AJ66" s="284"/>
      <c r="AK66" s="284"/>
      <c r="AL66" s="284"/>
      <c r="AM66" s="284"/>
      <c r="AN66" s="284"/>
      <c r="AO66" s="284"/>
      <c r="AP66" s="284"/>
      <c r="AQ66" s="284"/>
      <c r="AR66" s="284"/>
      <c r="AS66" s="284"/>
      <c r="AT66" s="284"/>
      <c r="AU66" s="284"/>
      <c r="AV66" s="284"/>
      <c r="AW66" s="284"/>
      <c r="AX66" s="284"/>
      <c r="AY66" s="284"/>
      <c r="AZ66" s="284"/>
      <c r="BA66" s="284"/>
      <c r="BB66" s="284"/>
      <c r="BC66" s="284"/>
      <c r="BD66" s="284"/>
      <c r="BE66" s="284"/>
      <c r="BF66" s="284"/>
      <c r="BG66" s="284"/>
      <c r="BH66" s="284"/>
      <c r="BI66" s="284"/>
      <c r="BJ66" s="284"/>
      <c r="BK66" s="284"/>
      <c r="BL66" s="284"/>
      <c r="BM66" s="284"/>
      <c r="BN66" s="284"/>
      <c r="BO66" s="284"/>
      <c r="BP66" s="284"/>
      <c r="BQ66" s="284"/>
      <c r="BR66" s="284"/>
      <c r="BS66" s="284"/>
      <c r="BT66" s="284"/>
      <c r="BU66" s="284"/>
      <c r="BV66" s="284"/>
      <c r="BW66" s="284"/>
      <c r="BX66" s="284"/>
      <c r="BY66" s="284"/>
      <c r="BZ66" s="284"/>
      <c r="CA66" s="284"/>
      <c r="CB66" s="284"/>
      <c r="CC66" s="284"/>
      <c r="CD66" s="284"/>
      <c r="CE66" s="284"/>
      <c r="CF66" s="284"/>
      <c r="CG66" s="284"/>
      <c r="CH66" s="284"/>
      <c r="CI66" s="284"/>
      <c r="CJ66" s="284"/>
      <c r="CK66" s="284"/>
      <c r="CL66" s="284"/>
      <c r="CM66" s="284"/>
      <c r="CN66" s="284"/>
      <c r="CO66" s="284"/>
      <c r="CP66" s="284"/>
      <c r="CQ66" s="284"/>
      <c r="CR66" s="284"/>
      <c r="CS66" s="284"/>
      <c r="CT66" s="284"/>
      <c r="CU66" s="284"/>
      <c r="CV66" s="284"/>
      <c r="CW66" s="284"/>
      <c r="CX66" s="284"/>
      <c r="CY66" s="284"/>
      <c r="CZ66" s="284"/>
      <c r="DA66" s="284"/>
      <c r="DB66" s="284"/>
      <c r="DC66" s="284"/>
      <c r="DD66" s="284"/>
      <c r="DE66" s="284"/>
      <c r="DF66" s="284"/>
      <c r="DG66" s="284"/>
      <c r="DH66" s="284"/>
      <c r="DI66" s="284"/>
    </row>
    <row r="67" spans="1:113" s="14" customFormat="1">
      <c r="V67" s="284"/>
      <c r="W67" s="284"/>
      <c r="X67" s="284"/>
      <c r="Y67" s="284"/>
      <c r="Z67" s="284"/>
      <c r="AA67" s="284"/>
      <c r="AB67" s="284"/>
      <c r="AC67" s="284"/>
      <c r="AD67" s="284"/>
      <c r="AE67" s="284"/>
      <c r="AF67" s="284"/>
      <c r="AG67" s="284"/>
      <c r="AH67" s="284"/>
      <c r="AI67" s="284"/>
      <c r="AJ67" s="284"/>
      <c r="AK67" s="284"/>
      <c r="AL67" s="284"/>
      <c r="AM67" s="284"/>
      <c r="AN67" s="284"/>
      <c r="AO67" s="284"/>
      <c r="AP67" s="284"/>
      <c r="AQ67" s="284"/>
      <c r="AR67" s="284"/>
      <c r="AS67" s="284"/>
      <c r="AT67" s="284"/>
      <c r="AU67" s="284"/>
      <c r="AV67" s="284"/>
      <c r="AW67" s="284"/>
      <c r="AX67" s="284"/>
      <c r="AY67" s="284"/>
      <c r="AZ67" s="284"/>
      <c r="BA67" s="284"/>
      <c r="BB67" s="284"/>
      <c r="BC67" s="284"/>
      <c r="BD67" s="284"/>
      <c r="BE67" s="284"/>
      <c r="BF67" s="284"/>
      <c r="BG67" s="284"/>
      <c r="BH67" s="284"/>
      <c r="BI67" s="284"/>
      <c r="BJ67" s="284"/>
      <c r="BK67" s="284"/>
      <c r="BL67" s="284"/>
      <c r="BM67" s="284"/>
      <c r="BN67" s="284"/>
      <c r="BO67" s="284"/>
      <c r="BP67" s="284"/>
      <c r="BQ67" s="284"/>
      <c r="BR67" s="284"/>
      <c r="BS67" s="284"/>
      <c r="BT67" s="284"/>
      <c r="BU67" s="284"/>
      <c r="BV67" s="284"/>
      <c r="BW67" s="284"/>
      <c r="BX67" s="284"/>
      <c r="BY67" s="284"/>
      <c r="BZ67" s="284"/>
      <c r="CA67" s="284"/>
      <c r="CB67" s="284"/>
      <c r="CC67" s="284"/>
      <c r="CD67" s="284"/>
      <c r="CE67" s="284"/>
      <c r="CF67" s="284"/>
      <c r="CG67" s="284"/>
      <c r="CH67" s="284"/>
      <c r="CI67" s="284"/>
      <c r="CJ67" s="284"/>
      <c r="CK67" s="284"/>
      <c r="CL67" s="284"/>
      <c r="CM67" s="284"/>
      <c r="CN67" s="284"/>
      <c r="CO67" s="284"/>
      <c r="CP67" s="284"/>
      <c r="CQ67" s="284"/>
      <c r="CR67" s="284"/>
      <c r="CS67" s="284"/>
      <c r="CT67" s="284"/>
      <c r="CU67" s="284"/>
      <c r="CV67" s="284"/>
      <c r="CW67" s="284"/>
      <c r="CX67" s="284"/>
      <c r="CY67" s="284"/>
      <c r="CZ67" s="284"/>
      <c r="DA67" s="284"/>
      <c r="DB67" s="284"/>
      <c r="DC67" s="284"/>
      <c r="DD67" s="284"/>
      <c r="DE67" s="284"/>
      <c r="DF67" s="284"/>
      <c r="DG67" s="284"/>
      <c r="DH67" s="284"/>
      <c r="DI67" s="284"/>
    </row>
    <row r="68" spans="1:113" s="14" customFormat="1">
      <c r="A68" s="284"/>
      <c r="B68" s="284"/>
      <c r="V68" s="284"/>
      <c r="W68" s="284"/>
      <c r="X68" s="284"/>
      <c r="Y68" s="284"/>
      <c r="Z68" s="284"/>
      <c r="AA68" s="284"/>
      <c r="AB68" s="284"/>
      <c r="AC68" s="284"/>
      <c r="AD68" s="284"/>
      <c r="AE68" s="284"/>
      <c r="AF68" s="284"/>
      <c r="AG68" s="284"/>
      <c r="AH68" s="284"/>
      <c r="AI68" s="284"/>
      <c r="AJ68" s="284"/>
      <c r="AK68" s="284"/>
      <c r="AL68" s="284"/>
      <c r="AM68" s="284"/>
      <c r="AN68" s="284"/>
      <c r="AO68" s="284"/>
      <c r="AP68" s="284"/>
      <c r="AQ68" s="284"/>
      <c r="AR68" s="284"/>
      <c r="AS68" s="284"/>
      <c r="AT68" s="284"/>
      <c r="AU68" s="284"/>
      <c r="AV68" s="284"/>
      <c r="AW68" s="284"/>
      <c r="AX68" s="284"/>
      <c r="AY68" s="284"/>
      <c r="AZ68" s="284"/>
      <c r="BA68" s="284"/>
      <c r="BB68" s="284"/>
      <c r="BC68" s="284"/>
      <c r="BD68" s="284"/>
      <c r="BE68" s="284"/>
      <c r="BF68" s="284"/>
      <c r="BG68" s="284"/>
      <c r="BH68" s="284"/>
      <c r="BI68" s="284"/>
      <c r="BJ68" s="284"/>
      <c r="BK68" s="284"/>
      <c r="BL68" s="284"/>
      <c r="BM68" s="284"/>
      <c r="BN68" s="284"/>
      <c r="BO68" s="284"/>
      <c r="BP68" s="284"/>
      <c r="BQ68" s="284"/>
      <c r="BR68" s="284"/>
      <c r="BS68" s="284"/>
      <c r="BT68" s="284"/>
      <c r="BU68" s="284"/>
      <c r="BV68" s="284"/>
      <c r="BW68" s="284"/>
      <c r="BX68" s="284"/>
      <c r="BY68" s="284"/>
      <c r="BZ68" s="284"/>
      <c r="CA68" s="284"/>
      <c r="CB68" s="284"/>
      <c r="CC68" s="284"/>
      <c r="CD68" s="284"/>
      <c r="CE68" s="284"/>
      <c r="CF68" s="284"/>
      <c r="CG68" s="284"/>
      <c r="CH68" s="284"/>
      <c r="CI68" s="284"/>
      <c r="CJ68" s="284"/>
      <c r="CK68" s="284"/>
      <c r="CL68" s="284"/>
      <c r="CM68" s="284"/>
      <c r="CN68" s="284"/>
      <c r="CO68" s="284"/>
      <c r="CP68" s="284"/>
      <c r="CQ68" s="284"/>
      <c r="CR68" s="284"/>
      <c r="CS68" s="284"/>
      <c r="CT68" s="284"/>
      <c r="CU68" s="284"/>
      <c r="CV68" s="284"/>
      <c r="CW68" s="284"/>
      <c r="CX68" s="284"/>
      <c r="CY68" s="284"/>
      <c r="CZ68" s="284"/>
      <c r="DA68" s="284"/>
      <c r="DB68" s="284"/>
      <c r="DC68" s="284"/>
      <c r="DD68" s="284"/>
      <c r="DE68" s="284"/>
      <c r="DF68" s="284"/>
      <c r="DG68" s="284"/>
      <c r="DH68" s="284"/>
      <c r="DI68" s="284"/>
    </row>
    <row r="69" spans="1:113" s="14" customFormat="1">
      <c r="A69" s="284"/>
      <c r="B69" s="284"/>
      <c r="V69" s="284"/>
      <c r="W69" s="284"/>
      <c r="X69" s="284"/>
      <c r="Y69" s="284"/>
      <c r="Z69" s="284"/>
      <c r="AA69" s="284"/>
      <c r="AB69" s="284"/>
      <c r="AC69" s="284"/>
      <c r="AD69" s="284"/>
      <c r="AE69" s="284"/>
      <c r="AF69" s="284"/>
      <c r="AG69" s="284"/>
      <c r="AH69" s="284"/>
      <c r="AI69" s="284"/>
      <c r="AJ69" s="284"/>
      <c r="AK69" s="284"/>
      <c r="AL69" s="284"/>
      <c r="AM69" s="284"/>
      <c r="AN69" s="284"/>
      <c r="AO69" s="284"/>
      <c r="AP69" s="284"/>
      <c r="AQ69" s="284"/>
      <c r="AR69" s="284"/>
      <c r="AS69" s="284"/>
      <c r="AT69" s="284"/>
      <c r="AU69" s="284"/>
      <c r="AV69" s="284"/>
      <c r="AW69" s="284"/>
      <c r="AX69" s="284"/>
      <c r="AY69" s="284"/>
      <c r="AZ69" s="284"/>
      <c r="BA69" s="284"/>
      <c r="BB69" s="284"/>
      <c r="BC69" s="284"/>
      <c r="BD69" s="284"/>
      <c r="BE69" s="284"/>
      <c r="BF69" s="284"/>
      <c r="BG69" s="284"/>
      <c r="BH69" s="284"/>
      <c r="BI69" s="284"/>
      <c r="BJ69" s="284"/>
      <c r="BK69" s="284"/>
      <c r="BL69" s="284"/>
      <c r="BM69" s="284"/>
      <c r="BN69" s="284"/>
      <c r="BO69" s="284"/>
      <c r="BP69" s="284"/>
      <c r="BQ69" s="284"/>
      <c r="BR69" s="284"/>
      <c r="BS69" s="284"/>
      <c r="BT69" s="284"/>
      <c r="BU69" s="284"/>
      <c r="BV69" s="284"/>
      <c r="BW69" s="284"/>
      <c r="BX69" s="284"/>
      <c r="BY69" s="284"/>
      <c r="BZ69" s="284"/>
      <c r="CA69" s="284"/>
      <c r="CB69" s="284"/>
      <c r="CC69" s="284"/>
      <c r="CD69" s="284"/>
      <c r="CE69" s="284"/>
      <c r="CF69" s="284"/>
      <c r="CG69" s="284"/>
      <c r="CH69" s="284"/>
      <c r="CI69" s="284"/>
      <c r="CJ69" s="284"/>
      <c r="CK69" s="284"/>
      <c r="CL69" s="284"/>
      <c r="CM69" s="284"/>
      <c r="CN69" s="284"/>
      <c r="CO69" s="284"/>
      <c r="CP69" s="284"/>
      <c r="CQ69" s="284"/>
      <c r="CR69" s="284"/>
      <c r="CS69" s="284"/>
      <c r="CT69" s="284"/>
      <c r="CU69" s="284"/>
      <c r="CV69" s="284"/>
      <c r="CW69" s="284"/>
      <c r="CX69" s="284"/>
      <c r="CY69" s="284"/>
      <c r="CZ69" s="284"/>
      <c r="DA69" s="284"/>
      <c r="DB69" s="284"/>
      <c r="DC69" s="284"/>
      <c r="DD69" s="284"/>
      <c r="DE69" s="284"/>
      <c r="DF69" s="284"/>
      <c r="DG69" s="284"/>
      <c r="DH69" s="284"/>
      <c r="DI69" s="284"/>
    </row>
  </sheetData>
  <mergeCells count="1">
    <mergeCell ref="A1:I1"/>
  </mergeCells>
  <pageMargins left="0.75" right="0.75" top="1" bottom="1" header="0.5" footer="0.5"/>
  <pageSetup paperSize="9" scale="18" orientation="landscape" verticalDpi="4294967295"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1">
    <pageSetUpPr fitToPage="1"/>
  </sheetPr>
  <dimension ref="A1:DI79"/>
  <sheetViews>
    <sheetView showGridLines="0" topLeftCell="A7" zoomScaleNormal="100" workbookViewId="0">
      <selection activeCell="C35" sqref="C35"/>
    </sheetView>
  </sheetViews>
  <sheetFormatPr defaultColWidth="9.140625" defaultRowHeight="12.75"/>
  <cols>
    <col min="1" max="1" width="17.7109375" style="284" customWidth="1"/>
    <col min="2" max="17" width="13.140625" style="284" customWidth="1"/>
    <col min="18" max="21" width="13.140625" style="14" customWidth="1"/>
    <col min="22" max="81" width="13.140625" style="284" customWidth="1"/>
    <col min="82" max="16384" width="9.140625" style="284"/>
  </cols>
  <sheetData>
    <row r="1" spans="1:113" ht="28.5" customHeight="1">
      <c r="A1" s="1567" t="s">
        <v>367</v>
      </c>
      <c r="B1" s="1567"/>
      <c r="C1" s="1567"/>
      <c r="D1" s="1567"/>
      <c r="E1" s="1567"/>
      <c r="F1" s="1567"/>
      <c r="G1" s="1567"/>
      <c r="H1" s="1567"/>
      <c r="I1" s="1567"/>
    </row>
    <row r="2" spans="1:113" ht="15.75">
      <c r="B2" s="459" t="s">
        <v>283</v>
      </c>
      <c r="C2" s="459" t="s">
        <v>284</v>
      </c>
      <c r="D2" s="459" t="s">
        <v>285</v>
      </c>
      <c r="E2" s="459" t="s">
        <v>286</v>
      </c>
      <c r="F2" s="459" t="s">
        <v>287</v>
      </c>
      <c r="G2" s="459" t="s">
        <v>288</v>
      </c>
      <c r="H2" s="459" t="s">
        <v>289</v>
      </c>
      <c r="I2" s="459" t="s">
        <v>290</v>
      </c>
      <c r="J2" s="459" t="s">
        <v>291</v>
      </c>
      <c r="K2" s="459" t="s">
        <v>292</v>
      </c>
      <c r="L2" s="459" t="s">
        <v>293</v>
      </c>
      <c r="M2" s="459" t="s">
        <v>294</v>
      </c>
      <c r="N2" s="459" t="s">
        <v>295</v>
      </c>
      <c r="O2" s="459" t="s">
        <v>296</v>
      </c>
      <c r="P2" s="459" t="s">
        <v>297</v>
      </c>
      <c r="Q2" s="459" t="s">
        <v>298</v>
      </c>
      <c r="R2" s="459" t="s">
        <v>299</v>
      </c>
      <c r="S2" s="459" t="s">
        <v>300</v>
      </c>
      <c r="T2" s="459" t="s">
        <v>301</v>
      </c>
      <c r="U2" s="459" t="s">
        <v>302</v>
      </c>
      <c r="V2" s="459" t="s">
        <v>303</v>
      </c>
      <c r="W2" s="459" t="s">
        <v>304</v>
      </c>
      <c r="X2" s="459" t="s">
        <v>305</v>
      </c>
      <c r="Y2" s="459" t="s">
        <v>306</v>
      </c>
      <c r="Z2" s="459" t="s">
        <v>307</v>
      </c>
      <c r="AA2" s="459" t="s">
        <v>308</v>
      </c>
      <c r="AB2" s="459" t="s">
        <v>309</v>
      </c>
      <c r="AC2" s="459" t="s">
        <v>310</v>
      </c>
      <c r="AD2" s="459" t="s">
        <v>311</v>
      </c>
      <c r="AE2" s="459" t="s">
        <v>312</v>
      </c>
      <c r="AF2" s="459" t="s">
        <v>313</v>
      </c>
      <c r="AG2" s="459" t="s">
        <v>314</v>
      </c>
      <c r="AH2" s="459" t="s">
        <v>315</v>
      </c>
      <c r="AI2" s="459" t="s">
        <v>316</v>
      </c>
      <c r="AJ2" s="459" t="s">
        <v>317</v>
      </c>
      <c r="AK2" s="459" t="s">
        <v>318</v>
      </c>
      <c r="AL2" s="459" t="s">
        <v>319</v>
      </c>
      <c r="AM2" s="459" t="s">
        <v>320</v>
      </c>
      <c r="AN2" s="459" t="s">
        <v>321</v>
      </c>
      <c r="AO2" s="459" t="s">
        <v>322</v>
      </c>
      <c r="AP2" s="459" t="s">
        <v>323</v>
      </c>
      <c r="AQ2" s="459" t="s">
        <v>324</v>
      </c>
      <c r="AR2" s="459" t="s">
        <v>325</v>
      </c>
      <c r="AS2" s="459" t="s">
        <v>326</v>
      </c>
      <c r="AT2" s="459" t="s">
        <v>327</v>
      </c>
      <c r="AU2" s="459" t="s">
        <v>328</v>
      </c>
      <c r="AV2" s="459" t="s">
        <v>329</v>
      </c>
      <c r="AW2" s="459" t="s">
        <v>330</v>
      </c>
      <c r="AX2" s="459" t="s">
        <v>331</v>
      </c>
      <c r="AY2" s="459" t="s">
        <v>332</v>
      </c>
      <c r="AZ2" s="459" t="s">
        <v>333</v>
      </c>
      <c r="BA2" s="459" t="s">
        <v>334</v>
      </c>
      <c r="BB2" s="460"/>
      <c r="BC2" s="460"/>
      <c r="BD2" s="460"/>
      <c r="BE2" s="460"/>
      <c r="BF2" s="460"/>
      <c r="BG2" s="460"/>
      <c r="BH2" s="460"/>
      <c r="BI2" s="460"/>
      <c r="BJ2" s="460"/>
      <c r="BK2" s="460"/>
      <c r="BL2" s="460"/>
      <c r="BM2" s="460"/>
      <c r="BN2" s="460"/>
      <c r="BO2" s="460"/>
      <c r="BP2" s="460"/>
      <c r="BQ2" s="460"/>
      <c r="BR2" s="460"/>
      <c r="BS2" s="460"/>
      <c r="BT2" s="460"/>
      <c r="BU2" s="460"/>
      <c r="BV2" s="460"/>
      <c r="BW2" s="460"/>
      <c r="BX2" s="460"/>
      <c r="BY2" s="460"/>
      <c r="BZ2" s="460"/>
      <c r="CA2" s="460"/>
      <c r="CB2" s="460"/>
      <c r="CC2" s="460"/>
      <c r="CD2" s="460"/>
      <c r="CE2" s="460"/>
      <c r="CF2" s="460"/>
      <c r="CG2" s="460"/>
      <c r="CH2" s="460"/>
      <c r="CI2" s="460"/>
      <c r="CJ2" s="460"/>
      <c r="CK2" s="460"/>
      <c r="CL2" s="460"/>
      <c r="CM2" s="460"/>
      <c r="CN2" s="460"/>
      <c r="CO2" s="460"/>
      <c r="CP2" s="460"/>
      <c r="CQ2" s="460"/>
      <c r="CR2" s="460"/>
      <c r="CS2" s="460"/>
      <c r="CT2" s="460"/>
      <c r="CU2" s="460"/>
      <c r="CV2" s="460"/>
      <c r="CW2" s="460"/>
      <c r="CX2" s="460"/>
      <c r="CY2" s="460"/>
      <c r="CZ2" s="460"/>
      <c r="DA2" s="460"/>
      <c r="DB2" s="460"/>
      <c r="DC2" s="460"/>
      <c r="DD2" s="460"/>
      <c r="DE2" s="460"/>
      <c r="DF2" s="460"/>
      <c r="DG2" s="460"/>
      <c r="DH2" s="460"/>
      <c r="DI2" s="460"/>
    </row>
    <row r="3" spans="1:113" ht="15">
      <c r="A3" s="411"/>
      <c r="B3" s="412">
        <v>43465</v>
      </c>
      <c r="C3" s="412">
        <v>43472</v>
      </c>
      <c r="D3" s="412">
        <v>43479</v>
      </c>
      <c r="E3" s="412">
        <v>43486</v>
      </c>
      <c r="F3" s="412">
        <v>43493</v>
      </c>
      <c r="G3" s="412">
        <v>43500</v>
      </c>
      <c r="H3" s="412">
        <v>43507</v>
      </c>
      <c r="I3" s="412">
        <v>43514</v>
      </c>
      <c r="J3" s="412">
        <v>43521</v>
      </c>
      <c r="K3" s="412">
        <v>43528</v>
      </c>
      <c r="L3" s="412">
        <v>43535</v>
      </c>
      <c r="M3" s="412">
        <v>43542</v>
      </c>
      <c r="N3" s="412">
        <v>43549</v>
      </c>
      <c r="O3" s="412">
        <v>43556</v>
      </c>
      <c r="P3" s="412">
        <v>43563</v>
      </c>
      <c r="Q3" s="412">
        <v>43570</v>
      </c>
      <c r="R3" s="412">
        <v>43577</v>
      </c>
      <c r="S3" s="412">
        <v>43584</v>
      </c>
      <c r="T3" s="412">
        <v>43591</v>
      </c>
      <c r="U3" s="412">
        <v>43598</v>
      </c>
      <c r="V3" s="412">
        <v>43605</v>
      </c>
      <c r="W3" s="412">
        <v>43612</v>
      </c>
      <c r="X3" s="412">
        <v>43619</v>
      </c>
      <c r="Y3" s="412">
        <v>43626</v>
      </c>
      <c r="Z3" s="412">
        <v>43633</v>
      </c>
      <c r="AA3" s="412">
        <v>43640</v>
      </c>
      <c r="AB3" s="412">
        <v>43647</v>
      </c>
      <c r="AC3" s="412">
        <v>43654</v>
      </c>
      <c r="AD3" s="412">
        <v>43661</v>
      </c>
      <c r="AE3" s="412">
        <v>43668</v>
      </c>
      <c r="AF3" s="412">
        <v>43675</v>
      </c>
      <c r="AG3" s="412">
        <v>43682</v>
      </c>
      <c r="AH3" s="412">
        <v>43689</v>
      </c>
      <c r="AI3" s="412">
        <v>43696</v>
      </c>
      <c r="AJ3" s="412">
        <v>43703</v>
      </c>
      <c r="AK3" s="412">
        <v>43710</v>
      </c>
      <c r="AL3" s="412">
        <v>43717</v>
      </c>
      <c r="AM3" s="412">
        <v>43724</v>
      </c>
      <c r="AN3" s="412">
        <v>43731</v>
      </c>
      <c r="AO3" s="412">
        <v>43738</v>
      </c>
      <c r="AP3" s="412">
        <v>43745</v>
      </c>
      <c r="AQ3" s="412">
        <v>43752</v>
      </c>
      <c r="AR3" s="412">
        <v>43759</v>
      </c>
      <c r="AS3" s="412">
        <v>43766</v>
      </c>
      <c r="AT3" s="412">
        <v>43773</v>
      </c>
      <c r="AU3" s="412">
        <v>43780</v>
      </c>
      <c r="AV3" s="412">
        <v>43787</v>
      </c>
      <c r="AW3" s="412">
        <v>43794</v>
      </c>
      <c r="AX3" s="412">
        <v>43801</v>
      </c>
      <c r="AY3" s="412">
        <v>43808</v>
      </c>
      <c r="AZ3" s="412">
        <v>43815</v>
      </c>
      <c r="BA3" s="417">
        <v>43822</v>
      </c>
      <c r="BB3" s="460"/>
      <c r="BC3" s="460"/>
      <c r="BD3" s="460"/>
      <c r="BE3" s="460"/>
      <c r="BF3" s="460"/>
      <c r="BG3" s="460"/>
      <c r="BH3" s="460"/>
      <c r="BI3" s="460"/>
      <c r="BJ3" s="460"/>
      <c r="BK3" s="460"/>
      <c r="BL3" s="460"/>
      <c r="BM3" s="460"/>
      <c r="BN3" s="460"/>
      <c r="BO3" s="460"/>
      <c r="BP3" s="460"/>
      <c r="BQ3" s="460"/>
      <c r="BR3" s="460"/>
      <c r="BS3" s="460"/>
      <c r="BT3" s="460"/>
      <c r="BU3" s="460"/>
      <c r="BV3" s="460"/>
      <c r="BW3" s="460"/>
      <c r="BX3" s="460"/>
      <c r="BY3" s="460"/>
      <c r="BZ3" s="460"/>
      <c r="CA3" s="460"/>
      <c r="CB3" s="460"/>
      <c r="CC3" s="460"/>
      <c r="CD3" s="460"/>
      <c r="CE3" s="460"/>
      <c r="CF3" s="460"/>
      <c r="CG3" s="460"/>
      <c r="CH3" s="460"/>
      <c r="CI3" s="460"/>
      <c r="CJ3" s="460"/>
      <c r="CK3" s="460"/>
      <c r="CL3" s="460"/>
      <c r="CM3" s="460"/>
      <c r="CN3" s="460"/>
      <c r="CO3" s="460"/>
      <c r="CP3" s="460"/>
      <c r="CQ3" s="460"/>
      <c r="CR3" s="460"/>
      <c r="CS3" s="460"/>
      <c r="CT3" s="460"/>
      <c r="CU3" s="460"/>
      <c r="CV3" s="460"/>
      <c r="CW3" s="460"/>
      <c r="CX3" s="460"/>
      <c r="CY3" s="460"/>
      <c r="CZ3" s="460"/>
      <c r="DA3" s="460"/>
      <c r="DB3" s="460"/>
      <c r="DC3" s="460"/>
      <c r="DD3" s="460"/>
      <c r="DE3" s="460"/>
      <c r="DF3" s="460"/>
      <c r="DG3" s="460"/>
      <c r="DH3" s="460"/>
      <c r="DI3" s="460"/>
    </row>
    <row r="4" spans="1:113" ht="15.75">
      <c r="A4" s="413" t="s">
        <v>335</v>
      </c>
      <c r="B4" s="414">
        <v>105.9</v>
      </c>
      <c r="C4" s="414">
        <v>105.4</v>
      </c>
      <c r="D4" s="414">
        <v>105</v>
      </c>
      <c r="E4" s="414">
        <v>103.10000000000001</v>
      </c>
      <c r="F4" s="414">
        <v>103.7</v>
      </c>
      <c r="G4" s="414">
        <v>103.60000000000001</v>
      </c>
      <c r="H4" s="414">
        <v>104.7</v>
      </c>
      <c r="I4" s="414">
        <v>108.5</v>
      </c>
      <c r="J4" s="414">
        <v>109.10000000000001</v>
      </c>
      <c r="K4" s="414">
        <v>111.10000000000001</v>
      </c>
      <c r="L4" s="414">
        <v>111.3</v>
      </c>
      <c r="M4" s="414">
        <v>113.8</v>
      </c>
      <c r="N4" s="414">
        <v>122.5</v>
      </c>
      <c r="O4" s="414">
        <v>133.69999999999999</v>
      </c>
      <c r="P4" s="414">
        <v>144.70000000000002</v>
      </c>
      <c r="Q4" s="414">
        <v>147.1</v>
      </c>
      <c r="R4" s="414">
        <v>147.20000000000002</v>
      </c>
      <c r="S4" s="414">
        <v>147.1</v>
      </c>
      <c r="T4" s="414">
        <v>147.20000000000002</v>
      </c>
      <c r="U4" s="414">
        <v>148.20000000000002</v>
      </c>
      <c r="V4" s="414">
        <v>150.5</v>
      </c>
      <c r="W4" s="414">
        <v>151.1</v>
      </c>
      <c r="X4" s="414">
        <v>150.80000000000001</v>
      </c>
      <c r="Y4" s="414">
        <v>150.80000000000001</v>
      </c>
      <c r="Z4" s="414">
        <v>152.5</v>
      </c>
      <c r="AA4" s="414">
        <v>153.30000000000001</v>
      </c>
      <c r="AB4" s="414">
        <v>153.5</v>
      </c>
      <c r="AC4" s="414">
        <v>147.80000000000001</v>
      </c>
      <c r="AD4" s="414">
        <v>145.4</v>
      </c>
      <c r="AE4" s="414">
        <v>142.30000000000001</v>
      </c>
      <c r="AF4" s="414">
        <v>144.6</v>
      </c>
      <c r="AG4" s="414">
        <v>150.4</v>
      </c>
      <c r="AH4" s="414">
        <v>157.70000000000002</v>
      </c>
      <c r="AI4" s="414">
        <v>159.9</v>
      </c>
      <c r="AJ4" s="414">
        <v>157.5</v>
      </c>
      <c r="AK4" s="414">
        <v>155</v>
      </c>
      <c r="AL4" s="414">
        <v>155.30000000000001</v>
      </c>
      <c r="AM4" s="414">
        <v>155.20000000000002</v>
      </c>
      <c r="AN4" s="414">
        <v>155.20000000000002</v>
      </c>
      <c r="AO4" s="414">
        <v>154.9</v>
      </c>
      <c r="AP4" s="414">
        <v>154.9</v>
      </c>
      <c r="AQ4" s="414">
        <v>154.70000000000002</v>
      </c>
      <c r="AR4" s="414">
        <v>154.80000000000001</v>
      </c>
      <c r="AS4" s="414">
        <v>154.80000000000001</v>
      </c>
      <c r="AT4" s="414">
        <v>155.20000000000002</v>
      </c>
      <c r="AU4" s="414">
        <v>154.70000000000002</v>
      </c>
      <c r="AV4" s="414">
        <v>160.6</v>
      </c>
      <c r="AW4" s="414">
        <v>166.8</v>
      </c>
      <c r="AX4" s="414">
        <v>172.8</v>
      </c>
      <c r="AY4" s="414">
        <v>175.20000000000002</v>
      </c>
      <c r="AZ4" s="414">
        <v>173.20000000000002</v>
      </c>
      <c r="BA4" s="414">
        <v>166.70000000000002</v>
      </c>
      <c r="BC4" s="413" t="s">
        <v>335</v>
      </c>
      <c r="BD4" s="460"/>
      <c r="BE4" s="460"/>
      <c r="BF4" s="460"/>
      <c r="BG4" s="460"/>
      <c r="BH4" s="460"/>
      <c r="BI4" s="460"/>
      <c r="BJ4" s="460"/>
      <c r="BK4" s="460"/>
      <c r="BL4" s="460"/>
      <c r="BM4" s="460"/>
      <c r="BN4" s="460"/>
      <c r="BO4" s="460"/>
      <c r="BP4" s="460"/>
      <c r="BQ4" s="460"/>
      <c r="BR4" s="460"/>
      <c r="BS4" s="460"/>
      <c r="BT4" s="460"/>
      <c r="BU4" s="460"/>
      <c r="BV4" s="460"/>
      <c r="BW4" s="460"/>
      <c r="BX4" s="460"/>
      <c r="BY4" s="460"/>
      <c r="BZ4" s="460"/>
      <c r="CA4" s="460"/>
      <c r="CB4" s="460"/>
      <c r="CC4" s="460"/>
      <c r="CD4" s="460"/>
      <c r="CE4" s="460"/>
      <c r="CF4" s="460"/>
      <c r="CG4" s="460"/>
      <c r="CH4" s="460"/>
      <c r="CI4" s="460"/>
      <c r="CJ4" s="460"/>
      <c r="CK4" s="460"/>
      <c r="CL4" s="460"/>
      <c r="CM4" s="460"/>
      <c r="CN4" s="460"/>
      <c r="CO4" s="460"/>
      <c r="CP4" s="460"/>
      <c r="CQ4" s="460"/>
      <c r="CR4" s="460"/>
      <c r="CS4" s="460"/>
      <c r="CT4" s="460"/>
      <c r="CU4" s="460"/>
      <c r="CV4" s="460"/>
      <c r="CW4" s="460"/>
      <c r="CX4" s="460"/>
      <c r="CY4" s="460"/>
      <c r="CZ4" s="460"/>
      <c r="DA4" s="460"/>
      <c r="DB4" s="460"/>
      <c r="DC4" s="460"/>
      <c r="DD4" s="460"/>
      <c r="DE4" s="460"/>
      <c r="DF4" s="460"/>
      <c r="DG4" s="460"/>
      <c r="DH4" s="460"/>
      <c r="DI4" s="460"/>
    </row>
    <row r="5" spans="1:113" ht="15.75">
      <c r="A5" s="413" t="s">
        <v>336</v>
      </c>
      <c r="B5" s="414">
        <v>164.6</v>
      </c>
      <c r="C5" s="414">
        <v>164</v>
      </c>
      <c r="D5" s="414">
        <v>155.5</v>
      </c>
      <c r="E5" s="414">
        <v>152.20000000000002</v>
      </c>
      <c r="F5" s="414">
        <v>151.6</v>
      </c>
      <c r="G5" s="414">
        <v>155.6</v>
      </c>
      <c r="H5" s="414">
        <v>155.5</v>
      </c>
      <c r="I5" s="414">
        <v>161.5</v>
      </c>
      <c r="J5" s="414">
        <v>167.1</v>
      </c>
      <c r="K5" s="414">
        <v>172.6</v>
      </c>
      <c r="L5" s="414">
        <v>173</v>
      </c>
      <c r="M5" s="414">
        <v>163.20000000000002</v>
      </c>
      <c r="N5" s="414">
        <v>159.6</v>
      </c>
      <c r="O5" s="414">
        <v>159.1</v>
      </c>
      <c r="P5" s="414">
        <v>157</v>
      </c>
      <c r="Q5" s="414">
        <v>152</v>
      </c>
      <c r="R5" s="414">
        <v>149.30000000000001</v>
      </c>
      <c r="S5" s="414">
        <v>144</v>
      </c>
      <c r="T5" s="414">
        <v>139.6</v>
      </c>
      <c r="U5" s="414">
        <v>128.5</v>
      </c>
      <c r="V5" s="414">
        <v>121.8</v>
      </c>
      <c r="W5" s="414">
        <v>126.4</v>
      </c>
      <c r="X5" s="414">
        <v>135.9</v>
      </c>
      <c r="Y5" s="414">
        <v>136.6</v>
      </c>
      <c r="Z5" s="414">
        <v>136.80000000000001</v>
      </c>
      <c r="AA5" s="414">
        <v>136.80000000000001</v>
      </c>
      <c r="AB5" s="414">
        <v>132.6</v>
      </c>
      <c r="AC5" s="414">
        <v>125.60000000000001</v>
      </c>
      <c r="AD5" s="414">
        <v>117.2</v>
      </c>
      <c r="AE5" s="414">
        <v>115.3</v>
      </c>
      <c r="AF5" s="414">
        <v>117.5</v>
      </c>
      <c r="AG5" s="414">
        <v>116.8</v>
      </c>
      <c r="AH5" s="414">
        <v>115.9</v>
      </c>
      <c r="AI5" s="414">
        <v>118.3</v>
      </c>
      <c r="AJ5" s="414">
        <v>117.8</v>
      </c>
      <c r="AK5" s="414">
        <v>118.60000000000001</v>
      </c>
      <c r="AL5" s="414">
        <v>119.2</v>
      </c>
      <c r="AM5" s="414">
        <v>117.8</v>
      </c>
      <c r="AN5" s="414">
        <v>113.60000000000001</v>
      </c>
      <c r="AO5" s="414">
        <v>111.4</v>
      </c>
      <c r="AP5" s="414">
        <v>105.7</v>
      </c>
      <c r="AQ5" s="414">
        <v>105.60000000000001</v>
      </c>
      <c r="AR5" s="414">
        <v>105.4</v>
      </c>
      <c r="AS5" s="414">
        <v>104.60000000000001</v>
      </c>
      <c r="AT5" s="414">
        <v>104.5</v>
      </c>
      <c r="AU5" s="414">
        <v>101.8</v>
      </c>
      <c r="AV5" s="414">
        <v>98.7</v>
      </c>
      <c r="AW5" s="414">
        <v>89.9</v>
      </c>
      <c r="AX5" s="414">
        <v>87.2</v>
      </c>
      <c r="AY5" s="414">
        <v>86.4</v>
      </c>
      <c r="AZ5" s="414">
        <v>87.2</v>
      </c>
      <c r="BA5" s="414">
        <v>86.8</v>
      </c>
      <c r="BC5" s="413" t="s">
        <v>336</v>
      </c>
      <c r="BD5" s="460"/>
      <c r="BE5" s="460"/>
      <c r="BF5" s="460"/>
      <c r="BG5" s="460"/>
      <c r="BH5" s="460"/>
      <c r="BI5" s="460"/>
      <c r="BJ5" s="460"/>
      <c r="BK5" s="460"/>
      <c r="BL5" s="460"/>
      <c r="BM5" s="460"/>
      <c r="BN5" s="460"/>
      <c r="BO5" s="460"/>
      <c r="BP5" s="460"/>
      <c r="BQ5" s="460"/>
      <c r="BR5" s="460"/>
      <c r="BS5" s="460"/>
      <c r="BT5" s="460"/>
      <c r="BU5" s="460"/>
      <c r="BV5" s="460"/>
      <c r="BW5" s="460"/>
      <c r="BX5" s="460"/>
      <c r="BY5" s="460"/>
      <c r="BZ5" s="460"/>
      <c r="CA5" s="460"/>
      <c r="CB5" s="460"/>
      <c r="CC5" s="460"/>
      <c r="CD5" s="460"/>
      <c r="CE5" s="460"/>
      <c r="CF5" s="460"/>
      <c r="CG5" s="460"/>
      <c r="CH5" s="460"/>
      <c r="CI5" s="460"/>
      <c r="CJ5" s="460"/>
      <c r="CK5" s="460"/>
      <c r="CL5" s="460"/>
      <c r="CM5" s="460"/>
      <c r="CN5" s="460"/>
      <c r="CO5" s="460"/>
      <c r="CP5" s="460"/>
      <c r="CQ5" s="460"/>
      <c r="CR5" s="460"/>
      <c r="CS5" s="460"/>
      <c r="CT5" s="460"/>
      <c r="CU5" s="460"/>
      <c r="CV5" s="460"/>
      <c r="CW5" s="460"/>
      <c r="CX5" s="460"/>
      <c r="CY5" s="460"/>
      <c r="CZ5" s="460"/>
      <c r="DA5" s="460"/>
      <c r="DB5" s="460"/>
      <c r="DC5" s="460"/>
      <c r="DD5" s="460"/>
      <c r="DE5" s="460"/>
      <c r="DF5" s="460"/>
      <c r="DG5" s="460"/>
      <c r="DH5" s="460"/>
      <c r="DI5" s="460"/>
    </row>
    <row r="6" spans="1:113" ht="15.75">
      <c r="A6" s="415" t="s">
        <v>337</v>
      </c>
      <c r="B6" s="414">
        <v>139.76</v>
      </c>
      <c r="C6" s="414">
        <v>140.07</v>
      </c>
      <c r="D6" s="414">
        <v>140</v>
      </c>
      <c r="E6" s="414">
        <v>140.33000000000001</v>
      </c>
      <c r="F6" s="414">
        <v>140.32</v>
      </c>
      <c r="G6" s="414">
        <v>141.92000000000002</v>
      </c>
      <c r="H6" s="414">
        <v>143.59</v>
      </c>
      <c r="I6" s="414">
        <v>144.1</v>
      </c>
      <c r="J6" s="414">
        <v>144.61000000000001</v>
      </c>
      <c r="K6" s="414">
        <v>144.62</v>
      </c>
      <c r="L6" s="414">
        <v>146.31</v>
      </c>
      <c r="M6" s="414">
        <v>151.24</v>
      </c>
      <c r="N6" s="414">
        <v>160.05000000000001</v>
      </c>
      <c r="O6" s="414">
        <v>170.23</v>
      </c>
      <c r="P6" s="414">
        <v>176.34</v>
      </c>
      <c r="Q6" s="414">
        <v>177.71</v>
      </c>
      <c r="R6" s="414">
        <v>178.1</v>
      </c>
      <c r="S6" s="414">
        <v>178.23</v>
      </c>
      <c r="T6" s="414">
        <v>179.21</v>
      </c>
      <c r="U6" s="414">
        <v>182.85</v>
      </c>
      <c r="V6" s="414">
        <v>184.88</v>
      </c>
      <c r="W6" s="414">
        <v>184.91</v>
      </c>
      <c r="X6" s="414">
        <v>186.61</v>
      </c>
      <c r="Y6" s="414">
        <v>187.84</v>
      </c>
      <c r="Z6" s="414">
        <v>188.08</v>
      </c>
      <c r="AA6" s="414">
        <v>187.86</v>
      </c>
      <c r="AB6" s="414">
        <v>187.74</v>
      </c>
      <c r="AC6" s="414">
        <v>184.82</v>
      </c>
      <c r="AD6" s="414">
        <v>180.65</v>
      </c>
      <c r="AE6" s="414">
        <v>179.17000000000002</v>
      </c>
      <c r="AF6" s="414">
        <v>181.31</v>
      </c>
      <c r="AG6" s="414">
        <v>186.94</v>
      </c>
      <c r="AH6" s="414">
        <v>191.32</v>
      </c>
      <c r="AI6" s="414">
        <v>191.15</v>
      </c>
      <c r="AJ6" s="414">
        <v>190.25</v>
      </c>
      <c r="AK6" s="414">
        <v>190.38</v>
      </c>
      <c r="AL6" s="414">
        <v>190.18</v>
      </c>
      <c r="AM6" s="414">
        <v>190.3</v>
      </c>
      <c r="AN6" s="414">
        <v>190.36</v>
      </c>
      <c r="AO6" s="414">
        <v>190.33</v>
      </c>
      <c r="AP6" s="414">
        <v>190.31</v>
      </c>
      <c r="AQ6" s="414">
        <v>190.35</v>
      </c>
      <c r="AR6" s="414">
        <v>190.28</v>
      </c>
      <c r="AS6" s="414">
        <v>190.34</v>
      </c>
      <c r="AT6" s="414">
        <v>190.15</v>
      </c>
      <c r="AU6" s="414">
        <v>192.06</v>
      </c>
      <c r="AV6" s="414">
        <v>197.27</v>
      </c>
      <c r="AW6" s="414">
        <v>202.70000000000002</v>
      </c>
      <c r="AX6" s="414">
        <v>206.69</v>
      </c>
      <c r="AY6" s="414">
        <v>208.15</v>
      </c>
      <c r="AZ6" s="414">
        <v>204.5</v>
      </c>
      <c r="BA6" s="414">
        <v>200.73000000000002</v>
      </c>
      <c r="BC6" s="415" t="s">
        <v>337</v>
      </c>
      <c r="BD6" s="460"/>
      <c r="BE6" s="460"/>
      <c r="BF6" s="460"/>
      <c r="BG6" s="460"/>
      <c r="BH6" s="460"/>
      <c r="BI6" s="460"/>
      <c r="BJ6" s="460"/>
      <c r="BK6" s="460"/>
      <c r="BL6" s="460"/>
      <c r="BM6" s="460"/>
      <c r="BN6" s="460"/>
      <c r="BO6" s="460"/>
      <c r="BP6" s="460"/>
      <c r="BQ6" s="460"/>
      <c r="BR6" s="460"/>
      <c r="BS6" s="460"/>
      <c r="BT6" s="460"/>
      <c r="BU6" s="460"/>
      <c r="BV6" s="460"/>
      <c r="BW6" s="460"/>
      <c r="BX6" s="460"/>
      <c r="BY6" s="460"/>
      <c r="BZ6" s="460"/>
      <c r="CA6" s="460"/>
      <c r="CB6" s="460"/>
      <c r="CC6" s="460"/>
      <c r="CD6" s="460"/>
      <c r="CE6" s="460"/>
      <c r="CF6" s="460"/>
      <c r="CG6" s="460"/>
      <c r="CH6" s="460"/>
      <c r="CI6" s="460"/>
      <c r="CJ6" s="460"/>
      <c r="CK6" s="460"/>
      <c r="CL6" s="460"/>
      <c r="CM6" s="460"/>
      <c r="CN6" s="460"/>
      <c r="CO6" s="460"/>
      <c r="CP6" s="460"/>
      <c r="CQ6" s="460"/>
      <c r="CR6" s="460"/>
      <c r="CS6" s="460"/>
      <c r="CT6" s="460"/>
      <c r="CU6" s="460"/>
      <c r="CV6" s="460"/>
      <c r="CW6" s="460"/>
      <c r="CX6" s="460"/>
      <c r="CY6" s="460"/>
      <c r="CZ6" s="460"/>
      <c r="DA6" s="460"/>
      <c r="DB6" s="460"/>
      <c r="DC6" s="460"/>
      <c r="DD6" s="460"/>
      <c r="DE6" s="460"/>
      <c r="DF6" s="460"/>
      <c r="DG6" s="460"/>
      <c r="DH6" s="460"/>
      <c r="DI6" s="460"/>
    </row>
    <row r="7" spans="1:113" ht="15.75">
      <c r="A7" s="416" t="s">
        <v>338</v>
      </c>
      <c r="B7" s="414">
        <v>200.47</v>
      </c>
      <c r="C7" s="414">
        <v>195.6</v>
      </c>
      <c r="D7" s="414">
        <v>189.43</v>
      </c>
      <c r="E7" s="414">
        <v>187.61</v>
      </c>
      <c r="F7" s="414">
        <v>188.82</v>
      </c>
      <c r="G7" s="414">
        <v>190.27</v>
      </c>
      <c r="H7" s="414">
        <v>193.96</v>
      </c>
      <c r="I7" s="414">
        <v>199.51</v>
      </c>
      <c r="J7" s="414">
        <v>205.4</v>
      </c>
      <c r="K7" s="414">
        <v>207.77</v>
      </c>
      <c r="L7" s="414">
        <v>203.8</v>
      </c>
      <c r="M7" s="414">
        <v>197.88</v>
      </c>
      <c r="N7" s="414">
        <v>195.3</v>
      </c>
      <c r="O7" s="414">
        <v>194.82</v>
      </c>
      <c r="P7" s="414">
        <v>192.84</v>
      </c>
      <c r="Q7" s="414">
        <v>189.5</v>
      </c>
      <c r="R7" s="414">
        <v>184.51</v>
      </c>
      <c r="S7" s="414">
        <v>178.95000000000002</v>
      </c>
      <c r="T7" s="414">
        <v>170.71</v>
      </c>
      <c r="U7" s="414">
        <v>166.04</v>
      </c>
      <c r="V7" s="414">
        <v>168.83</v>
      </c>
      <c r="W7" s="414">
        <v>171.21</v>
      </c>
      <c r="X7" s="414">
        <v>172.07</v>
      </c>
      <c r="Y7" s="414">
        <v>172.17000000000002</v>
      </c>
      <c r="Z7" s="414">
        <v>171.75</v>
      </c>
      <c r="AA7" s="414">
        <v>172</v>
      </c>
      <c r="AB7" s="414">
        <v>168.01</v>
      </c>
      <c r="AC7" s="414">
        <v>159.28</v>
      </c>
      <c r="AD7" s="414">
        <v>151.91</v>
      </c>
      <c r="AE7" s="414">
        <v>151.78</v>
      </c>
      <c r="AF7" s="414">
        <v>152.04</v>
      </c>
      <c r="AG7" s="414">
        <v>152.07</v>
      </c>
      <c r="AH7" s="414">
        <v>152.41</v>
      </c>
      <c r="AI7" s="414">
        <v>152.30000000000001</v>
      </c>
      <c r="AJ7" s="414">
        <v>152.30000000000001</v>
      </c>
      <c r="AK7" s="414">
        <v>152.45000000000002</v>
      </c>
      <c r="AL7" s="414">
        <v>147.9</v>
      </c>
      <c r="AM7" s="414">
        <v>132.9</v>
      </c>
      <c r="AN7" s="414">
        <v>132.58000000000001</v>
      </c>
      <c r="AO7" s="414">
        <v>132.38</v>
      </c>
      <c r="AP7" s="414">
        <v>131.69</v>
      </c>
      <c r="AQ7" s="414">
        <v>131.87</v>
      </c>
      <c r="AR7" s="414">
        <v>131.44999999999999</v>
      </c>
      <c r="AS7" s="414">
        <v>131.54</v>
      </c>
      <c r="AT7" s="414">
        <v>131.5</v>
      </c>
      <c r="AU7" s="414">
        <v>131.18</v>
      </c>
      <c r="AV7" s="414">
        <v>127.06</v>
      </c>
      <c r="AW7" s="414">
        <v>123.43</v>
      </c>
      <c r="AX7" s="414">
        <v>123.15</v>
      </c>
      <c r="AY7" s="414">
        <v>123.27</v>
      </c>
      <c r="AZ7" s="414">
        <v>123.78</v>
      </c>
      <c r="BA7" s="414">
        <v>123.75</v>
      </c>
      <c r="BC7" s="416" t="s">
        <v>338</v>
      </c>
      <c r="BD7" s="460"/>
      <c r="BE7" s="460"/>
      <c r="BF7" s="460"/>
      <c r="BG7" s="460"/>
      <c r="BH7" s="460"/>
      <c r="BI7" s="460"/>
      <c r="BJ7" s="460"/>
      <c r="BK7" s="460"/>
      <c r="BL7" s="460"/>
      <c r="BM7" s="460"/>
      <c r="BN7" s="460"/>
      <c r="BO7" s="460"/>
      <c r="BP7" s="460"/>
      <c r="BQ7" s="460"/>
      <c r="BR7" s="460"/>
      <c r="BS7" s="460"/>
      <c r="BT7" s="460"/>
      <c r="BU7" s="460"/>
      <c r="BV7" s="460"/>
      <c r="BW7" s="460"/>
      <c r="BX7" s="460"/>
      <c r="BY7" s="460"/>
      <c r="BZ7" s="460"/>
      <c r="CA7" s="460"/>
      <c r="CB7" s="460"/>
      <c r="CC7" s="460"/>
      <c r="CD7" s="460"/>
      <c r="CE7" s="460"/>
      <c r="CF7" s="460"/>
      <c r="CG7" s="460"/>
      <c r="CH7" s="460"/>
      <c r="CI7" s="460"/>
      <c r="CJ7" s="460"/>
      <c r="CK7" s="460"/>
      <c r="CL7" s="460"/>
      <c r="CM7" s="460"/>
      <c r="CN7" s="460"/>
      <c r="CO7" s="460"/>
      <c r="CP7" s="460"/>
      <c r="CQ7" s="460"/>
      <c r="CR7" s="460"/>
      <c r="CS7" s="460"/>
      <c r="CT7" s="460"/>
      <c r="CU7" s="460"/>
      <c r="CV7" s="460"/>
      <c r="CW7" s="460"/>
      <c r="CX7" s="460"/>
      <c r="CY7" s="460"/>
      <c r="CZ7" s="460"/>
      <c r="DA7" s="460"/>
      <c r="DB7" s="460"/>
      <c r="DC7" s="460"/>
      <c r="DD7" s="460"/>
      <c r="DE7" s="460"/>
      <c r="DF7" s="460"/>
      <c r="DG7" s="460"/>
      <c r="DH7" s="460"/>
      <c r="DI7" s="460"/>
    </row>
    <row r="8" spans="1:113" ht="15.75">
      <c r="A8" s="415" t="s">
        <v>339</v>
      </c>
      <c r="B8" s="414">
        <v>133.84847542738959</v>
      </c>
      <c r="C8" s="414">
        <v>133.69541423778506</v>
      </c>
      <c r="D8" s="414">
        <v>133.74009397266224</v>
      </c>
      <c r="E8" s="414">
        <v>133.3701371066953</v>
      </c>
      <c r="F8" s="414">
        <v>133.27375468963675</v>
      </c>
      <c r="G8" s="414">
        <v>133.65002169118392</v>
      </c>
      <c r="H8" s="414">
        <v>135.04182178834554</v>
      </c>
      <c r="I8" s="414">
        <v>135.70624171251299</v>
      </c>
      <c r="J8" s="414">
        <v>136.52391581570618</v>
      </c>
      <c r="K8" s="414">
        <v>137.21586476597693</v>
      </c>
      <c r="L8" s="414">
        <v>138.76319297084146</v>
      </c>
      <c r="M8" s="414">
        <v>142.63428227912465</v>
      </c>
      <c r="N8" s="414">
        <v>149.6375430004361</v>
      </c>
      <c r="O8" s="414">
        <v>158.76225344013275</v>
      </c>
      <c r="P8" s="414">
        <v>166.50404750358805</v>
      </c>
      <c r="Q8" s="414">
        <v>169.21879941330241</v>
      </c>
      <c r="R8" s="414">
        <v>169.80001440139674</v>
      </c>
      <c r="S8" s="414">
        <v>170.35810047582473</v>
      </c>
      <c r="T8" s="414">
        <v>170.84427539566215</v>
      </c>
      <c r="U8" s="414">
        <v>172.78004074190844</v>
      </c>
      <c r="V8" s="414">
        <v>174.50528247747172</v>
      </c>
      <c r="W8" s="414">
        <v>175.58229462645878</v>
      </c>
      <c r="X8" s="414">
        <v>176.86281795867819</v>
      </c>
      <c r="Y8" s="414">
        <v>178.43023784538357</v>
      </c>
      <c r="Z8" s="414">
        <v>178.45673990258399</v>
      </c>
      <c r="AA8" s="414">
        <v>178.69179614782672</v>
      </c>
      <c r="AB8" s="414">
        <v>178.87449876516922</v>
      </c>
      <c r="AC8" s="414">
        <v>177.24888204172873</v>
      </c>
      <c r="AD8" s="414">
        <v>174.43685856929952</v>
      </c>
      <c r="AE8" s="414">
        <v>173.12514586970406</v>
      </c>
      <c r="AF8" s="414">
        <v>173.96465305514155</v>
      </c>
      <c r="AG8" s="414">
        <v>177.07180754737064</v>
      </c>
      <c r="AH8" s="414">
        <v>180.68626882052371</v>
      </c>
      <c r="AI8" s="414">
        <v>181.03834610389617</v>
      </c>
      <c r="AJ8" s="414">
        <v>181.07637750691927</v>
      </c>
      <c r="AK8" s="414">
        <v>181.36677000212899</v>
      </c>
      <c r="AL8" s="414">
        <v>182.14789019586965</v>
      </c>
      <c r="AM8" s="414">
        <v>182.3647967638918</v>
      </c>
      <c r="AN8" s="414">
        <v>182.25448865233133</v>
      </c>
      <c r="AO8" s="414">
        <v>182.60249315520542</v>
      </c>
      <c r="AP8" s="414">
        <v>182.69952220566319</v>
      </c>
      <c r="AQ8" s="414">
        <v>182.89259517777305</v>
      </c>
      <c r="AR8" s="414">
        <v>183.02581119863743</v>
      </c>
      <c r="AS8" s="414">
        <v>183.35046505216093</v>
      </c>
      <c r="AT8" s="414">
        <v>183.80485100063868</v>
      </c>
      <c r="AU8" s="414">
        <v>184.6129957951884</v>
      </c>
      <c r="AV8" s="414">
        <v>187.73926154992543</v>
      </c>
      <c r="AW8" s="414">
        <v>191.95564222908234</v>
      </c>
      <c r="AX8" s="414">
        <v>195.53470130934639</v>
      </c>
      <c r="AY8" s="414">
        <v>197.21624278262715</v>
      </c>
      <c r="AZ8" s="414">
        <v>195.97706720246964</v>
      </c>
      <c r="BA8" s="414">
        <v>193.68466612731532</v>
      </c>
      <c r="BC8" s="415" t="s">
        <v>339</v>
      </c>
      <c r="BD8" s="460"/>
      <c r="BE8" s="460"/>
      <c r="BF8" s="460"/>
      <c r="BG8" s="460"/>
      <c r="BH8" s="460"/>
      <c r="BI8" s="460"/>
      <c r="BJ8" s="460"/>
      <c r="BK8" s="460"/>
      <c r="BL8" s="460"/>
      <c r="BM8" s="460"/>
      <c r="BN8" s="460"/>
      <c r="BO8" s="460"/>
      <c r="BP8" s="460"/>
      <c r="BQ8" s="460"/>
      <c r="BR8" s="460"/>
      <c r="BS8" s="460"/>
      <c r="BT8" s="460"/>
      <c r="BU8" s="460"/>
      <c r="BV8" s="460"/>
      <c r="BW8" s="460"/>
      <c r="BX8" s="460"/>
      <c r="BY8" s="460"/>
      <c r="BZ8" s="460"/>
      <c r="CA8" s="460"/>
      <c r="CB8" s="460"/>
      <c r="CC8" s="460"/>
      <c r="CD8" s="460"/>
      <c r="CE8" s="460"/>
      <c r="CF8" s="460"/>
      <c r="CG8" s="460"/>
      <c r="CH8" s="460"/>
      <c r="CI8" s="460"/>
      <c r="CJ8" s="460"/>
      <c r="CK8" s="460"/>
      <c r="CL8" s="460"/>
      <c r="CM8" s="460"/>
      <c r="CN8" s="460"/>
      <c r="CO8" s="460"/>
      <c r="CP8" s="460"/>
      <c r="CQ8" s="460"/>
      <c r="CR8" s="460"/>
      <c r="CS8" s="460"/>
      <c r="CT8" s="460"/>
      <c r="CU8" s="460"/>
      <c r="CV8" s="460"/>
      <c r="CW8" s="460"/>
      <c r="CX8" s="460"/>
      <c r="CY8" s="460"/>
      <c r="CZ8" s="460"/>
      <c r="DA8" s="460"/>
      <c r="DB8" s="460"/>
      <c r="DC8" s="460"/>
      <c r="DD8" s="460"/>
      <c r="DE8" s="460"/>
      <c r="DF8" s="460"/>
      <c r="DG8" s="460"/>
      <c r="DH8" s="460"/>
      <c r="DI8" s="460"/>
    </row>
    <row r="9" spans="1:113" ht="15.75">
      <c r="A9" s="416" t="s">
        <v>340</v>
      </c>
      <c r="B9" s="414">
        <v>192.7092033851394</v>
      </c>
      <c r="C9" s="414">
        <v>188.93102239727483</v>
      </c>
      <c r="D9" s="414">
        <v>184.30623021077284</v>
      </c>
      <c r="E9" s="414">
        <v>182.02111059186706</v>
      </c>
      <c r="F9" s="414">
        <v>182.28178850329996</v>
      </c>
      <c r="G9" s="414">
        <v>184.0755176921439</v>
      </c>
      <c r="H9" s="414">
        <v>185.620215296998</v>
      </c>
      <c r="I9" s="414">
        <v>188.97974090909091</v>
      </c>
      <c r="J9" s="414">
        <v>192.86350781349793</v>
      </c>
      <c r="K9" s="414">
        <v>195.39004151586121</v>
      </c>
      <c r="L9" s="414">
        <v>194.45219881839472</v>
      </c>
      <c r="M9" s="414">
        <v>188.91763846071962</v>
      </c>
      <c r="N9" s="414">
        <v>186.24712534596549</v>
      </c>
      <c r="O9" s="414">
        <v>185.9147717372791</v>
      </c>
      <c r="P9" s="414">
        <v>184.67227282307854</v>
      </c>
      <c r="Q9" s="414">
        <v>180.97863167979554</v>
      </c>
      <c r="R9" s="414">
        <v>178.10509282520758</v>
      </c>
      <c r="S9" s="414">
        <v>171.75782949755163</v>
      </c>
      <c r="T9" s="414">
        <v>164.50675420481156</v>
      </c>
      <c r="U9" s="414">
        <v>158.37408598041301</v>
      </c>
      <c r="V9" s="414">
        <v>159.41805129870133</v>
      </c>
      <c r="W9" s="414">
        <v>162.90796214605072</v>
      </c>
      <c r="X9" s="414">
        <v>163.46975112837981</v>
      </c>
      <c r="Y9" s="414">
        <v>163.36897749627417</v>
      </c>
      <c r="Z9" s="414">
        <v>161.61829204557554</v>
      </c>
      <c r="AA9" s="414">
        <v>162.4426840698541</v>
      </c>
      <c r="AB9" s="414">
        <v>158.92303680930618</v>
      </c>
      <c r="AC9" s="414">
        <v>153.70261628583302</v>
      </c>
      <c r="AD9" s="414">
        <v>148.22904045492311</v>
      </c>
      <c r="AE9" s="414">
        <v>149.89541199626089</v>
      </c>
      <c r="AF9" s="414">
        <v>150.71560022850019</v>
      </c>
      <c r="AG9" s="414">
        <v>151.02671419817202</v>
      </c>
      <c r="AH9" s="414">
        <v>150.87499286456168</v>
      </c>
      <c r="AI9" s="414">
        <v>150.61555900498544</v>
      </c>
      <c r="AJ9" s="414">
        <v>150.57333610303283</v>
      </c>
      <c r="AK9" s="414">
        <v>150.80290358329873</v>
      </c>
      <c r="AL9" s="414">
        <v>149.8308052555048</v>
      </c>
      <c r="AM9" s="414">
        <v>142.60767045076858</v>
      </c>
      <c r="AN9" s="414">
        <v>141.63921967179058</v>
      </c>
      <c r="AO9" s="414">
        <v>141.22102820938929</v>
      </c>
      <c r="AP9" s="414">
        <v>140.67156837349401</v>
      </c>
      <c r="AQ9" s="414">
        <v>140.41822094931447</v>
      </c>
      <c r="AR9" s="414">
        <v>139.63391388658081</v>
      </c>
      <c r="AS9" s="414">
        <v>139.33387601786458</v>
      </c>
      <c r="AT9" s="414">
        <v>139.19735971125883</v>
      </c>
      <c r="AU9" s="414">
        <v>137.01049210635645</v>
      </c>
      <c r="AV9" s="414">
        <v>133.81062485459077</v>
      </c>
      <c r="AW9" s="414">
        <v>129.78716533028668</v>
      </c>
      <c r="AX9" s="414">
        <v>128.95493651848776</v>
      </c>
      <c r="AY9" s="414">
        <v>128.58387203988369</v>
      </c>
      <c r="AZ9" s="414">
        <v>128.85248987328623</v>
      </c>
      <c r="BA9" s="414">
        <v>128.09585709389285</v>
      </c>
      <c r="BC9" s="416" t="s">
        <v>340</v>
      </c>
      <c r="BD9" s="460"/>
      <c r="BE9" s="460"/>
      <c r="BF9" s="460"/>
      <c r="BG9" s="460"/>
      <c r="BH9" s="460"/>
      <c r="BI9" s="460"/>
      <c r="BJ9" s="460"/>
      <c r="BK9" s="460"/>
      <c r="BL9" s="460"/>
      <c r="BM9" s="460"/>
      <c r="BN9" s="460"/>
      <c r="BO9" s="460"/>
      <c r="BP9" s="460"/>
      <c r="BQ9" s="460"/>
      <c r="BR9" s="460"/>
      <c r="BS9" s="460"/>
      <c r="BT9" s="460"/>
      <c r="BU9" s="460"/>
      <c r="BV9" s="460"/>
      <c r="BW9" s="460"/>
      <c r="BX9" s="460"/>
      <c r="BY9" s="460"/>
      <c r="BZ9" s="460"/>
      <c r="CA9" s="460"/>
      <c r="CB9" s="460"/>
      <c r="CC9" s="460"/>
      <c r="CD9" s="460"/>
      <c r="CE9" s="460"/>
      <c r="CF9" s="460"/>
      <c r="CG9" s="460"/>
      <c r="CH9" s="460"/>
      <c r="CI9" s="460"/>
      <c r="CJ9" s="460"/>
      <c r="CK9" s="460"/>
      <c r="CL9" s="460"/>
      <c r="CM9" s="460"/>
      <c r="CN9" s="460"/>
      <c r="CO9" s="460"/>
      <c r="CP9" s="460"/>
      <c r="CQ9" s="460"/>
      <c r="CR9" s="460"/>
      <c r="CS9" s="460"/>
      <c r="CT9" s="460"/>
      <c r="CU9" s="460"/>
      <c r="CV9" s="460"/>
      <c r="CW9" s="460"/>
      <c r="CX9" s="460"/>
      <c r="CY9" s="460"/>
      <c r="CZ9" s="460"/>
      <c r="DA9" s="460"/>
      <c r="DB9" s="460"/>
      <c r="DC9" s="460"/>
      <c r="DD9" s="460"/>
      <c r="DE9" s="460"/>
      <c r="DF9" s="460"/>
      <c r="DG9" s="460"/>
      <c r="DH9" s="460"/>
      <c r="DI9" s="460"/>
    </row>
    <row r="10" spans="1:113" ht="15.75">
      <c r="A10" s="415" t="s">
        <v>341</v>
      </c>
      <c r="B10" s="414">
        <v>125.745</v>
      </c>
      <c r="C10" s="414">
        <v>125.55430000000001</v>
      </c>
      <c r="D10" s="414">
        <v>125.62140000000001</v>
      </c>
      <c r="E10" s="414">
        <v>125.7119</v>
      </c>
      <c r="F10" s="414">
        <v>126.033</v>
      </c>
      <c r="G10" s="414">
        <v>126.60570000000001</v>
      </c>
      <c r="H10" s="414">
        <v>127.84670000000001</v>
      </c>
      <c r="I10" s="414">
        <v>127.84490000000001</v>
      </c>
      <c r="J10" s="414">
        <v>128.82990000000001</v>
      </c>
      <c r="K10" s="414">
        <v>130.05700000000002</v>
      </c>
      <c r="L10" s="414">
        <v>131.65219999999999</v>
      </c>
      <c r="M10" s="414">
        <v>137.87560000000002</v>
      </c>
      <c r="N10" s="414">
        <v>149.7319</v>
      </c>
      <c r="O10" s="414">
        <v>165.9633</v>
      </c>
      <c r="P10" s="414">
        <v>177.19570000000002</v>
      </c>
      <c r="Q10" s="414">
        <v>178.98140000000001</v>
      </c>
      <c r="R10" s="414">
        <v>178.69110000000001</v>
      </c>
      <c r="S10" s="414">
        <v>178.6756</v>
      </c>
      <c r="T10" s="414">
        <v>177.7037</v>
      </c>
      <c r="U10" s="414">
        <v>178.005</v>
      </c>
      <c r="V10" s="414">
        <v>178.19760000000002</v>
      </c>
      <c r="W10" s="414">
        <v>177.98180000000002</v>
      </c>
      <c r="X10" s="414">
        <v>178.00830000000002</v>
      </c>
      <c r="Y10" s="414">
        <v>179.60140000000001</v>
      </c>
      <c r="Z10" s="414">
        <v>177.26760000000002</v>
      </c>
      <c r="AA10" s="414">
        <v>177.285</v>
      </c>
      <c r="AB10" s="414">
        <v>177.48869999999999</v>
      </c>
      <c r="AC10" s="414">
        <v>175.4547</v>
      </c>
      <c r="AD10" s="414">
        <v>171.35820000000001</v>
      </c>
      <c r="AE10" s="414">
        <v>167.53900000000002</v>
      </c>
      <c r="AF10" s="414">
        <v>168.8135</v>
      </c>
      <c r="AG10" s="414">
        <v>173.5171</v>
      </c>
      <c r="AH10" s="414">
        <v>177.27930000000001</v>
      </c>
      <c r="AI10" s="414">
        <v>178.38660000000002</v>
      </c>
      <c r="AJ10" s="414">
        <v>175.9599</v>
      </c>
      <c r="AK10" s="414">
        <v>177.01670000000001</v>
      </c>
      <c r="AL10" s="414">
        <v>178.3484</v>
      </c>
      <c r="AM10" s="414">
        <v>178.80180000000001</v>
      </c>
      <c r="AN10" s="414">
        <v>177.20600000000002</v>
      </c>
      <c r="AO10" s="414">
        <v>177.74860000000001</v>
      </c>
      <c r="AP10" s="414">
        <v>178.09970000000001</v>
      </c>
      <c r="AQ10" s="414">
        <v>178.54730000000001</v>
      </c>
      <c r="AR10" s="414">
        <v>178.48420000000002</v>
      </c>
      <c r="AS10" s="414">
        <v>177.71860000000001</v>
      </c>
      <c r="AT10" s="414">
        <v>177.32600000000002</v>
      </c>
      <c r="AU10" s="414">
        <v>177.7148</v>
      </c>
      <c r="AV10" s="414">
        <v>180.6174</v>
      </c>
      <c r="AW10" s="414">
        <v>185.14400000000001</v>
      </c>
      <c r="AX10" s="414">
        <v>190.87200000000001</v>
      </c>
      <c r="AY10" s="414">
        <v>195.0378</v>
      </c>
      <c r="AZ10" s="414">
        <v>193.78110000000001</v>
      </c>
      <c r="BA10" s="414">
        <v>193.87790000000001</v>
      </c>
      <c r="BC10" s="415" t="s">
        <v>341</v>
      </c>
      <c r="BD10" s="460"/>
      <c r="BE10" s="460"/>
      <c r="BF10" s="460"/>
      <c r="BG10" s="460"/>
      <c r="BH10" s="460"/>
      <c r="BI10" s="460"/>
      <c r="BJ10" s="460"/>
      <c r="BK10" s="460"/>
      <c r="BL10" s="460"/>
      <c r="BM10" s="460"/>
      <c r="BN10" s="460"/>
      <c r="BO10" s="460"/>
      <c r="BP10" s="460"/>
      <c r="BQ10" s="460"/>
      <c r="BR10" s="460"/>
      <c r="BS10" s="460"/>
      <c r="BT10" s="460"/>
      <c r="BU10" s="460"/>
      <c r="BV10" s="460"/>
      <c r="BW10" s="460"/>
      <c r="BX10" s="460"/>
      <c r="BY10" s="460"/>
      <c r="BZ10" s="460"/>
      <c r="CA10" s="460"/>
      <c r="CB10" s="460"/>
      <c r="CC10" s="460"/>
      <c r="CD10" s="460"/>
      <c r="CE10" s="460"/>
      <c r="CF10" s="460"/>
      <c r="CG10" s="460"/>
      <c r="CH10" s="460"/>
      <c r="CI10" s="460"/>
      <c r="CJ10" s="460"/>
      <c r="CK10" s="460"/>
      <c r="CL10" s="460"/>
      <c r="CM10" s="460"/>
      <c r="CN10" s="460"/>
      <c r="CO10" s="460"/>
      <c r="CP10" s="460"/>
      <c r="CQ10" s="460"/>
      <c r="CR10" s="460"/>
      <c r="CS10" s="460"/>
      <c r="CT10" s="460"/>
      <c r="CU10" s="460"/>
      <c r="CV10" s="460"/>
      <c r="CW10" s="460"/>
      <c r="CX10" s="460"/>
      <c r="CY10" s="460"/>
      <c r="CZ10" s="460"/>
      <c r="DA10" s="460"/>
      <c r="DB10" s="460"/>
      <c r="DC10" s="460"/>
      <c r="DD10" s="460"/>
      <c r="DE10" s="460"/>
      <c r="DF10" s="460"/>
      <c r="DG10" s="460"/>
      <c r="DH10" s="460"/>
      <c r="DI10" s="460"/>
    </row>
    <row r="11" spans="1:113" ht="15.75">
      <c r="A11" s="415" t="s">
        <v>342</v>
      </c>
      <c r="B11" s="414">
        <v>191.10820000000001</v>
      </c>
      <c r="C11" s="414">
        <v>187.17140000000001</v>
      </c>
      <c r="D11" s="414">
        <v>180.80780000000001</v>
      </c>
      <c r="E11" s="414">
        <v>178.041</v>
      </c>
      <c r="F11" s="414">
        <v>180.44900000000001</v>
      </c>
      <c r="G11" s="414">
        <v>186.38460000000001</v>
      </c>
      <c r="H11" s="414">
        <v>189.3295</v>
      </c>
      <c r="I11" s="414">
        <v>193.38420000000002</v>
      </c>
      <c r="J11" s="414">
        <v>197.0198</v>
      </c>
      <c r="K11" s="414">
        <v>199.41150000000002</v>
      </c>
      <c r="L11" s="414">
        <v>195.74450000000002</v>
      </c>
      <c r="M11" s="414">
        <v>183.09829999999999</v>
      </c>
      <c r="N11" s="414">
        <v>177.34900000000002</v>
      </c>
      <c r="O11" s="414">
        <v>180.0909</v>
      </c>
      <c r="P11" s="414">
        <v>178.42310000000001</v>
      </c>
      <c r="Q11" s="414">
        <v>174.929</v>
      </c>
      <c r="R11" s="414">
        <v>171.5848</v>
      </c>
      <c r="S11" s="414">
        <v>158.5325</v>
      </c>
      <c r="T11" s="414">
        <v>149.03140000000002</v>
      </c>
      <c r="U11" s="414">
        <v>140.4854</v>
      </c>
      <c r="V11" s="414">
        <v>149.08770000000001</v>
      </c>
      <c r="W11" s="414">
        <v>167.18690000000001</v>
      </c>
      <c r="X11" s="414">
        <v>166.80500000000001</v>
      </c>
      <c r="Y11" s="414">
        <v>163.8895</v>
      </c>
      <c r="Z11" s="414">
        <v>162.87690000000001</v>
      </c>
      <c r="AA11" s="414">
        <v>158.15260000000001</v>
      </c>
      <c r="AB11" s="414">
        <v>153.5754</v>
      </c>
      <c r="AC11" s="414">
        <v>144.06399999999999</v>
      </c>
      <c r="AD11" s="414">
        <v>133.7013</v>
      </c>
      <c r="AE11" s="414">
        <v>144.0538</v>
      </c>
      <c r="AF11" s="414">
        <v>149.0899</v>
      </c>
      <c r="AG11" s="414">
        <v>148.7158</v>
      </c>
      <c r="AH11" s="414">
        <v>146.80530000000002</v>
      </c>
      <c r="AI11" s="414">
        <v>144.81140000000002</v>
      </c>
      <c r="AJ11" s="414">
        <v>144.3099</v>
      </c>
      <c r="AK11" s="414">
        <v>143.59440000000001</v>
      </c>
      <c r="AL11" s="414">
        <v>142.45160000000001</v>
      </c>
      <c r="AM11" s="414">
        <v>135.1772</v>
      </c>
      <c r="AN11" s="414">
        <v>130.8673</v>
      </c>
      <c r="AO11" s="414">
        <v>130.25190000000001</v>
      </c>
      <c r="AP11" s="414">
        <v>130.7099</v>
      </c>
      <c r="AQ11" s="414">
        <v>128.66070000000002</v>
      </c>
      <c r="AR11" s="414">
        <v>126.88390000000001</v>
      </c>
      <c r="AS11" s="414">
        <v>125.9646</v>
      </c>
      <c r="AT11" s="414">
        <v>126.81880000000001</v>
      </c>
      <c r="AU11" s="414">
        <v>123.35270000000001</v>
      </c>
      <c r="AV11" s="414">
        <v>118.78320000000001</v>
      </c>
      <c r="AW11" s="414">
        <v>113.83170000000001</v>
      </c>
      <c r="AX11" s="414">
        <v>113.2878</v>
      </c>
      <c r="AY11" s="414">
        <v>114.9132</v>
      </c>
      <c r="AZ11" s="414">
        <v>115.9111</v>
      </c>
      <c r="BA11" s="414">
        <v>112.48230000000001</v>
      </c>
      <c r="BC11" s="415" t="s">
        <v>342</v>
      </c>
      <c r="BD11" s="460"/>
      <c r="BE11" s="460"/>
      <c r="BF11" s="460"/>
      <c r="BG11" s="460"/>
      <c r="BH11" s="460"/>
      <c r="BI11" s="460"/>
      <c r="BJ11" s="460"/>
      <c r="BK11" s="460"/>
      <c r="BL11" s="460"/>
      <c r="BM11" s="460"/>
      <c r="BN11" s="460"/>
      <c r="BO11" s="460"/>
      <c r="BP11" s="460"/>
      <c r="BQ11" s="460"/>
      <c r="BR11" s="460"/>
      <c r="BS11" s="460"/>
      <c r="BT11" s="460"/>
      <c r="BU11" s="460"/>
      <c r="BV11" s="460"/>
      <c r="BW11" s="460"/>
      <c r="BX11" s="460"/>
      <c r="BY11" s="460"/>
      <c r="BZ11" s="460"/>
      <c r="CA11" s="460"/>
      <c r="CB11" s="460"/>
      <c r="CC11" s="460"/>
      <c r="CD11" s="460"/>
      <c r="CE11" s="460"/>
      <c r="CF11" s="460"/>
      <c r="CG11" s="460"/>
      <c r="CH11" s="460"/>
      <c r="CI11" s="460"/>
      <c r="CJ11" s="460"/>
      <c r="CK11" s="460"/>
      <c r="CL11" s="460"/>
      <c r="CM11" s="460"/>
      <c r="CN11" s="460"/>
      <c r="CO11" s="460"/>
      <c r="CP11" s="460"/>
      <c r="CQ11" s="460"/>
      <c r="CR11" s="460"/>
      <c r="CS11" s="460"/>
      <c r="CT11" s="460"/>
      <c r="CU11" s="460"/>
      <c r="CV11" s="460"/>
      <c r="CW11" s="460"/>
      <c r="CX11" s="460"/>
      <c r="CY11" s="460"/>
      <c r="CZ11" s="460"/>
      <c r="DA11" s="460"/>
      <c r="DB11" s="460"/>
      <c r="DC11" s="460"/>
      <c r="DD11" s="460"/>
      <c r="DE11" s="460"/>
      <c r="DF11" s="460"/>
      <c r="DG11" s="460"/>
      <c r="DH11" s="460"/>
      <c r="DI11" s="460"/>
    </row>
    <row r="12" spans="1:113" ht="15.75">
      <c r="A12" s="416" t="s">
        <v>343</v>
      </c>
      <c r="B12" s="414">
        <v>127.75460000000001</v>
      </c>
      <c r="C12" s="414">
        <v>127.10980000000001</v>
      </c>
      <c r="D12" s="414">
        <v>127.40450000000001</v>
      </c>
      <c r="E12" s="414">
        <v>126.5711</v>
      </c>
      <c r="F12" s="414">
        <v>127.1195</v>
      </c>
      <c r="G12" s="414">
        <v>127.8052</v>
      </c>
      <c r="H12" s="414">
        <v>130.1232</v>
      </c>
      <c r="I12" s="414">
        <v>130.26400000000001</v>
      </c>
      <c r="J12" s="414">
        <v>130.1362</v>
      </c>
      <c r="K12" s="414">
        <v>130.1454</v>
      </c>
      <c r="L12" s="414">
        <v>132.6816</v>
      </c>
      <c r="M12" s="414">
        <v>135.2099</v>
      </c>
      <c r="N12" s="414">
        <v>138.24590000000001</v>
      </c>
      <c r="O12" s="414">
        <v>144.41750000000002</v>
      </c>
      <c r="P12" s="414">
        <v>153.7893</v>
      </c>
      <c r="Q12" s="414">
        <v>158.2004</v>
      </c>
      <c r="R12" s="414">
        <v>159.1207</v>
      </c>
      <c r="S12" s="414">
        <v>160.61100000000002</v>
      </c>
      <c r="T12" s="414">
        <v>161.2681</v>
      </c>
      <c r="U12" s="414">
        <v>165.1095</v>
      </c>
      <c r="V12" s="414">
        <v>168.98670000000001</v>
      </c>
      <c r="W12" s="414">
        <v>170.04949999999999</v>
      </c>
      <c r="X12" s="414">
        <v>170.8597</v>
      </c>
      <c r="Y12" s="414">
        <v>172.33629999999999</v>
      </c>
      <c r="Z12" s="414">
        <v>173.3031</v>
      </c>
      <c r="AA12" s="414">
        <v>174.81980000000001</v>
      </c>
      <c r="AB12" s="414">
        <v>174.84390000000002</v>
      </c>
      <c r="AC12" s="414">
        <v>174.27800000000002</v>
      </c>
      <c r="AD12" s="414">
        <v>169.14590000000001</v>
      </c>
      <c r="AE12" s="414">
        <v>166.4932</v>
      </c>
      <c r="AF12" s="414">
        <v>166.6121</v>
      </c>
      <c r="AG12" s="414">
        <v>166.12890000000002</v>
      </c>
      <c r="AH12" s="414">
        <v>168.87650000000002</v>
      </c>
      <c r="AI12" s="414">
        <v>172.7296</v>
      </c>
      <c r="AJ12" s="414">
        <v>176.88650000000001</v>
      </c>
      <c r="AK12" s="414">
        <v>176.71250000000001</v>
      </c>
      <c r="AL12" s="414">
        <v>176.74030000000002</v>
      </c>
      <c r="AM12" s="414">
        <v>176.6405</v>
      </c>
      <c r="AN12" s="414">
        <v>176.2705</v>
      </c>
      <c r="AO12" s="414">
        <v>178.80680000000001</v>
      </c>
      <c r="AP12" s="414">
        <v>181.03040000000001</v>
      </c>
      <c r="AQ12" s="414">
        <v>183.8022</v>
      </c>
      <c r="AR12" s="414">
        <v>186.0641</v>
      </c>
      <c r="AS12" s="414">
        <v>189.53720000000001</v>
      </c>
      <c r="AT12" s="414">
        <v>191.52080000000001</v>
      </c>
      <c r="AU12" s="414">
        <v>195.65520000000001</v>
      </c>
      <c r="AV12" s="414">
        <v>197.1183</v>
      </c>
      <c r="AW12" s="414">
        <v>197.0112</v>
      </c>
      <c r="AX12" s="414">
        <v>196.3409</v>
      </c>
      <c r="AY12" s="414">
        <v>194.43780000000001</v>
      </c>
      <c r="AZ12" s="414">
        <v>194.17830000000001</v>
      </c>
      <c r="BA12" s="414">
        <v>194.21280000000002</v>
      </c>
      <c r="BC12" s="416" t="s">
        <v>343</v>
      </c>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460"/>
      <c r="CD12" s="460"/>
      <c r="CE12" s="460"/>
      <c r="CF12" s="460"/>
      <c r="CG12" s="460"/>
      <c r="CH12" s="460"/>
      <c r="CI12" s="460"/>
      <c r="CJ12" s="460"/>
      <c r="CK12" s="460"/>
      <c r="CL12" s="460"/>
      <c r="CM12" s="460"/>
      <c r="CN12" s="460"/>
      <c r="CO12" s="460"/>
      <c r="CP12" s="460"/>
      <c r="CQ12" s="460"/>
      <c r="CR12" s="460"/>
      <c r="CS12" s="460"/>
      <c r="CT12" s="460"/>
      <c r="CU12" s="460"/>
      <c r="CV12" s="460"/>
      <c r="CW12" s="460"/>
      <c r="CX12" s="460"/>
      <c r="CY12" s="460"/>
      <c r="CZ12" s="460"/>
      <c r="DA12" s="460"/>
      <c r="DB12" s="460"/>
      <c r="DC12" s="460"/>
      <c r="DD12" s="460"/>
      <c r="DE12" s="460"/>
      <c r="DF12" s="460"/>
      <c r="DG12" s="460"/>
      <c r="DH12" s="460"/>
      <c r="DI12" s="460"/>
    </row>
    <row r="13" spans="1:113" ht="15.75">
      <c r="A13" s="416" t="s">
        <v>344</v>
      </c>
      <c r="B13" s="414">
        <v>193.399</v>
      </c>
      <c r="C13" s="414">
        <v>194.1627</v>
      </c>
      <c r="D13" s="414">
        <v>197.37800000000001</v>
      </c>
      <c r="E13" s="414">
        <v>198.58500000000001</v>
      </c>
      <c r="F13" s="414">
        <v>199.7878</v>
      </c>
      <c r="G13" s="414">
        <v>201.93470000000002</v>
      </c>
      <c r="H13" s="414">
        <v>202.3578</v>
      </c>
      <c r="I13" s="414"/>
      <c r="J13" s="414">
        <v>203.1806</v>
      </c>
      <c r="K13" s="414">
        <v>206.5138</v>
      </c>
      <c r="L13" s="414">
        <v>205.84180000000001</v>
      </c>
      <c r="M13" s="414">
        <v>202.48930000000001</v>
      </c>
      <c r="N13" s="414">
        <v>201.98270000000002</v>
      </c>
      <c r="O13" s="414">
        <v>199.3005</v>
      </c>
      <c r="P13" s="414">
        <v>199.6996</v>
      </c>
      <c r="Q13" s="414">
        <v>189.874</v>
      </c>
      <c r="R13" s="414">
        <v>194.8135</v>
      </c>
      <c r="S13" s="414">
        <v>190.26510000000002</v>
      </c>
      <c r="T13" s="414">
        <v>186.4479</v>
      </c>
      <c r="U13" s="414">
        <v>179.67590000000001</v>
      </c>
      <c r="V13" s="414">
        <v>178.631</v>
      </c>
      <c r="W13" s="414">
        <v>173.9555</v>
      </c>
      <c r="X13" s="414">
        <v>171.82640000000001</v>
      </c>
      <c r="Y13" s="414">
        <v>167.7937</v>
      </c>
      <c r="Z13" s="414">
        <v>166.18290000000002</v>
      </c>
      <c r="AA13" s="414">
        <v>165.42600000000002</v>
      </c>
      <c r="AB13" s="414">
        <v>164.11510000000001</v>
      </c>
      <c r="AC13" s="414">
        <v>160.93470000000002</v>
      </c>
      <c r="AD13" s="414">
        <v>159.4203</v>
      </c>
      <c r="AE13" s="414">
        <v>158.36770000000001</v>
      </c>
      <c r="AF13" s="414">
        <v>157.99170000000001</v>
      </c>
      <c r="AG13" s="414">
        <v>158.57089999999999</v>
      </c>
      <c r="AH13" s="414">
        <v>158.44490000000002</v>
      </c>
      <c r="AI13" s="414">
        <v>158.88580000000002</v>
      </c>
      <c r="AJ13" s="414">
        <v>158.12450000000001</v>
      </c>
      <c r="AK13" s="414">
        <v>159.77160000000001</v>
      </c>
      <c r="AL13" s="414">
        <v>161.14600000000002</v>
      </c>
      <c r="AM13" s="414">
        <v>158.60400000000001</v>
      </c>
      <c r="AN13" s="414">
        <v>156.11920000000001</v>
      </c>
      <c r="AO13" s="414">
        <v>155.15380000000002</v>
      </c>
      <c r="AP13" s="414">
        <v>155.34350000000001</v>
      </c>
      <c r="AQ13" s="414">
        <v>155.18470000000002</v>
      </c>
      <c r="AR13" s="414">
        <v>154.80600000000001</v>
      </c>
      <c r="AS13" s="414">
        <v>154.76320000000001</v>
      </c>
      <c r="AT13" s="414">
        <v>154.55530000000002</v>
      </c>
      <c r="AU13" s="414">
        <v>152.96190000000001</v>
      </c>
      <c r="AV13" s="414">
        <v>149.01609999999999</v>
      </c>
      <c r="AW13" s="414">
        <v>144.6875</v>
      </c>
      <c r="AX13" s="414">
        <v>141.07400000000001</v>
      </c>
      <c r="AY13" s="414">
        <v>142.8193</v>
      </c>
      <c r="AZ13" s="414">
        <v>144.065</v>
      </c>
      <c r="BA13" s="414">
        <v>142.6234</v>
      </c>
      <c r="BC13" s="416" t="s">
        <v>344</v>
      </c>
      <c r="BD13" s="460"/>
      <c r="BE13" s="460"/>
      <c r="BF13" s="460"/>
      <c r="BG13" s="460"/>
      <c r="BH13" s="460"/>
      <c r="BI13" s="460"/>
      <c r="BJ13" s="460"/>
      <c r="BK13" s="460"/>
      <c r="BL13" s="460"/>
      <c r="BM13" s="460"/>
      <c r="BN13" s="460"/>
      <c r="BO13" s="460"/>
      <c r="BP13" s="460"/>
      <c r="BQ13" s="460"/>
      <c r="BR13" s="460"/>
      <c r="BS13" s="460"/>
      <c r="BT13" s="460"/>
      <c r="BU13" s="460"/>
      <c r="BV13" s="460"/>
      <c r="BW13" s="460"/>
      <c r="BX13" s="460"/>
      <c r="BY13" s="460"/>
      <c r="BZ13" s="460"/>
      <c r="CA13" s="460"/>
      <c r="CB13" s="460"/>
      <c r="CC13" s="460"/>
      <c r="CD13" s="460"/>
      <c r="CE13" s="460"/>
      <c r="CF13" s="460"/>
      <c r="CG13" s="460"/>
      <c r="CH13" s="460"/>
      <c r="CI13" s="460"/>
      <c r="CJ13" s="460"/>
      <c r="CK13" s="460"/>
      <c r="CL13" s="460"/>
      <c r="CM13" s="460"/>
      <c r="CN13" s="460"/>
      <c r="CO13" s="460"/>
      <c r="CP13" s="460"/>
      <c r="CQ13" s="460"/>
      <c r="CR13" s="460"/>
      <c r="CS13" s="460"/>
      <c r="CT13" s="460"/>
      <c r="CU13" s="460"/>
      <c r="CV13" s="460"/>
      <c r="CW13" s="460"/>
      <c r="CX13" s="460"/>
      <c r="CY13" s="460"/>
      <c r="CZ13" s="460"/>
      <c r="DA13" s="460"/>
      <c r="DB13" s="460"/>
      <c r="DC13" s="460"/>
      <c r="DD13" s="460"/>
      <c r="DE13" s="460"/>
      <c r="DF13" s="460"/>
      <c r="DG13" s="460"/>
      <c r="DH13" s="460"/>
      <c r="DI13" s="460"/>
    </row>
    <row r="14" spans="1:113" ht="15">
      <c r="A14" s="14"/>
      <c r="B14" s="14"/>
      <c r="C14" s="14"/>
      <c r="D14" s="14"/>
      <c r="E14" s="14"/>
      <c r="F14" s="14"/>
      <c r="G14" s="14"/>
      <c r="H14" s="14"/>
      <c r="I14" s="14"/>
      <c r="J14" s="14"/>
      <c r="K14" s="14"/>
      <c r="L14" s="14"/>
      <c r="M14" s="14"/>
      <c r="N14" s="14"/>
      <c r="O14" s="14"/>
      <c r="P14" s="14"/>
      <c r="Q14" s="14"/>
      <c r="BB14" s="460"/>
      <c r="BC14" s="460"/>
      <c r="BD14" s="460"/>
      <c r="BE14" s="460"/>
      <c r="BF14" s="460"/>
      <c r="BG14" s="460"/>
      <c r="BH14" s="460"/>
      <c r="BI14" s="460"/>
      <c r="BJ14" s="460"/>
      <c r="BK14" s="460"/>
      <c r="BL14" s="460"/>
      <c r="BM14" s="460"/>
      <c r="BN14" s="460"/>
      <c r="BO14" s="460"/>
      <c r="BP14" s="460"/>
      <c r="BQ14" s="460"/>
      <c r="BR14" s="460"/>
      <c r="BS14" s="460"/>
      <c r="BT14" s="460"/>
      <c r="BU14" s="460"/>
      <c r="BV14" s="460"/>
      <c r="BW14" s="460"/>
      <c r="BX14" s="460"/>
      <c r="BY14" s="460"/>
      <c r="BZ14" s="460"/>
      <c r="CA14" s="460"/>
      <c r="CB14" s="460"/>
      <c r="CC14" s="460"/>
      <c r="CD14" s="460"/>
      <c r="CE14" s="460"/>
      <c r="CF14" s="460"/>
      <c r="CG14" s="460"/>
      <c r="CH14" s="460"/>
      <c r="CI14" s="460"/>
      <c r="CJ14" s="460"/>
      <c r="CK14" s="460"/>
      <c r="CL14" s="460"/>
      <c r="CM14" s="460"/>
      <c r="CN14" s="460"/>
      <c r="CO14" s="460"/>
      <c r="CP14" s="460"/>
      <c r="CQ14" s="460"/>
      <c r="CR14" s="460"/>
      <c r="CS14" s="460"/>
      <c r="CT14" s="460"/>
      <c r="CU14" s="460"/>
      <c r="CV14" s="460"/>
      <c r="CW14" s="460"/>
      <c r="CX14" s="460"/>
      <c r="CY14" s="460"/>
      <c r="CZ14" s="460"/>
      <c r="DA14" s="460"/>
      <c r="DB14" s="460"/>
      <c r="DC14" s="460"/>
      <c r="DD14" s="460"/>
      <c r="DE14" s="460"/>
      <c r="DF14" s="460"/>
      <c r="DG14" s="460"/>
      <c r="DH14" s="460"/>
      <c r="DI14" s="460"/>
    </row>
    <row r="15" spans="1:113">
      <c r="A15" s="14"/>
      <c r="B15" s="14"/>
      <c r="C15" s="14"/>
      <c r="D15" s="14"/>
      <c r="E15" s="14"/>
      <c r="F15" s="14"/>
      <c r="G15" s="14"/>
      <c r="H15" s="14"/>
      <c r="I15" s="14"/>
      <c r="J15" s="14"/>
      <c r="K15" s="14"/>
      <c r="L15" s="14"/>
      <c r="M15" s="14"/>
      <c r="N15" s="14"/>
      <c r="O15" s="14"/>
      <c r="P15" s="14"/>
      <c r="Q15" s="14"/>
    </row>
    <row r="16" spans="1:113" s="14" customFormat="1" ht="23.25">
      <c r="B16" s="41"/>
      <c r="V16" s="284"/>
      <c r="W16" s="284"/>
      <c r="X16" s="284"/>
      <c r="Y16" s="284"/>
      <c r="Z16" s="284"/>
      <c r="AA16" s="284"/>
      <c r="AB16" s="284"/>
      <c r="AC16" s="284"/>
      <c r="AD16" s="284"/>
      <c r="AE16" s="284"/>
      <c r="AF16" s="284"/>
      <c r="AG16" s="284"/>
      <c r="AH16" s="284"/>
      <c r="AI16" s="284"/>
      <c r="AJ16" s="284"/>
      <c r="AK16" s="284"/>
      <c r="AL16" s="284"/>
      <c r="AM16" s="284"/>
      <c r="AN16" s="284"/>
      <c r="AO16" s="448"/>
      <c r="AP16" s="448"/>
      <c r="AQ16" s="448"/>
      <c r="AR16" s="449"/>
      <c r="AS16" s="284"/>
      <c r="AT16" s="284"/>
      <c r="AU16" s="446"/>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row>
    <row r="17" spans="3:113" s="14" customFormat="1" ht="15.75">
      <c r="O17" s="418"/>
      <c r="R17" s="284"/>
      <c r="S17" s="284"/>
      <c r="T17" s="284"/>
      <c r="U17" s="284"/>
      <c r="V17" s="284"/>
      <c r="W17" s="284"/>
      <c r="X17" s="284"/>
      <c r="Y17" s="284"/>
      <c r="Z17" s="284"/>
      <c r="AA17" s="284"/>
      <c r="AB17" s="284"/>
      <c r="AC17" s="284"/>
      <c r="AD17" s="284"/>
      <c r="AE17" s="284"/>
      <c r="AF17" s="284"/>
      <c r="AG17" s="284"/>
      <c r="AH17" s="284"/>
      <c r="AI17" s="284"/>
      <c r="AJ17" s="284"/>
      <c r="AK17" s="461"/>
      <c r="AL17" s="461"/>
      <c r="AM17" s="284"/>
      <c r="AN17" s="284"/>
      <c r="AO17" s="284"/>
      <c r="AP17" s="284"/>
      <c r="AQ17" s="284"/>
      <c r="AR17" s="284"/>
      <c r="AS17" s="284"/>
      <c r="AT17" s="284"/>
      <c r="AU17" s="446"/>
      <c r="AV17" s="284"/>
      <c r="AW17" s="284"/>
      <c r="AX17" s="284"/>
      <c r="AY17" s="284"/>
      <c r="AZ17" s="284"/>
      <c r="BA17" s="284"/>
      <c r="BB17" s="284"/>
      <c r="BC17" s="284"/>
      <c r="BD17" s="284"/>
      <c r="BE17" s="284"/>
      <c r="BF17" s="284"/>
      <c r="BG17" s="284"/>
      <c r="BH17" s="284"/>
      <c r="BI17" s="284"/>
      <c r="BJ17" s="284"/>
      <c r="BK17" s="284"/>
      <c r="BL17" s="284"/>
      <c r="BM17" s="284"/>
      <c r="BN17" s="284"/>
      <c r="BO17" s="284"/>
      <c r="BP17" s="284"/>
      <c r="BQ17" s="284"/>
      <c r="BR17" s="284"/>
      <c r="BS17" s="284"/>
      <c r="BT17" s="284"/>
      <c r="BU17" s="284"/>
      <c r="BV17" s="284"/>
      <c r="BW17" s="284"/>
      <c r="BX17" s="284"/>
      <c r="BY17" s="284"/>
      <c r="BZ17" s="284"/>
      <c r="CA17" s="284"/>
      <c r="CB17" s="284"/>
      <c r="CC17" s="284"/>
      <c r="CD17" s="284"/>
      <c r="CE17" s="284"/>
      <c r="CF17" s="284"/>
      <c r="CG17" s="284"/>
      <c r="CH17" s="284"/>
      <c r="CI17" s="284"/>
      <c r="CJ17" s="284"/>
      <c r="CK17" s="284"/>
      <c r="CL17" s="284"/>
      <c r="CM17" s="284"/>
      <c r="CN17" s="284"/>
      <c r="CO17" s="284"/>
      <c r="CP17" s="284"/>
      <c r="CQ17" s="284"/>
      <c r="CR17" s="284"/>
      <c r="CS17" s="284"/>
      <c r="CT17" s="284"/>
      <c r="CU17" s="284"/>
      <c r="CV17" s="284"/>
      <c r="CW17" s="284"/>
      <c r="CX17" s="284"/>
      <c r="CY17" s="284"/>
      <c r="CZ17" s="284"/>
      <c r="DA17" s="284"/>
      <c r="DB17" s="284"/>
      <c r="DC17" s="284"/>
      <c r="DD17" s="284"/>
      <c r="DE17" s="284"/>
      <c r="DF17" s="284"/>
      <c r="DG17" s="284"/>
      <c r="DH17" s="284"/>
      <c r="DI17" s="284"/>
    </row>
    <row r="18" spans="3:113" s="14" customFormat="1" ht="15.75">
      <c r="C18" s="41"/>
      <c r="R18" s="284"/>
      <c r="S18" s="284"/>
      <c r="T18" s="284"/>
      <c r="U18" s="284"/>
      <c r="V18" s="284"/>
      <c r="W18" s="284"/>
      <c r="X18" s="284"/>
      <c r="Y18" s="284"/>
      <c r="Z18" s="284"/>
      <c r="AA18" s="284"/>
      <c r="AM18" s="284"/>
      <c r="AT18" s="284"/>
      <c r="AU18" s="447"/>
      <c r="AV18" s="284"/>
      <c r="AW18" s="284"/>
      <c r="AX18" s="284"/>
      <c r="AY18" s="284"/>
      <c r="AZ18" s="284"/>
      <c r="BA18" s="284"/>
      <c r="BB18" s="284"/>
      <c r="BC18" s="284"/>
      <c r="BD18" s="284"/>
      <c r="BE18" s="284"/>
      <c r="BF18" s="284"/>
      <c r="BG18" s="284"/>
      <c r="BH18" s="284"/>
      <c r="BI18" s="284"/>
      <c r="BJ18" s="284"/>
      <c r="BK18" s="284"/>
      <c r="BL18" s="284"/>
      <c r="BM18" s="284"/>
      <c r="BN18" s="284"/>
      <c r="BO18" s="284"/>
      <c r="BP18" s="284"/>
      <c r="BQ18" s="284"/>
      <c r="BR18" s="284"/>
      <c r="BS18" s="284"/>
      <c r="BT18" s="284"/>
      <c r="BU18" s="284"/>
      <c r="BV18" s="284"/>
      <c r="BW18" s="284"/>
      <c r="BX18" s="284"/>
      <c r="BY18" s="284"/>
      <c r="BZ18" s="284"/>
      <c r="CA18" s="284"/>
      <c r="CB18" s="284"/>
      <c r="CC18" s="284"/>
      <c r="CD18" s="284"/>
      <c r="CE18" s="284"/>
      <c r="CF18" s="284"/>
      <c r="CG18" s="284"/>
      <c r="CH18" s="284"/>
      <c r="CI18" s="284"/>
      <c r="CJ18" s="284"/>
      <c r="CK18" s="284"/>
      <c r="CL18" s="284"/>
      <c r="CM18" s="284"/>
      <c r="CN18" s="284"/>
      <c r="CO18" s="284"/>
      <c r="CP18" s="284"/>
      <c r="CQ18" s="284"/>
      <c r="CR18" s="284"/>
      <c r="CS18" s="284"/>
      <c r="CT18" s="284"/>
      <c r="CU18" s="284"/>
      <c r="CV18" s="284"/>
      <c r="CW18" s="284"/>
      <c r="CX18" s="284"/>
      <c r="CY18" s="284"/>
      <c r="CZ18" s="284"/>
      <c r="DA18" s="284"/>
      <c r="DB18" s="284"/>
      <c r="DC18" s="284"/>
      <c r="DD18" s="284"/>
      <c r="DE18" s="284"/>
      <c r="DF18" s="284"/>
      <c r="DG18" s="284"/>
      <c r="DH18" s="284"/>
      <c r="DI18" s="284"/>
    </row>
    <row r="19" spans="3:113" s="14" customFormat="1">
      <c r="C19" s="41"/>
      <c r="R19" s="284"/>
      <c r="S19" s="284"/>
      <c r="T19" s="284"/>
      <c r="U19" s="284"/>
      <c r="V19" s="284"/>
      <c r="W19" s="284"/>
      <c r="X19" s="284"/>
      <c r="Y19" s="284"/>
      <c r="Z19" s="284"/>
      <c r="AA19" s="284"/>
      <c r="AM19" s="284"/>
      <c r="AV19" s="284"/>
      <c r="AW19" s="284"/>
      <c r="AX19" s="284"/>
      <c r="AY19" s="284"/>
      <c r="AZ19" s="284"/>
      <c r="BA19" s="284"/>
      <c r="BB19" s="284"/>
      <c r="BC19" s="284"/>
      <c r="BD19" s="284"/>
      <c r="BE19" s="284"/>
      <c r="BF19" s="284"/>
      <c r="BG19" s="284"/>
      <c r="BH19" s="284"/>
      <c r="BI19" s="284"/>
      <c r="BJ19" s="284"/>
      <c r="BK19" s="284"/>
      <c r="BL19" s="284"/>
      <c r="BM19" s="284"/>
      <c r="BN19" s="284"/>
      <c r="BO19" s="284"/>
      <c r="BP19" s="284"/>
      <c r="BQ19" s="284"/>
      <c r="BR19" s="284"/>
      <c r="BS19" s="284"/>
      <c r="BT19" s="284"/>
      <c r="BU19" s="284"/>
      <c r="BV19" s="284"/>
      <c r="BW19" s="284"/>
      <c r="BX19" s="284"/>
      <c r="BY19" s="284"/>
      <c r="BZ19" s="284"/>
      <c r="CA19" s="284"/>
      <c r="CB19" s="284"/>
      <c r="CC19" s="284"/>
      <c r="CD19" s="284"/>
      <c r="CE19" s="284"/>
      <c r="CF19" s="284"/>
      <c r="CG19" s="284"/>
      <c r="CH19" s="284"/>
      <c r="CI19" s="284"/>
      <c r="CJ19" s="284"/>
      <c r="CK19" s="284"/>
      <c r="CL19" s="284"/>
      <c r="CM19" s="284"/>
      <c r="CN19" s="284"/>
      <c r="CO19" s="284"/>
      <c r="CP19" s="284"/>
      <c r="CQ19" s="284"/>
      <c r="CR19" s="284"/>
      <c r="CS19" s="284"/>
      <c r="CT19" s="284"/>
      <c r="CU19" s="284"/>
      <c r="CV19" s="284"/>
      <c r="CW19" s="284"/>
      <c r="CX19" s="284"/>
      <c r="CY19" s="284"/>
      <c r="CZ19" s="284"/>
      <c r="DA19" s="284"/>
      <c r="DB19" s="284"/>
      <c r="DC19" s="284"/>
      <c r="DD19" s="284"/>
      <c r="DE19" s="284"/>
      <c r="DF19" s="284"/>
      <c r="DG19" s="284"/>
      <c r="DH19" s="284"/>
      <c r="DI19" s="284"/>
    </row>
    <row r="20" spans="3:113" s="14" customFormat="1">
      <c r="C20" s="41"/>
      <c r="R20" s="284"/>
      <c r="S20" s="284"/>
      <c r="T20" s="284"/>
      <c r="U20" s="284"/>
      <c r="V20" s="284"/>
      <c r="W20" s="284"/>
      <c r="X20" s="284"/>
      <c r="Y20" s="284"/>
      <c r="Z20" s="284"/>
      <c r="AA20" s="284"/>
      <c r="AM20" s="284"/>
      <c r="AV20" s="284"/>
      <c r="AW20" s="284"/>
      <c r="AX20" s="284"/>
      <c r="AY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row>
    <row r="21" spans="3:113" s="14" customFormat="1" ht="23.25">
      <c r="C21" s="41"/>
      <c r="R21" s="284"/>
      <c r="S21" s="284"/>
      <c r="T21" s="284"/>
      <c r="U21" s="284"/>
      <c r="V21" s="284"/>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448"/>
      <c r="AT21" s="448"/>
      <c r="AU21" s="448"/>
      <c r="AV21" s="284"/>
      <c r="AW21" s="284"/>
      <c r="AX21" s="284"/>
      <c r="AY21" s="284"/>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row>
    <row r="22" spans="3:113" s="14" customFormat="1">
      <c r="C22" s="41"/>
      <c r="V22" s="284"/>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284"/>
      <c r="AV22" s="284"/>
      <c r="AW22" s="284"/>
      <c r="AX22" s="284"/>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row>
    <row r="23" spans="3:113" s="14" customFormat="1">
      <c r="V23" s="284"/>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V23" s="284"/>
      <c r="AW23" s="284"/>
      <c r="AX23" s="284"/>
      <c r="AY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row>
    <row r="24" spans="3:113" s="14" customFormat="1">
      <c r="V24" s="284"/>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U24" s="284"/>
      <c r="AV24" s="284"/>
      <c r="AW24" s="284"/>
      <c r="AX24" s="284"/>
      <c r="AY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row>
    <row r="25" spans="3:113" s="14" customFormat="1">
      <c r="V25" s="284"/>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U25" s="284"/>
      <c r="AV25" s="284"/>
      <c r="AW25" s="284"/>
      <c r="AX25" s="284"/>
      <c r="AY25" s="284"/>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row>
    <row r="26" spans="3:113" s="14" customFormat="1">
      <c r="V26" s="284"/>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284"/>
      <c r="AV26" s="284"/>
      <c r="AW26" s="284"/>
      <c r="AX26" s="284"/>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row>
    <row r="27" spans="3:113" s="14" customFormat="1">
      <c r="V27" s="284"/>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row>
    <row r="28" spans="3:113" s="14" customFormat="1">
      <c r="V28" s="284"/>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U28" s="284"/>
      <c r="AV28" s="284"/>
      <c r="AW28" s="284"/>
      <c r="AX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row>
    <row r="29" spans="3:113" s="14" customFormat="1">
      <c r="V29" s="284"/>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U29" s="284"/>
      <c r="AV29" s="284"/>
      <c r="AW29" s="284"/>
      <c r="AX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row>
    <row r="30" spans="3:113" s="14" customFormat="1">
      <c r="V30" s="284"/>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row>
    <row r="31" spans="3:113" s="14" customFormat="1">
      <c r="V31" s="284"/>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row>
    <row r="32" spans="3:113" s="14" customFormat="1" ht="23.25">
      <c r="V32" s="284"/>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448"/>
      <c r="AV32" s="448"/>
      <c r="AW32" s="448"/>
      <c r="AX32" s="448"/>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row>
    <row r="33" spans="22:113" s="14" customFormat="1">
      <c r="V33" s="284"/>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row>
    <row r="34" spans="22:113" s="14" customFormat="1">
      <c r="V34" s="284"/>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row>
    <row r="35" spans="22:113" s="14" customFormat="1">
      <c r="V35" s="284"/>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row>
    <row r="36" spans="22:113" s="14" customFormat="1" ht="23.25">
      <c r="V36" s="284"/>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448"/>
      <c r="AV36" s="448"/>
      <c r="AW36" s="448"/>
      <c r="AX36" s="448"/>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row>
    <row r="37" spans="22:113" s="14" customFormat="1">
      <c r="V37" s="284"/>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row>
    <row r="38" spans="22:113" s="14" customFormat="1">
      <c r="V38" s="284"/>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row>
    <row r="39" spans="22:113" s="14" customFormat="1">
      <c r="V39" s="284"/>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row>
    <row r="40" spans="22:113" s="14" customFormat="1" ht="23.25">
      <c r="V40" s="284"/>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448"/>
      <c r="AV40" s="448"/>
      <c r="AW40" s="448"/>
      <c r="AX40" s="448"/>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row>
    <row r="41" spans="22:113" s="14" customFormat="1">
      <c r="V41" s="284"/>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row>
    <row r="42" spans="22:113" s="14" customFormat="1">
      <c r="V42" s="284"/>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row>
    <row r="43" spans="22:113" s="14" customFormat="1">
      <c r="V43" s="284"/>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row>
    <row r="44" spans="22:113" s="14" customFormat="1">
      <c r="V44" s="284"/>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row>
    <row r="45" spans="22:113" s="14" customFormat="1">
      <c r="V45" s="284"/>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row>
    <row r="46" spans="22:113" s="14" customFormat="1">
      <c r="V46" s="284"/>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row>
    <row r="47" spans="22:113" s="14" customFormat="1">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row>
    <row r="48" spans="22:113" s="14" customFormat="1">
      <c r="V48" s="284"/>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row>
    <row r="49" spans="22:113" s="14" customFormat="1">
      <c r="V49" s="284"/>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row>
    <row r="50" spans="22:113" s="14" customFormat="1">
      <c r="V50" s="284"/>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row>
    <row r="51" spans="22:113" s="14" customFormat="1">
      <c r="V51" s="284"/>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row>
    <row r="52" spans="22:113" s="14" customFormat="1">
      <c r="V52" s="284"/>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row>
    <row r="53" spans="22:113" s="14" customFormat="1">
      <c r="V53" s="284"/>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row>
    <row r="54" spans="22:113" s="14" customFormat="1">
      <c r="V54" s="284"/>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row>
    <row r="55" spans="22:113" s="14" customFormat="1">
      <c r="V55" s="284"/>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row>
    <row r="56" spans="22:113" s="14" customFormat="1">
      <c r="V56" s="284"/>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row>
    <row r="57" spans="22:113" s="14" customFormat="1">
      <c r="V57" s="284"/>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row>
    <row r="58" spans="22:113" s="14" customFormat="1">
      <c r="V58" s="284"/>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row>
    <row r="59" spans="22:113" s="14" customFormat="1">
      <c r="V59" s="284"/>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row>
    <row r="60" spans="22:113" s="14" customFormat="1">
      <c r="V60" s="284"/>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row>
    <row r="61" spans="22:113" s="14" customFormat="1">
      <c r="V61" s="284"/>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row>
    <row r="62" spans="22:113" s="14" customFormat="1">
      <c r="V62" s="284"/>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row>
    <row r="63" spans="22:113" s="14" customFormat="1">
      <c r="V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row>
    <row r="64" spans="22:113" s="14" customFormat="1">
      <c r="V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row>
    <row r="65" spans="1:113" s="14" customFormat="1">
      <c r="V65" s="284"/>
      <c r="W65" s="284"/>
      <c r="X65" s="284"/>
      <c r="Y65" s="284"/>
      <c r="Z65" s="284"/>
      <c r="AA65" s="284"/>
      <c r="AB65" s="284"/>
      <c r="AC65" s="284"/>
      <c r="AD65" s="284"/>
      <c r="AE65" s="284"/>
      <c r="AF65" s="284"/>
      <c r="AG65" s="284"/>
      <c r="AH65" s="284"/>
      <c r="AI65" s="284"/>
      <c r="AJ65" s="284"/>
      <c r="AK65" s="284"/>
      <c r="AL65" s="284"/>
      <c r="AM65" s="284"/>
      <c r="AN65" s="284"/>
      <c r="AO65" s="284"/>
      <c r="AP65" s="284"/>
      <c r="AQ65" s="284"/>
      <c r="AR65" s="284"/>
      <c r="AS65" s="284"/>
      <c r="AT65" s="284"/>
      <c r="AU65" s="284"/>
      <c r="AV65" s="284"/>
      <c r="AW65" s="284"/>
      <c r="AX65" s="284"/>
      <c r="AY65" s="284"/>
      <c r="AZ65" s="284"/>
      <c r="BA65" s="284"/>
      <c r="BB65" s="284"/>
      <c r="BC65" s="284"/>
      <c r="BD65" s="284"/>
      <c r="BE65" s="284"/>
      <c r="BF65" s="284"/>
      <c r="BG65" s="284"/>
      <c r="BH65" s="284"/>
      <c r="BI65" s="284"/>
      <c r="BJ65" s="284"/>
      <c r="BK65" s="284"/>
      <c r="BL65" s="284"/>
      <c r="BM65" s="284"/>
      <c r="BN65" s="284"/>
      <c r="BO65" s="284"/>
      <c r="BP65" s="284"/>
      <c r="BQ65" s="284"/>
      <c r="BR65" s="284"/>
      <c r="BS65" s="284"/>
      <c r="BT65" s="284"/>
      <c r="BU65" s="284"/>
      <c r="BV65" s="284"/>
      <c r="BW65" s="284"/>
      <c r="BX65" s="284"/>
      <c r="BY65" s="284"/>
      <c r="BZ65" s="284"/>
      <c r="CA65" s="284"/>
      <c r="CB65" s="284"/>
      <c r="CC65" s="284"/>
      <c r="CD65" s="284"/>
      <c r="CE65" s="284"/>
      <c r="CF65" s="284"/>
      <c r="CG65" s="284"/>
      <c r="CH65" s="284"/>
      <c r="CI65" s="284"/>
      <c r="CJ65" s="284"/>
      <c r="CK65" s="284"/>
      <c r="CL65" s="284"/>
      <c r="CM65" s="284"/>
      <c r="CN65" s="284"/>
      <c r="CO65" s="284"/>
      <c r="CP65" s="284"/>
      <c r="CQ65" s="284"/>
      <c r="CR65" s="284"/>
      <c r="CS65" s="284"/>
      <c r="CT65" s="284"/>
      <c r="CU65" s="284"/>
      <c r="CV65" s="284"/>
      <c r="CW65" s="284"/>
      <c r="CX65" s="284"/>
      <c r="CY65" s="284"/>
      <c r="CZ65" s="284"/>
      <c r="DA65" s="284"/>
      <c r="DB65" s="284"/>
      <c r="DC65" s="284"/>
      <c r="DD65" s="284"/>
      <c r="DE65" s="284"/>
      <c r="DF65" s="284"/>
      <c r="DG65" s="284"/>
      <c r="DH65" s="284"/>
      <c r="DI65" s="284"/>
    </row>
    <row r="66" spans="1:113" s="14" customFormat="1">
      <c r="V66" s="284"/>
      <c r="W66" s="284"/>
      <c r="X66" s="284"/>
      <c r="Y66" s="284"/>
      <c r="Z66" s="284"/>
      <c r="AA66" s="284"/>
      <c r="AB66" s="284"/>
      <c r="AC66" s="284"/>
      <c r="AD66" s="284"/>
      <c r="AE66" s="284"/>
      <c r="AF66" s="284"/>
      <c r="AG66" s="284"/>
      <c r="AH66" s="284"/>
      <c r="AI66" s="284"/>
      <c r="AJ66" s="284"/>
      <c r="AK66" s="284"/>
      <c r="AL66" s="284"/>
      <c r="AM66" s="284"/>
      <c r="AN66" s="284"/>
      <c r="AO66" s="284"/>
      <c r="AP66" s="284"/>
      <c r="AQ66" s="284"/>
      <c r="AR66" s="284"/>
      <c r="AS66" s="284"/>
      <c r="AT66" s="284"/>
      <c r="AU66" s="284"/>
      <c r="AV66" s="284"/>
      <c r="AW66" s="284"/>
      <c r="AX66" s="284"/>
      <c r="AY66" s="284"/>
      <c r="AZ66" s="284"/>
      <c r="BA66" s="284"/>
      <c r="BB66" s="284"/>
      <c r="BC66" s="284"/>
      <c r="BD66" s="284"/>
      <c r="BE66" s="284"/>
      <c r="BF66" s="284"/>
      <c r="BG66" s="284"/>
      <c r="BH66" s="284"/>
      <c r="BI66" s="284"/>
      <c r="BJ66" s="284"/>
      <c r="BK66" s="284"/>
      <c r="BL66" s="284"/>
      <c r="BM66" s="284"/>
      <c r="BN66" s="284"/>
      <c r="BO66" s="284"/>
      <c r="BP66" s="284"/>
      <c r="BQ66" s="284"/>
      <c r="BR66" s="284"/>
      <c r="BS66" s="284"/>
      <c r="BT66" s="284"/>
      <c r="BU66" s="284"/>
      <c r="BV66" s="284"/>
      <c r="BW66" s="284"/>
      <c r="BX66" s="284"/>
      <c r="BY66" s="284"/>
      <c r="BZ66" s="284"/>
      <c r="CA66" s="284"/>
      <c r="CB66" s="284"/>
      <c r="CC66" s="284"/>
      <c r="CD66" s="284"/>
      <c r="CE66" s="284"/>
      <c r="CF66" s="284"/>
      <c r="CG66" s="284"/>
      <c r="CH66" s="284"/>
      <c r="CI66" s="284"/>
      <c r="CJ66" s="284"/>
      <c r="CK66" s="284"/>
      <c r="CL66" s="284"/>
      <c r="CM66" s="284"/>
      <c r="CN66" s="284"/>
      <c r="CO66" s="284"/>
      <c r="CP66" s="284"/>
      <c r="CQ66" s="284"/>
      <c r="CR66" s="284"/>
      <c r="CS66" s="284"/>
      <c r="CT66" s="284"/>
      <c r="CU66" s="284"/>
      <c r="CV66" s="284"/>
      <c r="CW66" s="284"/>
      <c r="CX66" s="284"/>
      <c r="CY66" s="284"/>
      <c r="CZ66" s="284"/>
      <c r="DA66" s="284"/>
      <c r="DB66" s="284"/>
      <c r="DC66" s="284"/>
      <c r="DD66" s="284"/>
      <c r="DE66" s="284"/>
      <c r="DF66" s="284"/>
      <c r="DG66" s="284"/>
      <c r="DH66" s="284"/>
      <c r="DI66" s="284"/>
    </row>
    <row r="67" spans="1:113" s="14" customFormat="1">
      <c r="V67" s="284"/>
      <c r="W67" s="284"/>
      <c r="X67" s="284"/>
      <c r="Y67" s="284"/>
      <c r="Z67" s="284"/>
      <c r="AA67" s="284"/>
      <c r="AB67" s="284"/>
      <c r="AC67" s="284"/>
      <c r="AD67" s="284"/>
      <c r="AE67" s="284"/>
      <c r="AF67" s="284"/>
      <c r="AG67" s="284"/>
      <c r="AH67" s="284"/>
      <c r="AI67" s="284"/>
      <c r="AJ67" s="284"/>
      <c r="AK67" s="284"/>
      <c r="AL67" s="284"/>
      <c r="AM67" s="284"/>
      <c r="AN67" s="284"/>
      <c r="AO67" s="284"/>
      <c r="AP67" s="284"/>
      <c r="AQ67" s="284"/>
      <c r="AR67" s="284"/>
      <c r="AS67" s="284"/>
      <c r="AT67" s="284"/>
      <c r="AU67" s="284"/>
      <c r="AV67" s="284"/>
      <c r="AW67" s="284"/>
      <c r="AX67" s="284"/>
      <c r="AY67" s="284"/>
      <c r="AZ67" s="284"/>
      <c r="BA67" s="284"/>
      <c r="BB67" s="284"/>
      <c r="BC67" s="284"/>
      <c r="BD67" s="284"/>
      <c r="BE67" s="284"/>
      <c r="BF67" s="284"/>
      <c r="BG67" s="284"/>
      <c r="BH67" s="284"/>
      <c r="BI67" s="284"/>
      <c r="BJ67" s="284"/>
      <c r="BK67" s="284"/>
      <c r="BL67" s="284"/>
      <c r="BM67" s="284"/>
      <c r="BN67" s="284"/>
      <c r="BO67" s="284"/>
      <c r="BP67" s="284"/>
      <c r="BQ67" s="284"/>
      <c r="BR67" s="284"/>
      <c r="BS67" s="284"/>
      <c r="BT67" s="284"/>
      <c r="BU67" s="284"/>
      <c r="BV67" s="284"/>
      <c r="BW67" s="284"/>
      <c r="BX67" s="284"/>
      <c r="BY67" s="284"/>
      <c r="BZ67" s="284"/>
      <c r="CA67" s="284"/>
      <c r="CB67" s="284"/>
      <c r="CC67" s="284"/>
      <c r="CD67" s="284"/>
      <c r="CE67" s="284"/>
      <c r="CF67" s="284"/>
      <c r="CG67" s="284"/>
      <c r="CH67" s="284"/>
      <c r="CI67" s="284"/>
      <c r="CJ67" s="284"/>
      <c r="CK67" s="284"/>
      <c r="CL67" s="284"/>
      <c r="CM67" s="284"/>
      <c r="CN67" s="284"/>
      <c r="CO67" s="284"/>
      <c r="CP67" s="284"/>
      <c r="CQ67" s="284"/>
      <c r="CR67" s="284"/>
      <c r="CS67" s="284"/>
      <c r="CT67" s="284"/>
      <c r="CU67" s="284"/>
      <c r="CV67" s="284"/>
      <c r="CW67" s="284"/>
      <c r="CX67" s="284"/>
      <c r="CY67" s="284"/>
      <c r="CZ67" s="284"/>
      <c r="DA67" s="284"/>
      <c r="DB67" s="284"/>
      <c r="DC67" s="284"/>
      <c r="DD67" s="284"/>
      <c r="DE67" s="284"/>
      <c r="DF67" s="284"/>
      <c r="DG67" s="284"/>
      <c r="DH67" s="284"/>
      <c r="DI67" s="284"/>
    </row>
    <row r="68" spans="1:113" s="14" customFormat="1">
      <c r="V68" s="284"/>
      <c r="W68" s="284"/>
      <c r="X68" s="284"/>
      <c r="Y68" s="284"/>
      <c r="Z68" s="284"/>
      <c r="AA68" s="284"/>
      <c r="AB68" s="284"/>
      <c r="AC68" s="284"/>
      <c r="AD68" s="284"/>
      <c r="AE68" s="284"/>
      <c r="AF68" s="284"/>
      <c r="AG68" s="284"/>
      <c r="AH68" s="284"/>
      <c r="AI68" s="284"/>
      <c r="AJ68" s="284"/>
      <c r="AK68" s="284"/>
      <c r="AL68" s="284"/>
      <c r="AM68" s="284"/>
      <c r="AN68" s="284"/>
      <c r="AO68" s="284"/>
      <c r="AP68" s="284"/>
      <c r="AQ68" s="284"/>
      <c r="AR68" s="284"/>
      <c r="AS68" s="284"/>
      <c r="AT68" s="284"/>
      <c r="AU68" s="284"/>
      <c r="AV68" s="284"/>
      <c r="AW68" s="284"/>
      <c r="AX68" s="284"/>
      <c r="AY68" s="284"/>
      <c r="AZ68" s="284"/>
      <c r="BA68" s="284"/>
      <c r="BB68" s="284"/>
      <c r="BC68" s="284"/>
      <c r="BD68" s="284"/>
      <c r="BE68" s="284"/>
      <c r="BF68" s="284"/>
      <c r="BG68" s="284"/>
      <c r="BH68" s="284"/>
      <c r="BI68" s="284"/>
      <c r="BJ68" s="284"/>
      <c r="BK68" s="284"/>
      <c r="BL68" s="284"/>
      <c r="BM68" s="284"/>
      <c r="BN68" s="284"/>
      <c r="BO68" s="284"/>
      <c r="BP68" s="284"/>
      <c r="BQ68" s="284"/>
      <c r="BR68" s="284"/>
      <c r="BS68" s="284"/>
      <c r="BT68" s="284"/>
      <c r="BU68" s="284"/>
      <c r="BV68" s="284"/>
      <c r="BW68" s="284"/>
      <c r="BX68" s="284"/>
      <c r="BY68" s="284"/>
      <c r="BZ68" s="284"/>
      <c r="CA68" s="284"/>
      <c r="CB68" s="284"/>
      <c r="CC68" s="284"/>
      <c r="CD68" s="284"/>
      <c r="CE68" s="284"/>
      <c r="CF68" s="284"/>
      <c r="CG68" s="284"/>
      <c r="CH68" s="284"/>
      <c r="CI68" s="284"/>
      <c r="CJ68" s="284"/>
      <c r="CK68" s="284"/>
      <c r="CL68" s="284"/>
      <c r="CM68" s="284"/>
      <c r="CN68" s="284"/>
      <c r="CO68" s="284"/>
      <c r="CP68" s="284"/>
      <c r="CQ68" s="284"/>
      <c r="CR68" s="284"/>
      <c r="CS68" s="284"/>
      <c r="CT68" s="284"/>
      <c r="CU68" s="284"/>
      <c r="CV68" s="284"/>
      <c r="CW68" s="284"/>
      <c r="CX68" s="284"/>
      <c r="CY68" s="284"/>
      <c r="CZ68" s="284"/>
      <c r="DA68" s="284"/>
      <c r="DB68" s="284"/>
      <c r="DC68" s="284"/>
      <c r="DD68" s="284"/>
      <c r="DE68" s="284"/>
      <c r="DF68" s="284"/>
      <c r="DG68" s="284"/>
      <c r="DH68" s="284"/>
      <c r="DI68" s="284"/>
    </row>
    <row r="69" spans="1:113" s="14" customFormat="1">
      <c r="V69" s="284"/>
      <c r="W69" s="284"/>
      <c r="X69" s="284"/>
      <c r="Y69" s="284"/>
      <c r="Z69" s="284"/>
      <c r="AA69" s="284"/>
      <c r="AB69" s="284"/>
      <c r="AC69" s="284"/>
      <c r="AD69" s="284"/>
      <c r="AE69" s="284"/>
      <c r="AF69" s="284"/>
      <c r="AG69" s="284"/>
      <c r="AH69" s="284"/>
      <c r="AI69" s="284"/>
      <c r="AJ69" s="284"/>
      <c r="AK69" s="284"/>
      <c r="AL69" s="284"/>
      <c r="AM69" s="284"/>
      <c r="AN69" s="284"/>
      <c r="AO69" s="284"/>
      <c r="AP69" s="284"/>
      <c r="AQ69" s="284"/>
      <c r="AR69" s="284"/>
      <c r="AS69" s="284"/>
      <c r="AT69" s="284"/>
      <c r="AU69" s="284"/>
      <c r="AV69" s="284"/>
      <c r="AW69" s="284"/>
      <c r="AX69" s="284"/>
      <c r="AY69" s="284"/>
      <c r="AZ69" s="284"/>
      <c r="BA69" s="284"/>
      <c r="BB69" s="284"/>
      <c r="BC69" s="284"/>
      <c r="BD69" s="284"/>
      <c r="BE69" s="284"/>
      <c r="BF69" s="284"/>
      <c r="BG69" s="284"/>
      <c r="BH69" s="284"/>
      <c r="BI69" s="284"/>
      <c r="BJ69" s="284"/>
      <c r="BK69" s="284"/>
      <c r="BL69" s="284"/>
      <c r="BM69" s="284"/>
      <c r="BN69" s="284"/>
      <c r="BO69" s="284"/>
      <c r="BP69" s="284"/>
      <c r="BQ69" s="284"/>
      <c r="BR69" s="284"/>
      <c r="BS69" s="284"/>
      <c r="BT69" s="284"/>
      <c r="BU69" s="284"/>
      <c r="BV69" s="284"/>
      <c r="BW69" s="284"/>
      <c r="BX69" s="284"/>
      <c r="BY69" s="284"/>
      <c r="BZ69" s="284"/>
      <c r="CA69" s="284"/>
      <c r="CB69" s="284"/>
      <c r="CC69" s="284"/>
      <c r="CD69" s="284"/>
      <c r="CE69" s="284"/>
      <c r="CF69" s="284"/>
      <c r="CG69" s="284"/>
      <c r="CH69" s="284"/>
      <c r="CI69" s="284"/>
      <c r="CJ69" s="284"/>
      <c r="CK69" s="284"/>
      <c r="CL69" s="284"/>
      <c r="CM69" s="284"/>
      <c r="CN69" s="284"/>
      <c r="CO69" s="284"/>
      <c r="CP69" s="284"/>
      <c r="CQ69" s="284"/>
      <c r="CR69" s="284"/>
      <c r="CS69" s="284"/>
      <c r="CT69" s="284"/>
      <c r="CU69" s="284"/>
      <c r="CV69" s="284"/>
      <c r="CW69" s="284"/>
      <c r="CX69" s="284"/>
      <c r="CY69" s="284"/>
      <c r="CZ69" s="284"/>
      <c r="DA69" s="284"/>
      <c r="DB69" s="284"/>
      <c r="DC69" s="284"/>
      <c r="DD69" s="284"/>
      <c r="DE69" s="284"/>
      <c r="DF69" s="284"/>
      <c r="DG69" s="284"/>
      <c r="DH69" s="284"/>
      <c r="DI69" s="284"/>
    </row>
    <row r="70" spans="1:113" s="14" customFormat="1">
      <c r="V70" s="284"/>
      <c r="W70" s="284"/>
      <c r="X70" s="284"/>
      <c r="Y70" s="284"/>
      <c r="Z70" s="284"/>
      <c r="AA70" s="284"/>
      <c r="AB70" s="284"/>
      <c r="AC70" s="284"/>
      <c r="AD70" s="284"/>
      <c r="AE70" s="284"/>
      <c r="AF70" s="284"/>
      <c r="AG70" s="284"/>
      <c r="AH70" s="284"/>
      <c r="AI70" s="284"/>
      <c r="AJ70" s="284"/>
      <c r="AK70" s="284"/>
      <c r="AL70" s="284"/>
      <c r="AM70" s="284"/>
      <c r="AN70" s="284"/>
      <c r="AO70" s="284"/>
      <c r="AP70" s="284"/>
      <c r="AQ70" s="284"/>
      <c r="AR70" s="284"/>
      <c r="AS70" s="284"/>
      <c r="AT70" s="284"/>
      <c r="AU70" s="284"/>
      <c r="AV70" s="284"/>
      <c r="AW70" s="284"/>
      <c r="AX70" s="284"/>
      <c r="AY70" s="284"/>
      <c r="AZ70" s="284"/>
      <c r="BA70" s="284"/>
      <c r="BB70" s="284"/>
      <c r="BC70" s="284"/>
      <c r="BD70" s="284"/>
      <c r="BE70" s="284"/>
      <c r="BF70" s="284"/>
      <c r="BG70" s="284"/>
      <c r="BH70" s="284"/>
      <c r="BI70" s="284"/>
      <c r="BJ70" s="284"/>
      <c r="BK70" s="284"/>
      <c r="BL70" s="284"/>
      <c r="BM70" s="284"/>
      <c r="BN70" s="284"/>
      <c r="BO70" s="284"/>
      <c r="BP70" s="284"/>
      <c r="BQ70" s="284"/>
      <c r="BR70" s="284"/>
      <c r="BS70" s="284"/>
      <c r="BT70" s="284"/>
      <c r="BU70" s="284"/>
      <c r="BV70" s="284"/>
      <c r="BW70" s="284"/>
      <c r="BX70" s="284"/>
      <c r="BY70" s="284"/>
      <c r="BZ70" s="284"/>
      <c r="CA70" s="284"/>
      <c r="CB70" s="284"/>
      <c r="CC70" s="284"/>
      <c r="CD70" s="284"/>
      <c r="CE70" s="284"/>
      <c r="CF70" s="284"/>
      <c r="CG70" s="284"/>
      <c r="CH70" s="284"/>
      <c r="CI70" s="284"/>
      <c r="CJ70" s="284"/>
      <c r="CK70" s="284"/>
      <c r="CL70" s="284"/>
      <c r="CM70" s="284"/>
      <c r="CN70" s="284"/>
      <c r="CO70" s="284"/>
      <c r="CP70" s="284"/>
      <c r="CQ70" s="284"/>
      <c r="CR70" s="284"/>
      <c r="CS70" s="284"/>
      <c r="CT70" s="284"/>
      <c r="CU70" s="284"/>
      <c r="CV70" s="284"/>
      <c r="CW70" s="284"/>
      <c r="CX70" s="284"/>
      <c r="CY70" s="284"/>
      <c r="CZ70" s="284"/>
      <c r="DA70" s="284"/>
      <c r="DB70" s="284"/>
      <c r="DC70" s="284"/>
      <c r="DD70" s="284"/>
      <c r="DE70" s="284"/>
      <c r="DF70" s="284"/>
      <c r="DG70" s="284"/>
      <c r="DH70" s="284"/>
      <c r="DI70" s="284"/>
    </row>
    <row r="71" spans="1:113" s="14" customFormat="1">
      <c r="V71" s="284"/>
      <c r="W71" s="284"/>
      <c r="X71" s="284"/>
      <c r="Y71" s="284"/>
      <c r="Z71" s="284"/>
      <c r="AA71" s="284"/>
      <c r="AB71" s="284"/>
      <c r="AC71" s="284"/>
      <c r="AD71" s="284"/>
      <c r="AE71" s="284"/>
      <c r="AF71" s="284"/>
      <c r="AG71" s="284"/>
      <c r="AH71" s="284"/>
      <c r="AI71" s="284"/>
      <c r="AJ71" s="284"/>
      <c r="AK71" s="284"/>
      <c r="AL71" s="284"/>
      <c r="AM71" s="284"/>
      <c r="AN71" s="284"/>
      <c r="AO71" s="284"/>
      <c r="AP71" s="284"/>
      <c r="AQ71" s="284"/>
      <c r="AR71" s="284"/>
      <c r="AS71" s="284"/>
      <c r="AT71" s="284"/>
      <c r="AU71" s="284"/>
      <c r="AV71" s="284"/>
      <c r="AW71" s="284"/>
      <c r="AX71" s="284"/>
      <c r="AY71" s="284"/>
      <c r="AZ71" s="284"/>
      <c r="BA71" s="284"/>
      <c r="BB71" s="284"/>
      <c r="BC71" s="284"/>
      <c r="BD71" s="284"/>
      <c r="BE71" s="284"/>
      <c r="BF71" s="284"/>
      <c r="BG71" s="284"/>
      <c r="BH71" s="284"/>
      <c r="BI71" s="284"/>
      <c r="BJ71" s="284"/>
      <c r="BK71" s="284"/>
      <c r="BL71" s="284"/>
      <c r="BM71" s="284"/>
      <c r="BN71" s="284"/>
      <c r="BO71" s="284"/>
      <c r="BP71" s="284"/>
      <c r="BQ71" s="284"/>
      <c r="BR71" s="284"/>
      <c r="BS71" s="284"/>
      <c r="BT71" s="284"/>
      <c r="BU71" s="284"/>
      <c r="BV71" s="284"/>
      <c r="BW71" s="284"/>
      <c r="BX71" s="284"/>
      <c r="BY71" s="284"/>
      <c r="BZ71" s="284"/>
      <c r="CA71" s="284"/>
      <c r="CB71" s="284"/>
      <c r="CC71" s="284"/>
      <c r="CD71" s="284"/>
      <c r="CE71" s="284"/>
      <c r="CF71" s="284"/>
      <c r="CG71" s="284"/>
      <c r="CH71" s="284"/>
      <c r="CI71" s="284"/>
      <c r="CJ71" s="284"/>
      <c r="CK71" s="284"/>
      <c r="CL71" s="284"/>
      <c r="CM71" s="284"/>
      <c r="CN71" s="284"/>
      <c r="CO71" s="284"/>
      <c r="CP71" s="284"/>
      <c r="CQ71" s="284"/>
      <c r="CR71" s="284"/>
      <c r="CS71" s="284"/>
      <c r="CT71" s="284"/>
      <c r="CU71" s="284"/>
      <c r="CV71" s="284"/>
      <c r="CW71" s="284"/>
      <c r="CX71" s="284"/>
      <c r="CY71" s="284"/>
      <c r="CZ71" s="284"/>
      <c r="DA71" s="284"/>
      <c r="DB71" s="284"/>
      <c r="DC71" s="284"/>
      <c r="DD71" s="284"/>
      <c r="DE71" s="284"/>
      <c r="DF71" s="284"/>
      <c r="DG71" s="284"/>
      <c r="DH71" s="284"/>
      <c r="DI71" s="284"/>
    </row>
    <row r="72" spans="1:113" s="14" customFormat="1">
      <c r="V72" s="284"/>
      <c r="W72" s="284"/>
      <c r="X72" s="284"/>
      <c r="Y72" s="284"/>
      <c r="Z72" s="284"/>
      <c r="AA72" s="284"/>
      <c r="AB72" s="284"/>
      <c r="AC72" s="284"/>
      <c r="AD72" s="284"/>
      <c r="AE72" s="284"/>
      <c r="AF72" s="284"/>
      <c r="AG72" s="284"/>
      <c r="AH72" s="284"/>
      <c r="AI72" s="284"/>
      <c r="AJ72" s="284"/>
      <c r="AK72" s="284"/>
      <c r="AL72" s="284"/>
      <c r="AM72" s="284"/>
      <c r="AN72" s="284"/>
      <c r="AO72" s="284"/>
      <c r="AP72" s="284"/>
      <c r="AQ72" s="284"/>
      <c r="AR72" s="284"/>
      <c r="AS72" s="284"/>
      <c r="AT72" s="284"/>
      <c r="AU72" s="284"/>
      <c r="AV72" s="284"/>
      <c r="AW72" s="284"/>
      <c r="AX72" s="284"/>
      <c r="AY72" s="284"/>
      <c r="AZ72" s="284"/>
      <c r="BA72" s="284"/>
      <c r="BB72" s="284"/>
      <c r="BC72" s="284"/>
      <c r="BD72" s="284"/>
      <c r="BE72" s="284"/>
      <c r="BF72" s="284"/>
      <c r="BG72" s="284"/>
      <c r="BH72" s="284"/>
      <c r="BI72" s="284"/>
      <c r="BJ72" s="284"/>
      <c r="BK72" s="284"/>
      <c r="BL72" s="284"/>
      <c r="BM72" s="284"/>
      <c r="BN72" s="284"/>
      <c r="BO72" s="284"/>
      <c r="BP72" s="284"/>
      <c r="BQ72" s="284"/>
      <c r="BR72" s="284"/>
      <c r="BS72" s="284"/>
      <c r="BT72" s="284"/>
      <c r="BU72" s="284"/>
      <c r="BV72" s="284"/>
      <c r="BW72" s="284"/>
      <c r="BX72" s="284"/>
      <c r="BY72" s="284"/>
      <c r="BZ72" s="284"/>
      <c r="CA72" s="284"/>
      <c r="CB72" s="284"/>
      <c r="CC72" s="284"/>
      <c r="CD72" s="284"/>
      <c r="CE72" s="284"/>
      <c r="CF72" s="284"/>
      <c r="CG72" s="284"/>
      <c r="CH72" s="284"/>
      <c r="CI72" s="284"/>
      <c r="CJ72" s="284"/>
      <c r="CK72" s="284"/>
      <c r="CL72" s="284"/>
      <c r="CM72" s="284"/>
      <c r="CN72" s="284"/>
      <c r="CO72" s="284"/>
      <c r="CP72" s="284"/>
      <c r="CQ72" s="284"/>
      <c r="CR72" s="284"/>
      <c r="CS72" s="284"/>
      <c r="CT72" s="284"/>
      <c r="CU72" s="284"/>
      <c r="CV72" s="284"/>
      <c r="CW72" s="284"/>
      <c r="CX72" s="284"/>
      <c r="CY72" s="284"/>
      <c r="CZ72" s="284"/>
      <c r="DA72" s="284"/>
      <c r="DB72" s="284"/>
      <c r="DC72" s="284"/>
      <c r="DD72" s="284"/>
      <c r="DE72" s="284"/>
      <c r="DF72" s="284"/>
      <c r="DG72" s="284"/>
      <c r="DH72" s="284"/>
      <c r="DI72" s="284"/>
    </row>
    <row r="73" spans="1:113" s="14" customFormat="1">
      <c r="V73" s="284"/>
      <c r="W73" s="284"/>
      <c r="X73" s="284"/>
      <c r="Y73" s="284"/>
      <c r="Z73" s="284"/>
      <c r="AA73" s="284"/>
      <c r="AB73" s="284"/>
      <c r="AC73" s="284"/>
      <c r="AD73" s="284"/>
      <c r="AE73" s="284"/>
      <c r="AF73" s="284"/>
      <c r="AG73" s="284"/>
      <c r="AH73" s="284"/>
      <c r="AI73" s="284"/>
      <c r="AJ73" s="284"/>
      <c r="AK73" s="284"/>
      <c r="AL73" s="284"/>
      <c r="AM73" s="284"/>
      <c r="AN73" s="284"/>
      <c r="AO73" s="284"/>
      <c r="AP73" s="284"/>
      <c r="AQ73" s="284"/>
      <c r="AR73" s="284"/>
      <c r="AS73" s="284"/>
      <c r="AT73" s="284"/>
      <c r="AU73" s="284"/>
      <c r="AV73" s="284"/>
      <c r="AW73" s="284"/>
      <c r="AX73" s="284"/>
      <c r="AY73" s="284"/>
      <c r="AZ73" s="284"/>
      <c r="BA73" s="284"/>
      <c r="BB73" s="284"/>
      <c r="BC73" s="284"/>
      <c r="BD73" s="284"/>
      <c r="BE73" s="284"/>
      <c r="BF73" s="284"/>
      <c r="BG73" s="284"/>
      <c r="BH73" s="284"/>
      <c r="BI73" s="284"/>
      <c r="BJ73" s="284"/>
      <c r="BK73" s="284"/>
      <c r="BL73" s="284"/>
      <c r="BM73" s="284"/>
      <c r="BN73" s="284"/>
      <c r="BO73" s="284"/>
      <c r="BP73" s="284"/>
      <c r="BQ73" s="284"/>
      <c r="BR73" s="284"/>
      <c r="BS73" s="284"/>
      <c r="BT73" s="284"/>
      <c r="BU73" s="284"/>
      <c r="BV73" s="284"/>
      <c r="BW73" s="284"/>
      <c r="BX73" s="284"/>
      <c r="BY73" s="284"/>
      <c r="BZ73" s="284"/>
      <c r="CA73" s="284"/>
      <c r="CB73" s="284"/>
      <c r="CC73" s="284"/>
      <c r="CD73" s="284"/>
      <c r="CE73" s="284"/>
      <c r="CF73" s="284"/>
      <c r="CG73" s="284"/>
      <c r="CH73" s="284"/>
      <c r="CI73" s="284"/>
      <c r="CJ73" s="284"/>
      <c r="CK73" s="284"/>
      <c r="CL73" s="284"/>
      <c r="CM73" s="284"/>
      <c r="CN73" s="284"/>
      <c r="CO73" s="284"/>
      <c r="CP73" s="284"/>
      <c r="CQ73" s="284"/>
      <c r="CR73" s="284"/>
      <c r="CS73" s="284"/>
      <c r="CT73" s="284"/>
      <c r="CU73" s="284"/>
      <c r="CV73" s="284"/>
      <c r="CW73" s="284"/>
      <c r="CX73" s="284"/>
      <c r="CY73" s="284"/>
      <c r="CZ73" s="284"/>
      <c r="DA73" s="284"/>
      <c r="DB73" s="284"/>
      <c r="DC73" s="284"/>
      <c r="DD73" s="284"/>
      <c r="DE73" s="284"/>
      <c r="DF73" s="284"/>
      <c r="DG73" s="284"/>
      <c r="DH73" s="284"/>
      <c r="DI73" s="284"/>
    </row>
    <row r="74" spans="1:113" s="14" customFormat="1">
      <c r="V74" s="284"/>
      <c r="W74" s="284"/>
      <c r="X74" s="284"/>
      <c r="Y74" s="284"/>
      <c r="Z74" s="284"/>
      <c r="AA74" s="284"/>
      <c r="AB74" s="284"/>
      <c r="AC74" s="284"/>
      <c r="AD74" s="284"/>
      <c r="AE74" s="284"/>
      <c r="AF74" s="284"/>
      <c r="AG74" s="284"/>
      <c r="AH74" s="284"/>
      <c r="AI74" s="284"/>
      <c r="AJ74" s="284"/>
      <c r="AK74" s="284"/>
      <c r="AL74" s="284"/>
      <c r="AM74" s="284"/>
      <c r="AN74" s="284"/>
      <c r="AO74" s="284"/>
      <c r="AP74" s="284"/>
      <c r="AQ74" s="284"/>
      <c r="AR74" s="284"/>
      <c r="AS74" s="284"/>
      <c r="AT74" s="284"/>
      <c r="AU74" s="284"/>
      <c r="AV74" s="284"/>
      <c r="AW74" s="284"/>
      <c r="AX74" s="284"/>
      <c r="AY74" s="284"/>
      <c r="AZ74" s="284"/>
      <c r="BA74" s="284"/>
      <c r="BB74" s="284"/>
      <c r="BC74" s="284"/>
      <c r="BD74" s="284"/>
      <c r="BE74" s="284"/>
      <c r="BF74" s="284"/>
      <c r="BG74" s="284"/>
      <c r="BH74" s="284"/>
      <c r="BI74" s="284"/>
      <c r="BJ74" s="284"/>
      <c r="BK74" s="284"/>
      <c r="BL74" s="284"/>
      <c r="BM74" s="284"/>
      <c r="BN74" s="284"/>
      <c r="BO74" s="284"/>
      <c r="BP74" s="284"/>
      <c r="BQ74" s="284"/>
      <c r="BR74" s="284"/>
      <c r="BS74" s="284"/>
      <c r="BT74" s="284"/>
      <c r="BU74" s="284"/>
      <c r="BV74" s="284"/>
      <c r="BW74" s="284"/>
      <c r="BX74" s="284"/>
      <c r="BY74" s="284"/>
      <c r="BZ74" s="284"/>
      <c r="CA74" s="284"/>
      <c r="CB74" s="284"/>
      <c r="CC74" s="284"/>
      <c r="CD74" s="284"/>
      <c r="CE74" s="284"/>
      <c r="CF74" s="284"/>
      <c r="CG74" s="284"/>
      <c r="CH74" s="284"/>
      <c r="CI74" s="284"/>
      <c r="CJ74" s="284"/>
      <c r="CK74" s="284"/>
      <c r="CL74" s="284"/>
      <c r="CM74" s="284"/>
      <c r="CN74" s="284"/>
      <c r="CO74" s="284"/>
      <c r="CP74" s="284"/>
      <c r="CQ74" s="284"/>
      <c r="CR74" s="284"/>
      <c r="CS74" s="284"/>
      <c r="CT74" s="284"/>
      <c r="CU74" s="284"/>
      <c r="CV74" s="284"/>
      <c r="CW74" s="284"/>
      <c r="CX74" s="284"/>
      <c r="CY74" s="284"/>
      <c r="CZ74" s="284"/>
      <c r="DA74" s="284"/>
      <c r="DB74" s="284"/>
      <c r="DC74" s="284"/>
      <c r="DD74" s="284"/>
      <c r="DE74" s="284"/>
      <c r="DF74" s="284"/>
      <c r="DG74" s="284"/>
      <c r="DH74" s="284"/>
      <c r="DI74" s="284"/>
    </row>
    <row r="75" spans="1:113" s="14" customFormat="1">
      <c r="V75" s="284"/>
      <c r="W75" s="284"/>
      <c r="X75" s="284"/>
      <c r="Y75" s="284"/>
      <c r="Z75" s="284"/>
      <c r="AA75" s="284"/>
      <c r="AB75" s="284"/>
      <c r="AC75" s="284"/>
      <c r="AD75" s="284"/>
      <c r="AE75" s="284"/>
      <c r="AF75" s="284"/>
      <c r="AG75" s="284"/>
      <c r="AH75" s="284"/>
      <c r="AI75" s="284"/>
      <c r="AJ75" s="284"/>
      <c r="AK75" s="284"/>
      <c r="AL75" s="284"/>
      <c r="AM75" s="284"/>
      <c r="AN75" s="284"/>
      <c r="AO75" s="284"/>
      <c r="AP75" s="284"/>
      <c r="AQ75" s="284"/>
      <c r="AR75" s="284"/>
      <c r="AS75" s="284"/>
      <c r="AT75" s="284"/>
      <c r="AU75" s="284"/>
      <c r="AV75" s="284"/>
      <c r="AW75" s="284"/>
      <c r="AX75" s="284"/>
      <c r="AY75" s="284"/>
      <c r="AZ75" s="284"/>
      <c r="BA75" s="284"/>
      <c r="BB75" s="284"/>
      <c r="BC75" s="284"/>
      <c r="BD75" s="284"/>
      <c r="BE75" s="284"/>
      <c r="BF75" s="284"/>
      <c r="BG75" s="284"/>
      <c r="BH75" s="284"/>
      <c r="BI75" s="284"/>
      <c r="BJ75" s="284"/>
      <c r="BK75" s="284"/>
      <c r="BL75" s="284"/>
      <c r="BM75" s="284"/>
      <c r="BN75" s="284"/>
      <c r="BO75" s="284"/>
      <c r="BP75" s="284"/>
      <c r="BQ75" s="284"/>
      <c r="BR75" s="284"/>
      <c r="BS75" s="284"/>
      <c r="BT75" s="284"/>
      <c r="BU75" s="284"/>
      <c r="BV75" s="284"/>
      <c r="BW75" s="284"/>
      <c r="BX75" s="284"/>
      <c r="BY75" s="284"/>
      <c r="BZ75" s="284"/>
      <c r="CA75" s="284"/>
      <c r="CB75" s="284"/>
      <c r="CC75" s="284"/>
      <c r="CD75" s="284"/>
      <c r="CE75" s="284"/>
      <c r="CF75" s="284"/>
      <c r="CG75" s="284"/>
      <c r="CH75" s="284"/>
      <c r="CI75" s="284"/>
      <c r="CJ75" s="284"/>
      <c r="CK75" s="284"/>
      <c r="CL75" s="284"/>
      <c r="CM75" s="284"/>
      <c r="CN75" s="284"/>
      <c r="CO75" s="284"/>
      <c r="CP75" s="284"/>
      <c r="CQ75" s="284"/>
      <c r="CR75" s="284"/>
      <c r="CS75" s="284"/>
      <c r="CT75" s="284"/>
      <c r="CU75" s="284"/>
      <c r="CV75" s="284"/>
      <c r="CW75" s="284"/>
      <c r="CX75" s="284"/>
      <c r="CY75" s="284"/>
      <c r="CZ75" s="284"/>
      <c r="DA75" s="284"/>
      <c r="DB75" s="284"/>
      <c r="DC75" s="284"/>
      <c r="DD75" s="284"/>
      <c r="DE75" s="284"/>
      <c r="DF75" s="284"/>
      <c r="DG75" s="284"/>
      <c r="DH75" s="284"/>
      <c r="DI75" s="284"/>
    </row>
    <row r="76" spans="1:113" s="14" customFormat="1">
      <c r="V76" s="284"/>
      <c r="W76" s="284"/>
      <c r="X76" s="284"/>
      <c r="Y76" s="284"/>
      <c r="Z76" s="284"/>
      <c r="AA76" s="284"/>
      <c r="AB76" s="284"/>
      <c r="AC76" s="284"/>
      <c r="AD76" s="284"/>
      <c r="AE76" s="284"/>
      <c r="AF76" s="284"/>
      <c r="AG76" s="284"/>
      <c r="AH76" s="284"/>
      <c r="AI76" s="284"/>
      <c r="AJ76" s="284"/>
      <c r="AK76" s="284"/>
      <c r="AL76" s="284"/>
      <c r="AM76" s="284"/>
      <c r="AN76" s="284"/>
      <c r="AO76" s="284"/>
      <c r="AP76" s="284"/>
      <c r="AQ76" s="284"/>
      <c r="AR76" s="284"/>
      <c r="AS76" s="284"/>
      <c r="AT76" s="284"/>
      <c r="AU76" s="284"/>
      <c r="AV76" s="284"/>
      <c r="AW76" s="284"/>
      <c r="AX76" s="284"/>
      <c r="AY76" s="284"/>
      <c r="AZ76" s="284"/>
      <c r="BA76" s="284"/>
      <c r="BB76" s="284"/>
      <c r="BC76" s="284"/>
      <c r="BD76" s="284"/>
      <c r="BE76" s="284"/>
      <c r="BF76" s="284"/>
      <c r="BG76" s="284"/>
      <c r="BH76" s="284"/>
      <c r="BI76" s="284"/>
      <c r="BJ76" s="284"/>
      <c r="BK76" s="284"/>
      <c r="BL76" s="284"/>
      <c r="BM76" s="284"/>
      <c r="BN76" s="284"/>
      <c r="BO76" s="284"/>
      <c r="BP76" s="284"/>
      <c r="BQ76" s="284"/>
      <c r="BR76" s="284"/>
      <c r="BS76" s="284"/>
      <c r="BT76" s="284"/>
      <c r="BU76" s="284"/>
      <c r="BV76" s="284"/>
      <c r="BW76" s="284"/>
      <c r="BX76" s="284"/>
      <c r="BY76" s="284"/>
      <c r="BZ76" s="284"/>
      <c r="CA76" s="284"/>
      <c r="CB76" s="284"/>
      <c r="CC76" s="284"/>
      <c r="CD76" s="284"/>
      <c r="CE76" s="284"/>
      <c r="CF76" s="284"/>
      <c r="CG76" s="284"/>
      <c r="CH76" s="284"/>
      <c r="CI76" s="284"/>
      <c r="CJ76" s="284"/>
      <c r="CK76" s="284"/>
      <c r="CL76" s="284"/>
      <c r="CM76" s="284"/>
      <c r="CN76" s="284"/>
      <c r="CO76" s="284"/>
      <c r="CP76" s="284"/>
      <c r="CQ76" s="284"/>
      <c r="CR76" s="284"/>
      <c r="CS76" s="284"/>
      <c r="CT76" s="284"/>
      <c r="CU76" s="284"/>
      <c r="CV76" s="284"/>
      <c r="CW76" s="284"/>
      <c r="CX76" s="284"/>
      <c r="CY76" s="284"/>
      <c r="CZ76" s="284"/>
      <c r="DA76" s="284"/>
      <c r="DB76" s="284"/>
      <c r="DC76" s="284"/>
      <c r="DD76" s="284"/>
      <c r="DE76" s="284"/>
      <c r="DF76" s="284"/>
      <c r="DG76" s="284"/>
      <c r="DH76" s="284"/>
      <c r="DI76" s="284"/>
    </row>
    <row r="77" spans="1:113" s="14" customFormat="1">
      <c r="V77" s="284"/>
      <c r="W77" s="284"/>
      <c r="X77" s="284"/>
      <c r="Y77" s="284"/>
      <c r="Z77" s="284"/>
      <c r="AA77" s="284"/>
      <c r="AB77" s="284"/>
      <c r="AC77" s="284"/>
      <c r="AD77" s="284"/>
      <c r="AE77" s="284"/>
      <c r="AF77" s="284"/>
      <c r="AG77" s="284"/>
      <c r="AH77" s="284"/>
      <c r="AI77" s="284"/>
      <c r="AJ77" s="284"/>
      <c r="AK77" s="284"/>
      <c r="AL77" s="284"/>
      <c r="AM77" s="284"/>
      <c r="AN77" s="284"/>
      <c r="AO77" s="284"/>
      <c r="AP77" s="284"/>
      <c r="AQ77" s="284"/>
      <c r="AR77" s="284"/>
      <c r="AS77" s="284"/>
      <c r="AT77" s="284"/>
      <c r="AU77" s="284"/>
      <c r="AV77" s="284"/>
      <c r="AW77" s="284"/>
      <c r="AX77" s="284"/>
      <c r="AY77" s="284"/>
      <c r="AZ77" s="284"/>
      <c r="BA77" s="284"/>
      <c r="BB77" s="284"/>
      <c r="BC77" s="284"/>
      <c r="BD77" s="284"/>
      <c r="BE77" s="284"/>
      <c r="BF77" s="284"/>
      <c r="BG77" s="284"/>
      <c r="BH77" s="284"/>
      <c r="BI77" s="284"/>
      <c r="BJ77" s="284"/>
      <c r="BK77" s="284"/>
      <c r="BL77" s="284"/>
      <c r="BM77" s="284"/>
      <c r="BN77" s="284"/>
      <c r="BO77" s="284"/>
      <c r="BP77" s="284"/>
      <c r="BQ77" s="284"/>
      <c r="BR77" s="284"/>
      <c r="BS77" s="284"/>
      <c r="BT77" s="284"/>
      <c r="BU77" s="284"/>
      <c r="BV77" s="284"/>
      <c r="BW77" s="284"/>
      <c r="BX77" s="284"/>
      <c r="BY77" s="284"/>
      <c r="BZ77" s="284"/>
      <c r="CA77" s="284"/>
      <c r="CB77" s="284"/>
      <c r="CC77" s="284"/>
      <c r="CD77" s="284"/>
      <c r="CE77" s="284"/>
      <c r="CF77" s="284"/>
      <c r="CG77" s="284"/>
      <c r="CH77" s="284"/>
      <c r="CI77" s="284"/>
      <c r="CJ77" s="284"/>
      <c r="CK77" s="284"/>
      <c r="CL77" s="284"/>
      <c r="CM77" s="284"/>
      <c r="CN77" s="284"/>
      <c r="CO77" s="284"/>
      <c r="CP77" s="284"/>
      <c r="CQ77" s="284"/>
      <c r="CR77" s="284"/>
      <c r="CS77" s="284"/>
      <c r="CT77" s="284"/>
      <c r="CU77" s="284"/>
      <c r="CV77" s="284"/>
      <c r="CW77" s="284"/>
      <c r="CX77" s="284"/>
      <c r="CY77" s="284"/>
      <c r="CZ77" s="284"/>
      <c r="DA77" s="284"/>
      <c r="DB77" s="284"/>
      <c r="DC77" s="284"/>
      <c r="DD77" s="284"/>
      <c r="DE77" s="284"/>
      <c r="DF77" s="284"/>
      <c r="DG77" s="284"/>
      <c r="DH77" s="284"/>
      <c r="DI77" s="284"/>
    </row>
    <row r="78" spans="1:113" s="14" customFormat="1">
      <c r="A78" s="284"/>
      <c r="B78" s="284"/>
      <c r="V78" s="284"/>
      <c r="W78" s="284"/>
      <c r="X78" s="284"/>
      <c r="Y78" s="284"/>
      <c r="Z78" s="284"/>
      <c r="AA78" s="284"/>
      <c r="AB78" s="284"/>
      <c r="AC78" s="284"/>
      <c r="AD78" s="284"/>
      <c r="AE78" s="284"/>
      <c r="AF78" s="284"/>
      <c r="AG78" s="284"/>
      <c r="AH78" s="284"/>
      <c r="AI78" s="284"/>
      <c r="AJ78" s="284"/>
      <c r="AK78" s="284"/>
      <c r="AL78" s="284"/>
      <c r="AM78" s="284"/>
      <c r="AN78" s="284"/>
      <c r="AO78" s="284"/>
      <c r="AP78" s="284"/>
      <c r="AQ78" s="284"/>
      <c r="AR78" s="284"/>
      <c r="AS78" s="284"/>
      <c r="AT78" s="284"/>
      <c r="AU78" s="284"/>
      <c r="AV78" s="284"/>
      <c r="AW78" s="284"/>
      <c r="AX78" s="284"/>
      <c r="AY78" s="284"/>
      <c r="AZ78" s="284"/>
      <c r="BA78" s="284"/>
      <c r="BB78" s="284"/>
      <c r="BC78" s="284"/>
      <c r="BD78" s="284"/>
      <c r="BE78" s="284"/>
      <c r="BF78" s="284"/>
      <c r="BG78" s="284"/>
      <c r="BH78" s="284"/>
      <c r="BI78" s="284"/>
      <c r="BJ78" s="284"/>
      <c r="BK78" s="284"/>
      <c r="BL78" s="284"/>
      <c r="BM78" s="284"/>
      <c r="BN78" s="284"/>
      <c r="BO78" s="284"/>
      <c r="BP78" s="284"/>
      <c r="BQ78" s="284"/>
      <c r="BR78" s="284"/>
      <c r="BS78" s="284"/>
      <c r="BT78" s="284"/>
      <c r="BU78" s="284"/>
      <c r="BV78" s="284"/>
      <c r="BW78" s="284"/>
      <c r="BX78" s="284"/>
      <c r="BY78" s="284"/>
      <c r="BZ78" s="284"/>
      <c r="CA78" s="284"/>
      <c r="CB78" s="284"/>
      <c r="CC78" s="284"/>
      <c r="CD78" s="284"/>
      <c r="CE78" s="284"/>
      <c r="CF78" s="284"/>
      <c r="CG78" s="284"/>
      <c r="CH78" s="284"/>
      <c r="CI78" s="284"/>
      <c r="CJ78" s="284"/>
      <c r="CK78" s="284"/>
      <c r="CL78" s="284"/>
      <c r="CM78" s="284"/>
      <c r="CN78" s="284"/>
      <c r="CO78" s="284"/>
      <c r="CP78" s="284"/>
      <c r="CQ78" s="284"/>
      <c r="CR78" s="284"/>
      <c r="CS78" s="284"/>
      <c r="CT78" s="284"/>
      <c r="CU78" s="284"/>
      <c r="CV78" s="284"/>
      <c r="CW78" s="284"/>
      <c r="CX78" s="284"/>
      <c r="CY78" s="284"/>
      <c r="CZ78" s="284"/>
      <c r="DA78" s="284"/>
      <c r="DB78" s="284"/>
      <c r="DC78" s="284"/>
      <c r="DD78" s="284"/>
      <c r="DE78" s="284"/>
      <c r="DF78" s="284"/>
      <c r="DG78" s="284"/>
      <c r="DH78" s="284"/>
      <c r="DI78" s="284"/>
    </row>
    <row r="79" spans="1:113" s="14" customFormat="1">
      <c r="A79" s="284"/>
      <c r="B79" s="284"/>
      <c r="V79" s="284"/>
      <c r="W79" s="284"/>
      <c r="X79" s="284"/>
      <c r="Y79" s="284"/>
      <c r="Z79" s="284"/>
      <c r="AA79" s="284"/>
      <c r="AB79" s="284"/>
      <c r="AC79" s="284"/>
      <c r="AD79" s="284"/>
      <c r="AE79" s="284"/>
      <c r="AF79" s="284"/>
      <c r="AG79" s="284"/>
      <c r="AH79" s="284"/>
      <c r="AI79" s="284"/>
      <c r="AJ79" s="284"/>
      <c r="AK79" s="284"/>
      <c r="AL79" s="284"/>
      <c r="AM79" s="284"/>
      <c r="AN79" s="284"/>
      <c r="AO79" s="284"/>
      <c r="AP79" s="284"/>
      <c r="AQ79" s="284"/>
      <c r="AR79" s="284"/>
      <c r="AS79" s="284"/>
      <c r="AT79" s="284"/>
      <c r="AU79" s="284"/>
      <c r="AV79" s="284"/>
      <c r="AW79" s="284"/>
      <c r="AX79" s="284"/>
      <c r="AY79" s="284"/>
      <c r="AZ79" s="284"/>
      <c r="BA79" s="284"/>
      <c r="BB79" s="284"/>
      <c r="BC79" s="284"/>
      <c r="BD79" s="284"/>
      <c r="BE79" s="284"/>
      <c r="BF79" s="284"/>
      <c r="BG79" s="284"/>
      <c r="BH79" s="284"/>
      <c r="BI79" s="284"/>
      <c r="BJ79" s="284"/>
      <c r="BK79" s="284"/>
      <c r="BL79" s="284"/>
      <c r="BM79" s="284"/>
      <c r="BN79" s="284"/>
      <c r="BO79" s="284"/>
      <c r="BP79" s="284"/>
      <c r="BQ79" s="284"/>
      <c r="BR79" s="284"/>
      <c r="BS79" s="284"/>
      <c r="BT79" s="284"/>
      <c r="BU79" s="284"/>
      <c r="BV79" s="284"/>
      <c r="BW79" s="284"/>
      <c r="BX79" s="284"/>
      <c r="BY79" s="284"/>
      <c r="BZ79" s="284"/>
      <c r="CA79" s="284"/>
      <c r="CB79" s="284"/>
      <c r="CC79" s="284"/>
      <c r="CD79" s="284"/>
      <c r="CE79" s="284"/>
      <c r="CF79" s="284"/>
      <c r="CG79" s="284"/>
      <c r="CH79" s="284"/>
      <c r="CI79" s="284"/>
      <c r="CJ79" s="284"/>
      <c r="CK79" s="284"/>
      <c r="CL79" s="284"/>
      <c r="CM79" s="284"/>
      <c r="CN79" s="284"/>
      <c r="CO79" s="284"/>
      <c r="CP79" s="284"/>
      <c r="CQ79" s="284"/>
      <c r="CR79" s="284"/>
      <c r="CS79" s="284"/>
      <c r="CT79" s="284"/>
      <c r="CU79" s="284"/>
      <c r="CV79" s="284"/>
      <c r="CW79" s="284"/>
      <c r="CX79" s="284"/>
      <c r="CY79" s="284"/>
      <c r="CZ79" s="284"/>
      <c r="DA79" s="284"/>
      <c r="DB79" s="284"/>
      <c r="DC79" s="284"/>
      <c r="DD79" s="284"/>
      <c r="DE79" s="284"/>
      <c r="DF79" s="284"/>
      <c r="DG79" s="284"/>
      <c r="DH79" s="284"/>
      <c r="DI79" s="284"/>
    </row>
  </sheetData>
  <mergeCells count="1">
    <mergeCell ref="A1:I1"/>
  </mergeCells>
  <pageMargins left="0.75" right="0.75" top="1" bottom="1" header="0.5" footer="0.5"/>
  <pageSetup paperSize="9" scale="18" orientation="landscape" verticalDpi="4294967295"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2"/>
  <dimension ref="A1:DK94"/>
  <sheetViews>
    <sheetView showGridLines="0" topLeftCell="A4" zoomScale="70" zoomScaleNormal="70" workbookViewId="0">
      <selection activeCell="T5" sqref="T5"/>
    </sheetView>
  </sheetViews>
  <sheetFormatPr defaultColWidth="8.7109375" defaultRowHeight="12.75"/>
  <cols>
    <col min="1" max="11" width="8.85546875" style="262" customWidth="1"/>
    <col min="12" max="12" width="8.7109375" style="262" customWidth="1"/>
    <col min="13" max="119" width="8.7109375" style="262"/>
    <col min="120" max="120" width="10.7109375" style="262" customWidth="1"/>
    <col min="121" max="16384" width="8.7109375" style="262"/>
  </cols>
  <sheetData>
    <row r="1" spans="1:115" ht="27" customHeight="1">
      <c r="D1" s="260"/>
    </row>
    <row r="2" spans="1:115" ht="42.75" customHeight="1">
      <c r="A2" s="533"/>
      <c r="B2" s="419" t="s">
        <v>365</v>
      </c>
      <c r="C2" s="419"/>
      <c r="D2" s="534"/>
      <c r="E2" s="535"/>
      <c r="F2" s="535"/>
      <c r="G2" s="535"/>
      <c r="H2" s="535"/>
      <c r="I2" s="533"/>
      <c r="J2" s="533"/>
      <c r="K2" s="533"/>
      <c r="L2" s="536"/>
      <c r="M2" s="537"/>
      <c r="N2" s="533"/>
      <c r="O2" s="533"/>
    </row>
    <row r="3" spans="1:115" ht="18.75">
      <c r="A3" s="533"/>
      <c r="B3" s="533"/>
      <c r="C3" s="533"/>
      <c r="D3" s="538"/>
      <c r="E3" s="533"/>
      <c r="F3" s="533"/>
      <c r="G3" s="533"/>
      <c r="H3" s="533"/>
      <c r="I3" s="533"/>
      <c r="J3" s="533"/>
      <c r="K3" s="533"/>
      <c r="L3" s="533"/>
      <c r="M3" s="533"/>
      <c r="N3" s="533"/>
      <c r="O3" s="533"/>
    </row>
    <row r="4" spans="1:115" ht="15.75" customHeight="1">
      <c r="D4" s="260"/>
    </row>
    <row r="5" spans="1:115" ht="28.5" customHeight="1">
      <c r="D5" s="260"/>
    </row>
    <row r="6" spans="1:115" ht="16.5" customHeight="1">
      <c r="D6" s="260"/>
      <c r="V6" s="450"/>
      <c r="W6" s="450"/>
      <c r="X6" s="450"/>
      <c r="Y6" s="450"/>
      <c r="Z6" s="450"/>
      <c r="AA6" s="450"/>
      <c r="AB6" s="450"/>
      <c r="AC6" s="450"/>
      <c r="AD6" s="450"/>
    </row>
    <row r="7" spans="1:115" ht="15.95" customHeight="1">
      <c r="A7" s="268"/>
      <c r="DC7" s="450"/>
      <c r="DD7" s="450"/>
      <c r="DE7" s="450"/>
      <c r="DF7" s="450"/>
      <c r="DG7" s="450"/>
      <c r="DH7" s="450"/>
      <c r="DI7" s="450"/>
      <c r="DJ7" s="450"/>
      <c r="DK7" s="450"/>
    </row>
    <row r="8" spans="1:115" ht="15.95" customHeight="1">
      <c r="A8" s="268"/>
    </row>
    <row r="9" spans="1:115" ht="15.95" customHeight="1">
      <c r="A9" s="268"/>
    </row>
    <row r="10" spans="1:115" ht="15.95" customHeight="1">
      <c r="A10" s="268"/>
    </row>
    <row r="11" spans="1:115" ht="15.95" customHeight="1">
      <c r="A11" s="268"/>
    </row>
    <row r="12" spans="1:115" ht="15.95" customHeight="1">
      <c r="A12" s="268"/>
    </row>
    <row r="13" spans="1:115" ht="15.95" customHeight="1">
      <c r="A13" s="268"/>
    </row>
    <row r="14" spans="1:115" ht="15.95" customHeight="1">
      <c r="A14" s="268"/>
    </row>
    <row r="15" spans="1:115" ht="15.95" customHeight="1">
      <c r="A15" s="268"/>
    </row>
    <row r="16" spans="1:115" ht="15.95" customHeight="1">
      <c r="A16" s="268"/>
    </row>
    <row r="17" spans="1:1" ht="15.95" customHeight="1">
      <c r="A17" s="268"/>
    </row>
    <row r="18" spans="1:1" ht="15.95" customHeight="1">
      <c r="A18" s="268"/>
    </row>
    <row r="19" spans="1:1" ht="15.95" customHeight="1">
      <c r="A19" s="268"/>
    </row>
    <row r="20" spans="1:1" ht="15.95" customHeight="1">
      <c r="A20" s="268"/>
    </row>
    <row r="21" spans="1:1" ht="15.95" customHeight="1">
      <c r="A21" s="268"/>
    </row>
    <row r="22" spans="1:1" ht="15.95" customHeight="1">
      <c r="A22" s="268"/>
    </row>
    <row r="23" spans="1:1" ht="15.95" customHeight="1">
      <c r="A23" s="268"/>
    </row>
    <row r="24" spans="1:1" ht="15.95" customHeight="1">
      <c r="A24" s="268"/>
    </row>
    <row r="25" spans="1:1" ht="15.95" customHeight="1">
      <c r="A25" s="268"/>
    </row>
    <row r="26" spans="1:1" ht="15.95" customHeight="1">
      <c r="A26" s="268"/>
    </row>
    <row r="27" spans="1:1" ht="15.95" customHeight="1">
      <c r="A27" s="268"/>
    </row>
    <row r="28" spans="1:1" ht="15.95" customHeight="1">
      <c r="A28" s="268"/>
    </row>
    <row r="29" spans="1:1" ht="15.95" customHeight="1">
      <c r="A29" s="268"/>
    </row>
    <row r="30" spans="1:1" ht="15.95" customHeight="1">
      <c r="A30" s="268"/>
    </row>
    <row r="31" spans="1:1" ht="15.95" customHeight="1">
      <c r="A31" s="268"/>
    </row>
    <row r="32" spans="1:1" ht="15.95" customHeight="1">
      <c r="A32" s="268"/>
    </row>
    <row r="33" spans="1:12" ht="15.95" customHeight="1">
      <c r="A33" s="268"/>
    </row>
    <row r="34" spans="1:12" ht="15.95" customHeight="1">
      <c r="A34" s="268"/>
    </row>
    <row r="35" spans="1:12" ht="15.95" customHeight="1">
      <c r="A35" s="268"/>
    </row>
    <row r="36" spans="1:12" ht="15.95" customHeight="1">
      <c r="A36" s="268"/>
    </row>
    <row r="37" spans="1:12" ht="15.95" customHeight="1">
      <c r="A37" s="268"/>
    </row>
    <row r="38" spans="1:12" ht="15.95" customHeight="1">
      <c r="A38" s="268"/>
    </row>
    <row r="39" spans="1:12" ht="15.95" customHeight="1">
      <c r="A39" s="268"/>
      <c r="B39" s="268"/>
      <c r="C39" s="268"/>
      <c r="D39" s="268"/>
      <c r="E39" s="268"/>
      <c r="F39" s="268"/>
      <c r="G39" s="268"/>
      <c r="H39" s="268"/>
      <c r="I39" s="268"/>
      <c r="J39" s="268"/>
      <c r="K39" s="268"/>
      <c r="L39" s="269"/>
    </row>
    <row r="40" spans="1:12" ht="10.5" customHeight="1">
      <c r="A40" s="268"/>
      <c r="B40" s="268"/>
      <c r="C40" s="268"/>
      <c r="D40" s="268"/>
      <c r="E40" s="268"/>
      <c r="F40" s="268"/>
      <c r="G40" s="268"/>
      <c r="H40" s="268"/>
      <c r="I40" s="268"/>
      <c r="J40" s="268"/>
      <c r="K40" s="268"/>
      <c r="L40" s="269"/>
    </row>
    <row r="41" spans="1:12" ht="19.5" customHeight="1">
      <c r="A41" s="268"/>
      <c r="B41" s="268"/>
    </row>
    <row r="42" spans="1:12">
      <c r="B42" s="268"/>
    </row>
    <row r="43" spans="1:12">
      <c r="B43" s="268"/>
    </row>
    <row r="44" spans="1:12">
      <c r="B44" s="268"/>
    </row>
    <row r="45" spans="1:12">
      <c r="B45" s="268"/>
    </row>
    <row r="46" spans="1:12" ht="18" customHeight="1"/>
    <row r="47" spans="1:12">
      <c r="B47" s="268"/>
    </row>
    <row r="48" spans="1:12">
      <c r="B48" s="268"/>
    </row>
    <row r="49" spans="2:2">
      <c r="B49" s="268"/>
    </row>
    <row r="50" spans="2:2">
      <c r="B50" s="268"/>
    </row>
    <row r="51" spans="2:2">
      <c r="B51" s="268"/>
    </row>
    <row r="52" spans="2:2">
      <c r="B52" s="268"/>
    </row>
    <row r="53" spans="2:2">
      <c r="B53" s="268"/>
    </row>
    <row r="54" spans="2:2">
      <c r="B54" s="268"/>
    </row>
    <row r="55" spans="2:2">
      <c r="B55" s="268"/>
    </row>
    <row r="56" spans="2:2">
      <c r="B56" s="268"/>
    </row>
    <row r="57" spans="2:2">
      <c r="B57" s="268"/>
    </row>
    <row r="58" spans="2:2">
      <c r="B58" s="268"/>
    </row>
    <row r="59" spans="2:2">
      <c r="B59" s="268"/>
    </row>
    <row r="60" spans="2:2">
      <c r="B60" s="268"/>
    </row>
    <row r="61" spans="2:2">
      <c r="B61" s="268"/>
    </row>
    <row r="62" spans="2:2">
      <c r="B62" s="268"/>
    </row>
    <row r="63" spans="2:2">
      <c r="B63" s="268"/>
    </row>
    <row r="64" spans="2:2">
      <c r="B64" s="268"/>
    </row>
    <row r="65" spans="2:12">
      <c r="B65" s="268"/>
      <c r="C65" s="268"/>
      <c r="D65" s="268"/>
      <c r="E65" s="268"/>
      <c r="F65" s="268"/>
      <c r="G65" s="268"/>
      <c r="H65" s="268"/>
      <c r="I65" s="268"/>
      <c r="J65" s="268"/>
      <c r="K65" s="268"/>
      <c r="L65" s="269"/>
    </row>
    <row r="66" spans="2:12">
      <c r="B66" s="268"/>
      <c r="C66" s="268"/>
      <c r="D66" s="268"/>
      <c r="E66" s="268"/>
      <c r="F66" s="268"/>
      <c r="G66" s="268"/>
      <c r="H66" s="268"/>
      <c r="I66" s="268"/>
      <c r="J66" s="268"/>
      <c r="K66" s="268"/>
      <c r="L66" s="269"/>
    </row>
    <row r="67" spans="2:12">
      <c r="B67" s="268"/>
      <c r="C67" s="268"/>
      <c r="D67" s="268"/>
      <c r="E67" s="268"/>
      <c r="F67" s="268"/>
      <c r="G67" s="268"/>
      <c r="H67" s="268"/>
      <c r="I67" s="268"/>
      <c r="J67" s="268"/>
      <c r="K67" s="268"/>
      <c r="L67" s="269"/>
    </row>
    <row r="68" spans="2:12">
      <c r="B68" s="268"/>
      <c r="C68" s="268"/>
      <c r="D68" s="268"/>
      <c r="E68" s="268"/>
      <c r="F68" s="268"/>
      <c r="G68" s="268"/>
      <c r="H68" s="268"/>
      <c r="I68" s="268"/>
      <c r="J68" s="268"/>
      <c r="K68" s="268"/>
      <c r="L68" s="269"/>
    </row>
    <row r="69" spans="2:12">
      <c r="B69" s="268"/>
      <c r="C69" s="268"/>
      <c r="D69" s="268"/>
      <c r="E69" s="268"/>
      <c r="F69" s="268"/>
      <c r="G69" s="268"/>
      <c r="H69" s="268"/>
      <c r="I69" s="268"/>
      <c r="J69" s="268"/>
      <c r="K69" s="268"/>
      <c r="L69" s="269"/>
    </row>
    <row r="70" spans="2:12">
      <c r="B70" s="268"/>
      <c r="C70" s="268"/>
      <c r="D70" s="268"/>
      <c r="E70" s="268"/>
      <c r="F70" s="268"/>
      <c r="G70" s="268"/>
      <c r="H70" s="268"/>
      <c r="I70" s="268"/>
      <c r="J70" s="268"/>
      <c r="K70" s="268"/>
      <c r="L70" s="269"/>
    </row>
    <row r="71" spans="2:12">
      <c r="B71" s="268"/>
      <c r="C71" s="268"/>
      <c r="D71" s="268"/>
      <c r="E71" s="268"/>
      <c r="F71" s="268"/>
      <c r="G71" s="268"/>
      <c r="H71" s="268"/>
      <c r="I71" s="268"/>
      <c r="J71" s="268"/>
      <c r="K71" s="268"/>
      <c r="L71" s="269"/>
    </row>
    <row r="72" spans="2:12">
      <c r="B72" s="268"/>
      <c r="C72" s="268"/>
      <c r="D72" s="268"/>
      <c r="E72" s="268"/>
      <c r="F72" s="268"/>
      <c r="G72" s="268"/>
      <c r="H72" s="268"/>
      <c r="I72" s="268"/>
      <c r="J72" s="268"/>
      <c r="K72" s="268"/>
      <c r="L72" s="269"/>
    </row>
    <row r="73" spans="2:12">
      <c r="B73" s="268"/>
      <c r="C73" s="268"/>
      <c r="D73" s="268"/>
      <c r="E73" s="268"/>
      <c r="F73" s="268"/>
      <c r="G73" s="268"/>
      <c r="H73" s="268"/>
      <c r="I73" s="268"/>
      <c r="J73" s="268"/>
      <c r="K73" s="268"/>
      <c r="L73" s="269"/>
    </row>
    <row r="74" spans="2:12">
      <c r="C74" s="268"/>
      <c r="D74" s="268"/>
      <c r="E74" s="268"/>
      <c r="F74" s="268"/>
      <c r="G74" s="268"/>
      <c r="H74" s="268"/>
      <c r="I74" s="268"/>
      <c r="J74" s="268"/>
      <c r="K74" s="268"/>
      <c r="L74" s="269"/>
    </row>
    <row r="75" spans="2:12">
      <c r="C75" s="268"/>
      <c r="D75" s="268"/>
      <c r="E75" s="268"/>
      <c r="F75" s="268"/>
      <c r="G75" s="268"/>
      <c r="H75" s="268"/>
      <c r="I75" s="268"/>
      <c r="J75" s="268"/>
      <c r="K75" s="268"/>
      <c r="L75" s="269"/>
    </row>
    <row r="76" spans="2:12">
      <c r="C76" s="268"/>
      <c r="D76" s="268"/>
      <c r="E76" s="268"/>
      <c r="F76" s="268"/>
      <c r="G76" s="268"/>
      <c r="H76" s="268"/>
      <c r="I76" s="268"/>
      <c r="J76" s="268"/>
      <c r="K76" s="268"/>
      <c r="L76" s="269"/>
    </row>
    <row r="77" spans="2:12">
      <c r="C77" s="268"/>
      <c r="D77" s="268"/>
      <c r="E77" s="268"/>
      <c r="F77" s="268"/>
      <c r="G77" s="268"/>
      <c r="H77" s="268"/>
      <c r="I77" s="268"/>
      <c r="J77" s="268"/>
      <c r="K77" s="268"/>
      <c r="L77" s="269"/>
    </row>
    <row r="78" spans="2:12">
      <c r="C78" s="268"/>
      <c r="D78" s="268"/>
      <c r="E78" s="268"/>
      <c r="F78" s="268"/>
      <c r="G78" s="268"/>
      <c r="H78" s="268"/>
      <c r="I78" s="268"/>
      <c r="J78" s="268"/>
      <c r="K78" s="268"/>
      <c r="L78" s="269"/>
    </row>
    <row r="79" spans="2:12">
      <c r="C79" s="268"/>
      <c r="D79" s="268"/>
      <c r="E79" s="268"/>
      <c r="F79" s="268"/>
      <c r="G79" s="268"/>
      <c r="H79" s="268"/>
      <c r="I79" s="268"/>
      <c r="J79" s="268"/>
      <c r="K79" s="268"/>
      <c r="L79" s="269"/>
    </row>
    <row r="80" spans="2:12">
      <c r="C80" s="268"/>
      <c r="D80" s="268"/>
      <c r="E80" s="268"/>
      <c r="F80" s="268"/>
      <c r="G80" s="268"/>
      <c r="H80" s="268"/>
      <c r="I80" s="268"/>
      <c r="J80" s="268"/>
      <c r="K80" s="268"/>
      <c r="L80" s="269"/>
    </row>
    <row r="81" spans="3:12">
      <c r="C81" s="268"/>
      <c r="D81" s="268"/>
      <c r="E81" s="268"/>
      <c r="F81" s="268"/>
      <c r="G81" s="268"/>
      <c r="H81" s="268"/>
      <c r="I81" s="268"/>
      <c r="J81" s="268"/>
      <c r="K81" s="268"/>
      <c r="L81" s="269"/>
    </row>
    <row r="82" spans="3:12">
      <c r="C82" s="268"/>
      <c r="D82" s="268"/>
      <c r="E82" s="268"/>
      <c r="F82" s="268"/>
      <c r="G82" s="268"/>
      <c r="H82" s="268"/>
      <c r="I82" s="268"/>
      <c r="J82" s="268"/>
      <c r="K82" s="268"/>
      <c r="L82" s="269"/>
    </row>
    <row r="83" spans="3:12">
      <c r="C83" s="268"/>
      <c r="D83" s="268"/>
      <c r="E83" s="268"/>
      <c r="F83" s="268"/>
      <c r="G83" s="268"/>
      <c r="H83" s="268"/>
      <c r="I83" s="268"/>
      <c r="J83" s="268"/>
      <c r="K83" s="268"/>
      <c r="L83" s="269"/>
    </row>
    <row r="84" spans="3:12">
      <c r="C84" s="268"/>
      <c r="D84" s="268"/>
      <c r="E84" s="268"/>
      <c r="F84" s="268"/>
      <c r="G84" s="268"/>
      <c r="H84" s="268"/>
      <c r="I84" s="268"/>
      <c r="J84" s="268"/>
      <c r="K84" s="268"/>
      <c r="L84" s="269"/>
    </row>
    <row r="85" spans="3:12">
      <c r="C85" s="268"/>
      <c r="D85" s="268"/>
      <c r="E85" s="268"/>
      <c r="F85" s="268"/>
      <c r="G85" s="268"/>
      <c r="H85" s="268"/>
      <c r="I85" s="268"/>
      <c r="J85" s="268"/>
      <c r="K85" s="268"/>
      <c r="L85" s="269"/>
    </row>
    <row r="86" spans="3:12">
      <c r="C86" s="268"/>
      <c r="D86" s="268"/>
      <c r="E86" s="268"/>
      <c r="F86" s="268"/>
      <c r="G86" s="268"/>
      <c r="H86" s="268"/>
      <c r="I86" s="268"/>
      <c r="J86" s="268"/>
      <c r="K86" s="268"/>
      <c r="L86" s="269"/>
    </row>
    <row r="87" spans="3:12">
      <c r="C87" s="268"/>
      <c r="D87" s="268"/>
      <c r="E87" s="268"/>
      <c r="F87" s="268"/>
      <c r="G87" s="268"/>
      <c r="H87" s="268"/>
      <c r="I87" s="268"/>
      <c r="J87" s="268"/>
      <c r="K87" s="268"/>
      <c r="L87" s="269"/>
    </row>
    <row r="88" spans="3:12">
      <c r="C88" s="268"/>
      <c r="D88" s="268"/>
      <c r="E88" s="268"/>
      <c r="F88" s="268"/>
      <c r="G88" s="268"/>
      <c r="H88" s="268"/>
      <c r="I88" s="268"/>
      <c r="J88" s="268"/>
      <c r="K88" s="268"/>
      <c r="L88" s="269"/>
    </row>
    <row r="89" spans="3:12">
      <c r="C89" s="268"/>
      <c r="D89" s="268"/>
      <c r="E89" s="268"/>
      <c r="F89" s="268"/>
      <c r="G89" s="268"/>
      <c r="H89" s="268"/>
      <c r="I89" s="268"/>
      <c r="J89" s="268"/>
      <c r="K89" s="268"/>
      <c r="L89" s="269"/>
    </row>
    <row r="90" spans="3:12">
      <c r="C90" s="268"/>
      <c r="D90" s="268"/>
      <c r="E90" s="268"/>
      <c r="F90" s="268"/>
      <c r="G90" s="268"/>
      <c r="H90" s="268"/>
      <c r="I90" s="268"/>
      <c r="J90" s="268"/>
      <c r="K90" s="268"/>
      <c r="L90" s="269"/>
    </row>
    <row r="91" spans="3:12">
      <c r="C91" s="268"/>
      <c r="D91" s="268"/>
      <c r="E91" s="268"/>
      <c r="F91" s="268"/>
      <c r="G91" s="268"/>
      <c r="H91" s="268"/>
      <c r="I91" s="268"/>
      <c r="J91" s="268"/>
      <c r="K91" s="268"/>
      <c r="L91" s="269"/>
    </row>
    <row r="92" spans="3:12">
      <c r="C92" s="268"/>
      <c r="D92" s="268"/>
      <c r="E92" s="268"/>
      <c r="F92" s="268"/>
      <c r="G92" s="268"/>
      <c r="H92" s="268"/>
      <c r="I92" s="268"/>
      <c r="J92" s="268"/>
      <c r="K92" s="268"/>
      <c r="L92" s="269"/>
    </row>
    <row r="93" spans="3:12">
      <c r="C93" s="268"/>
      <c r="D93" s="268"/>
      <c r="E93" s="268"/>
      <c r="F93" s="268"/>
      <c r="G93" s="268"/>
      <c r="H93" s="268"/>
      <c r="I93" s="268"/>
      <c r="J93" s="268"/>
      <c r="K93" s="268"/>
      <c r="L93" s="269"/>
    </row>
    <row r="94" spans="3:12">
      <c r="C94" s="268"/>
      <c r="D94" s="268"/>
      <c r="E94" s="268"/>
      <c r="F94" s="268"/>
      <c r="G94" s="268"/>
      <c r="H94" s="268"/>
      <c r="I94" s="268"/>
      <c r="J94" s="268"/>
      <c r="K94" s="268"/>
      <c r="L94" s="269"/>
    </row>
  </sheetData>
  <pageMargins left="0.2" right="0.23" top="1" bottom="1" header="0.5" footer="0.5"/>
  <pageSetup paperSize="9" orientation="landscape"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6">
    <pageSetUpPr fitToPage="1"/>
  </sheetPr>
  <dimension ref="B1:O52"/>
  <sheetViews>
    <sheetView showGridLines="0" zoomScale="85" workbookViewId="0">
      <selection activeCell="E12" sqref="E12"/>
    </sheetView>
  </sheetViews>
  <sheetFormatPr defaultRowHeight="28.5" customHeight="1"/>
  <cols>
    <col min="1" max="1" width="12" style="202" customWidth="1"/>
    <col min="2" max="2" width="54.140625" style="202" customWidth="1"/>
    <col min="3" max="3" width="21.28515625" style="202" customWidth="1"/>
    <col min="4" max="4" width="22" style="202" customWidth="1"/>
    <col min="5" max="5" width="22.7109375" style="202" customWidth="1"/>
    <col min="6" max="6" width="16.140625" style="202" customWidth="1"/>
    <col min="7" max="8" width="9.140625" style="202" customWidth="1"/>
    <col min="9" max="9" width="9.140625" style="202"/>
    <col min="10" max="10" width="9" style="202" customWidth="1"/>
    <col min="11" max="252" width="9.140625" style="202"/>
    <col min="253" max="253" width="12" style="202" customWidth="1"/>
    <col min="254" max="254" width="54.140625" style="202" customWidth="1"/>
    <col min="255" max="255" width="21.28515625" style="202" customWidth="1"/>
    <col min="256" max="256" width="22" style="202" customWidth="1"/>
    <col min="257" max="257" width="22.7109375" style="202" customWidth="1"/>
    <col min="258" max="259" width="16.140625" style="202" customWidth="1"/>
    <col min="260" max="260" width="15.42578125" style="202" customWidth="1"/>
    <col min="261" max="261" width="9.140625" style="202"/>
    <col min="262" max="263" width="9.140625" style="202" customWidth="1"/>
    <col min="264" max="265" width="9.140625" style="202"/>
    <col min="266" max="266" width="9" style="202" customWidth="1"/>
    <col min="267" max="508" width="9.140625" style="202"/>
    <col min="509" max="509" width="12" style="202" customWidth="1"/>
    <col min="510" max="510" width="54.140625" style="202" customWidth="1"/>
    <col min="511" max="511" width="21.28515625" style="202" customWidth="1"/>
    <col min="512" max="512" width="22" style="202" customWidth="1"/>
    <col min="513" max="513" width="22.7109375" style="202" customWidth="1"/>
    <col min="514" max="515" width="16.140625" style="202" customWidth="1"/>
    <col min="516" max="516" width="15.42578125" style="202" customWidth="1"/>
    <col min="517" max="517" width="9.140625" style="202"/>
    <col min="518" max="519" width="9.140625" style="202" customWidth="1"/>
    <col min="520" max="521" width="9.140625" style="202"/>
    <col min="522" max="522" width="9" style="202" customWidth="1"/>
    <col min="523" max="764" width="9.140625" style="202"/>
    <col min="765" max="765" width="12" style="202" customWidth="1"/>
    <col min="766" max="766" width="54.140625" style="202" customWidth="1"/>
    <col min="767" max="767" width="21.28515625" style="202" customWidth="1"/>
    <col min="768" max="768" width="22" style="202" customWidth="1"/>
    <col min="769" max="769" width="22.7109375" style="202" customWidth="1"/>
    <col min="770" max="771" width="16.140625" style="202" customWidth="1"/>
    <col min="772" max="772" width="15.42578125" style="202" customWidth="1"/>
    <col min="773" max="773" width="9.140625" style="202"/>
    <col min="774" max="775" width="9.140625" style="202" customWidth="1"/>
    <col min="776" max="777" width="9.140625" style="202"/>
    <col min="778" max="778" width="9" style="202" customWidth="1"/>
    <col min="779" max="1020" width="9.140625" style="202"/>
    <col min="1021" max="1021" width="12" style="202" customWidth="1"/>
    <col min="1022" max="1022" width="54.140625" style="202" customWidth="1"/>
    <col min="1023" max="1023" width="21.28515625" style="202" customWidth="1"/>
    <col min="1024" max="1024" width="22" style="202" customWidth="1"/>
    <col min="1025" max="1025" width="22.7109375" style="202" customWidth="1"/>
    <col min="1026" max="1027" width="16.140625" style="202" customWidth="1"/>
    <col min="1028" max="1028" width="15.42578125" style="202" customWidth="1"/>
    <col min="1029" max="1029" width="9.140625" style="202"/>
    <col min="1030" max="1031" width="9.140625" style="202" customWidth="1"/>
    <col min="1032" max="1033" width="9.140625" style="202"/>
    <col min="1034" max="1034" width="9" style="202" customWidth="1"/>
    <col min="1035" max="1276" width="9.140625" style="202"/>
    <col min="1277" max="1277" width="12" style="202" customWidth="1"/>
    <col min="1278" max="1278" width="54.140625" style="202" customWidth="1"/>
    <col min="1279" max="1279" width="21.28515625" style="202" customWidth="1"/>
    <col min="1280" max="1280" width="22" style="202" customWidth="1"/>
    <col min="1281" max="1281" width="22.7109375" style="202" customWidth="1"/>
    <col min="1282" max="1283" width="16.140625" style="202" customWidth="1"/>
    <col min="1284" max="1284" width="15.42578125" style="202" customWidth="1"/>
    <col min="1285" max="1285" width="9.140625" style="202"/>
    <col min="1286" max="1287" width="9.140625" style="202" customWidth="1"/>
    <col min="1288" max="1289" width="9.140625" style="202"/>
    <col min="1290" max="1290" width="9" style="202" customWidth="1"/>
    <col min="1291" max="1532" width="9.140625" style="202"/>
    <col min="1533" max="1533" width="12" style="202" customWidth="1"/>
    <col min="1534" max="1534" width="54.140625" style="202" customWidth="1"/>
    <col min="1535" max="1535" width="21.28515625" style="202" customWidth="1"/>
    <col min="1536" max="1536" width="22" style="202" customWidth="1"/>
    <col min="1537" max="1537" width="22.7109375" style="202" customWidth="1"/>
    <col min="1538" max="1539" width="16.140625" style="202" customWidth="1"/>
    <col min="1540" max="1540" width="15.42578125" style="202" customWidth="1"/>
    <col min="1541" max="1541" width="9.140625" style="202"/>
    <col min="1542" max="1543" width="9.140625" style="202" customWidth="1"/>
    <col min="1544" max="1545" width="9.140625" style="202"/>
    <col min="1546" max="1546" width="9" style="202" customWidth="1"/>
    <col min="1547" max="1788" width="9.140625" style="202"/>
    <col min="1789" max="1789" width="12" style="202" customWidth="1"/>
    <col min="1790" max="1790" width="54.140625" style="202" customWidth="1"/>
    <col min="1791" max="1791" width="21.28515625" style="202" customWidth="1"/>
    <col min="1792" max="1792" width="22" style="202" customWidth="1"/>
    <col min="1793" max="1793" width="22.7109375" style="202" customWidth="1"/>
    <col min="1794" max="1795" width="16.140625" style="202" customWidth="1"/>
    <col min="1796" max="1796" width="15.42578125" style="202" customWidth="1"/>
    <col min="1797" max="1797" width="9.140625" style="202"/>
    <col min="1798" max="1799" width="9.140625" style="202" customWidth="1"/>
    <col min="1800" max="1801" width="9.140625" style="202"/>
    <col min="1802" max="1802" width="9" style="202" customWidth="1"/>
    <col min="1803" max="2044" width="9.140625" style="202"/>
    <col min="2045" max="2045" width="12" style="202" customWidth="1"/>
    <col min="2046" max="2046" width="54.140625" style="202" customWidth="1"/>
    <col min="2047" max="2047" width="21.28515625" style="202" customWidth="1"/>
    <col min="2048" max="2048" width="22" style="202" customWidth="1"/>
    <col min="2049" max="2049" width="22.7109375" style="202" customWidth="1"/>
    <col min="2050" max="2051" width="16.140625" style="202" customWidth="1"/>
    <col min="2052" max="2052" width="15.42578125" style="202" customWidth="1"/>
    <col min="2053" max="2053" width="9.140625" style="202"/>
    <col min="2054" max="2055" width="9.140625" style="202" customWidth="1"/>
    <col min="2056" max="2057" width="9.140625" style="202"/>
    <col min="2058" max="2058" width="9" style="202" customWidth="1"/>
    <col min="2059" max="2300" width="9.140625" style="202"/>
    <col min="2301" max="2301" width="12" style="202" customWidth="1"/>
    <col min="2302" max="2302" width="54.140625" style="202" customWidth="1"/>
    <col min="2303" max="2303" width="21.28515625" style="202" customWidth="1"/>
    <col min="2304" max="2304" width="22" style="202" customWidth="1"/>
    <col min="2305" max="2305" width="22.7109375" style="202" customWidth="1"/>
    <col min="2306" max="2307" width="16.140625" style="202" customWidth="1"/>
    <col min="2308" max="2308" width="15.42578125" style="202" customWidth="1"/>
    <col min="2309" max="2309" width="9.140625" style="202"/>
    <col min="2310" max="2311" width="9.140625" style="202" customWidth="1"/>
    <col min="2312" max="2313" width="9.140625" style="202"/>
    <col min="2314" max="2314" width="9" style="202" customWidth="1"/>
    <col min="2315" max="2556" width="9.140625" style="202"/>
    <col min="2557" max="2557" width="12" style="202" customWidth="1"/>
    <col min="2558" max="2558" width="54.140625" style="202" customWidth="1"/>
    <col min="2559" max="2559" width="21.28515625" style="202" customWidth="1"/>
    <col min="2560" max="2560" width="22" style="202" customWidth="1"/>
    <col min="2561" max="2561" width="22.7109375" style="202" customWidth="1"/>
    <col min="2562" max="2563" width="16.140625" style="202" customWidth="1"/>
    <col min="2564" max="2564" width="15.42578125" style="202" customWidth="1"/>
    <col min="2565" max="2565" width="9.140625" style="202"/>
    <col min="2566" max="2567" width="9.140625" style="202" customWidth="1"/>
    <col min="2568" max="2569" width="9.140625" style="202"/>
    <col min="2570" max="2570" width="9" style="202" customWidth="1"/>
    <col min="2571" max="2812" width="9.140625" style="202"/>
    <col min="2813" max="2813" width="12" style="202" customWidth="1"/>
    <col min="2814" max="2814" width="54.140625" style="202" customWidth="1"/>
    <col min="2815" max="2815" width="21.28515625" style="202" customWidth="1"/>
    <col min="2816" max="2816" width="22" style="202" customWidth="1"/>
    <col min="2817" max="2817" width="22.7109375" style="202" customWidth="1"/>
    <col min="2818" max="2819" width="16.140625" style="202" customWidth="1"/>
    <col min="2820" max="2820" width="15.42578125" style="202" customWidth="1"/>
    <col min="2821" max="2821" width="9.140625" style="202"/>
    <col min="2822" max="2823" width="9.140625" style="202" customWidth="1"/>
    <col min="2824" max="2825" width="9.140625" style="202"/>
    <col min="2826" max="2826" width="9" style="202" customWidth="1"/>
    <col min="2827" max="3068" width="9.140625" style="202"/>
    <col min="3069" max="3069" width="12" style="202" customWidth="1"/>
    <col min="3070" max="3070" width="54.140625" style="202" customWidth="1"/>
    <col min="3071" max="3071" width="21.28515625" style="202" customWidth="1"/>
    <col min="3072" max="3072" width="22" style="202" customWidth="1"/>
    <col min="3073" max="3073" width="22.7109375" style="202" customWidth="1"/>
    <col min="3074" max="3075" width="16.140625" style="202" customWidth="1"/>
    <col min="3076" max="3076" width="15.42578125" style="202" customWidth="1"/>
    <col min="3077" max="3077" width="9.140625" style="202"/>
    <col min="3078" max="3079" width="9.140625" style="202" customWidth="1"/>
    <col min="3080" max="3081" width="9.140625" style="202"/>
    <col min="3082" max="3082" width="9" style="202" customWidth="1"/>
    <col min="3083" max="3324" width="9.140625" style="202"/>
    <col min="3325" max="3325" width="12" style="202" customWidth="1"/>
    <col min="3326" max="3326" width="54.140625" style="202" customWidth="1"/>
    <col min="3327" max="3327" width="21.28515625" style="202" customWidth="1"/>
    <col min="3328" max="3328" width="22" style="202" customWidth="1"/>
    <col min="3329" max="3329" width="22.7109375" style="202" customWidth="1"/>
    <col min="3330" max="3331" width="16.140625" style="202" customWidth="1"/>
    <col min="3332" max="3332" width="15.42578125" style="202" customWidth="1"/>
    <col min="3333" max="3333" width="9.140625" style="202"/>
    <col min="3334" max="3335" width="9.140625" style="202" customWidth="1"/>
    <col min="3336" max="3337" width="9.140625" style="202"/>
    <col min="3338" max="3338" width="9" style="202" customWidth="1"/>
    <col min="3339" max="3580" width="9.140625" style="202"/>
    <col min="3581" max="3581" width="12" style="202" customWidth="1"/>
    <col min="3582" max="3582" width="54.140625" style="202" customWidth="1"/>
    <col min="3583" max="3583" width="21.28515625" style="202" customWidth="1"/>
    <col min="3584" max="3584" width="22" style="202" customWidth="1"/>
    <col min="3585" max="3585" width="22.7109375" style="202" customWidth="1"/>
    <col min="3586" max="3587" width="16.140625" style="202" customWidth="1"/>
    <col min="3588" max="3588" width="15.42578125" style="202" customWidth="1"/>
    <col min="3589" max="3589" width="9.140625" style="202"/>
    <col min="3590" max="3591" width="9.140625" style="202" customWidth="1"/>
    <col min="3592" max="3593" width="9.140625" style="202"/>
    <col min="3594" max="3594" width="9" style="202" customWidth="1"/>
    <col min="3595" max="3836" width="9.140625" style="202"/>
    <col min="3837" max="3837" width="12" style="202" customWidth="1"/>
    <col min="3838" max="3838" width="54.140625" style="202" customWidth="1"/>
    <col min="3839" max="3839" width="21.28515625" style="202" customWidth="1"/>
    <col min="3840" max="3840" width="22" style="202" customWidth="1"/>
    <col min="3841" max="3841" width="22.7109375" style="202" customWidth="1"/>
    <col min="3842" max="3843" width="16.140625" style="202" customWidth="1"/>
    <col min="3844" max="3844" width="15.42578125" style="202" customWidth="1"/>
    <col min="3845" max="3845" width="9.140625" style="202"/>
    <col min="3846" max="3847" width="9.140625" style="202" customWidth="1"/>
    <col min="3848" max="3849" width="9.140625" style="202"/>
    <col min="3850" max="3850" width="9" style="202" customWidth="1"/>
    <col min="3851" max="4092" width="9.140625" style="202"/>
    <col min="4093" max="4093" width="12" style="202" customWidth="1"/>
    <col min="4094" max="4094" width="54.140625" style="202" customWidth="1"/>
    <col min="4095" max="4095" width="21.28515625" style="202" customWidth="1"/>
    <col min="4096" max="4096" width="22" style="202" customWidth="1"/>
    <col min="4097" max="4097" width="22.7109375" style="202" customWidth="1"/>
    <col min="4098" max="4099" width="16.140625" style="202" customWidth="1"/>
    <col min="4100" max="4100" width="15.42578125" style="202" customWidth="1"/>
    <col min="4101" max="4101" width="9.140625" style="202"/>
    <col min="4102" max="4103" width="9.140625" style="202" customWidth="1"/>
    <col min="4104" max="4105" width="9.140625" style="202"/>
    <col min="4106" max="4106" width="9" style="202" customWidth="1"/>
    <col min="4107" max="4348" width="9.140625" style="202"/>
    <col min="4349" max="4349" width="12" style="202" customWidth="1"/>
    <col min="4350" max="4350" width="54.140625" style="202" customWidth="1"/>
    <col min="4351" max="4351" width="21.28515625" style="202" customWidth="1"/>
    <col min="4352" max="4352" width="22" style="202" customWidth="1"/>
    <col min="4353" max="4353" width="22.7109375" style="202" customWidth="1"/>
    <col min="4354" max="4355" width="16.140625" style="202" customWidth="1"/>
    <col min="4356" max="4356" width="15.42578125" style="202" customWidth="1"/>
    <col min="4357" max="4357" width="9.140625" style="202"/>
    <col min="4358" max="4359" width="9.140625" style="202" customWidth="1"/>
    <col min="4360" max="4361" width="9.140625" style="202"/>
    <col min="4362" max="4362" width="9" style="202" customWidth="1"/>
    <col min="4363" max="4604" width="9.140625" style="202"/>
    <col min="4605" max="4605" width="12" style="202" customWidth="1"/>
    <col min="4606" max="4606" width="54.140625" style="202" customWidth="1"/>
    <col min="4607" max="4607" width="21.28515625" style="202" customWidth="1"/>
    <col min="4608" max="4608" width="22" style="202" customWidth="1"/>
    <col min="4609" max="4609" width="22.7109375" style="202" customWidth="1"/>
    <col min="4610" max="4611" width="16.140625" style="202" customWidth="1"/>
    <col min="4612" max="4612" width="15.42578125" style="202" customWidth="1"/>
    <col min="4613" max="4613" width="9.140625" style="202"/>
    <col min="4614" max="4615" width="9.140625" style="202" customWidth="1"/>
    <col min="4616" max="4617" width="9.140625" style="202"/>
    <col min="4618" max="4618" width="9" style="202" customWidth="1"/>
    <col min="4619" max="4860" width="9.140625" style="202"/>
    <col min="4861" max="4861" width="12" style="202" customWidth="1"/>
    <col min="4862" max="4862" width="54.140625" style="202" customWidth="1"/>
    <col min="4863" max="4863" width="21.28515625" style="202" customWidth="1"/>
    <col min="4864" max="4864" width="22" style="202" customWidth="1"/>
    <col min="4865" max="4865" width="22.7109375" style="202" customWidth="1"/>
    <col min="4866" max="4867" width="16.140625" style="202" customWidth="1"/>
    <col min="4868" max="4868" width="15.42578125" style="202" customWidth="1"/>
    <col min="4869" max="4869" width="9.140625" style="202"/>
    <col min="4870" max="4871" width="9.140625" style="202" customWidth="1"/>
    <col min="4872" max="4873" width="9.140625" style="202"/>
    <col min="4874" max="4874" width="9" style="202" customWidth="1"/>
    <col min="4875" max="5116" width="9.140625" style="202"/>
    <col min="5117" max="5117" width="12" style="202" customWidth="1"/>
    <col min="5118" max="5118" width="54.140625" style="202" customWidth="1"/>
    <col min="5119" max="5119" width="21.28515625" style="202" customWidth="1"/>
    <col min="5120" max="5120" width="22" style="202" customWidth="1"/>
    <col min="5121" max="5121" width="22.7109375" style="202" customWidth="1"/>
    <col min="5122" max="5123" width="16.140625" style="202" customWidth="1"/>
    <col min="5124" max="5124" width="15.42578125" style="202" customWidth="1"/>
    <col min="5125" max="5125" width="9.140625" style="202"/>
    <col min="5126" max="5127" width="9.140625" style="202" customWidth="1"/>
    <col min="5128" max="5129" width="9.140625" style="202"/>
    <col min="5130" max="5130" width="9" style="202" customWidth="1"/>
    <col min="5131" max="5372" width="9.140625" style="202"/>
    <col min="5373" max="5373" width="12" style="202" customWidth="1"/>
    <col min="5374" max="5374" width="54.140625" style="202" customWidth="1"/>
    <col min="5375" max="5375" width="21.28515625" style="202" customWidth="1"/>
    <col min="5376" max="5376" width="22" style="202" customWidth="1"/>
    <col min="5377" max="5377" width="22.7109375" style="202" customWidth="1"/>
    <col min="5378" max="5379" width="16.140625" style="202" customWidth="1"/>
    <col min="5380" max="5380" width="15.42578125" style="202" customWidth="1"/>
    <col min="5381" max="5381" width="9.140625" style="202"/>
    <col min="5382" max="5383" width="9.140625" style="202" customWidth="1"/>
    <col min="5384" max="5385" width="9.140625" style="202"/>
    <col min="5386" max="5386" width="9" style="202" customWidth="1"/>
    <col min="5387" max="5628" width="9.140625" style="202"/>
    <col min="5629" max="5629" width="12" style="202" customWidth="1"/>
    <col min="5630" max="5630" width="54.140625" style="202" customWidth="1"/>
    <col min="5631" max="5631" width="21.28515625" style="202" customWidth="1"/>
    <col min="5632" max="5632" width="22" style="202" customWidth="1"/>
    <col min="5633" max="5633" width="22.7109375" style="202" customWidth="1"/>
    <col min="5634" max="5635" width="16.140625" style="202" customWidth="1"/>
    <col min="5636" max="5636" width="15.42578125" style="202" customWidth="1"/>
    <col min="5637" max="5637" width="9.140625" style="202"/>
    <col min="5638" max="5639" width="9.140625" style="202" customWidth="1"/>
    <col min="5640" max="5641" width="9.140625" style="202"/>
    <col min="5642" max="5642" width="9" style="202" customWidth="1"/>
    <col min="5643" max="5884" width="9.140625" style="202"/>
    <col min="5885" max="5885" width="12" style="202" customWidth="1"/>
    <col min="5886" max="5886" width="54.140625" style="202" customWidth="1"/>
    <col min="5887" max="5887" width="21.28515625" style="202" customWidth="1"/>
    <col min="5888" max="5888" width="22" style="202" customWidth="1"/>
    <col min="5889" max="5889" width="22.7109375" style="202" customWidth="1"/>
    <col min="5890" max="5891" width="16.140625" style="202" customWidth="1"/>
    <col min="5892" max="5892" width="15.42578125" style="202" customWidth="1"/>
    <col min="5893" max="5893" width="9.140625" style="202"/>
    <col min="5894" max="5895" width="9.140625" style="202" customWidth="1"/>
    <col min="5896" max="5897" width="9.140625" style="202"/>
    <col min="5898" max="5898" width="9" style="202" customWidth="1"/>
    <col min="5899" max="6140" width="9.140625" style="202"/>
    <col min="6141" max="6141" width="12" style="202" customWidth="1"/>
    <col min="6142" max="6142" width="54.140625" style="202" customWidth="1"/>
    <col min="6143" max="6143" width="21.28515625" style="202" customWidth="1"/>
    <col min="6144" max="6144" width="22" style="202" customWidth="1"/>
    <col min="6145" max="6145" width="22.7109375" style="202" customWidth="1"/>
    <col min="6146" max="6147" width="16.140625" style="202" customWidth="1"/>
    <col min="6148" max="6148" width="15.42578125" style="202" customWidth="1"/>
    <col min="6149" max="6149" width="9.140625" style="202"/>
    <col min="6150" max="6151" width="9.140625" style="202" customWidth="1"/>
    <col min="6152" max="6153" width="9.140625" style="202"/>
    <col min="6154" max="6154" width="9" style="202" customWidth="1"/>
    <col min="6155" max="6396" width="9.140625" style="202"/>
    <col min="6397" max="6397" width="12" style="202" customWidth="1"/>
    <col min="6398" max="6398" width="54.140625" style="202" customWidth="1"/>
    <col min="6399" max="6399" width="21.28515625" style="202" customWidth="1"/>
    <col min="6400" max="6400" width="22" style="202" customWidth="1"/>
    <col min="6401" max="6401" width="22.7109375" style="202" customWidth="1"/>
    <col min="6402" max="6403" width="16.140625" style="202" customWidth="1"/>
    <col min="6404" max="6404" width="15.42578125" style="202" customWidth="1"/>
    <col min="6405" max="6405" width="9.140625" style="202"/>
    <col min="6406" max="6407" width="9.140625" style="202" customWidth="1"/>
    <col min="6408" max="6409" width="9.140625" style="202"/>
    <col min="6410" max="6410" width="9" style="202" customWidth="1"/>
    <col min="6411" max="6652" width="9.140625" style="202"/>
    <col min="6653" max="6653" width="12" style="202" customWidth="1"/>
    <col min="6654" max="6654" width="54.140625" style="202" customWidth="1"/>
    <col min="6655" max="6655" width="21.28515625" style="202" customWidth="1"/>
    <col min="6656" max="6656" width="22" style="202" customWidth="1"/>
    <col min="6657" max="6657" width="22.7109375" style="202" customWidth="1"/>
    <col min="6658" max="6659" width="16.140625" style="202" customWidth="1"/>
    <col min="6660" max="6660" width="15.42578125" style="202" customWidth="1"/>
    <col min="6661" max="6661" width="9.140625" style="202"/>
    <col min="6662" max="6663" width="9.140625" style="202" customWidth="1"/>
    <col min="6664" max="6665" width="9.140625" style="202"/>
    <col min="6666" max="6666" width="9" style="202" customWidth="1"/>
    <col min="6667" max="6908" width="9.140625" style="202"/>
    <col min="6909" max="6909" width="12" style="202" customWidth="1"/>
    <col min="6910" max="6910" width="54.140625" style="202" customWidth="1"/>
    <col min="6911" max="6911" width="21.28515625" style="202" customWidth="1"/>
    <col min="6912" max="6912" width="22" style="202" customWidth="1"/>
    <col min="6913" max="6913" width="22.7109375" style="202" customWidth="1"/>
    <col min="6914" max="6915" width="16.140625" style="202" customWidth="1"/>
    <col min="6916" max="6916" width="15.42578125" style="202" customWidth="1"/>
    <col min="6917" max="6917" width="9.140625" style="202"/>
    <col min="6918" max="6919" width="9.140625" style="202" customWidth="1"/>
    <col min="6920" max="6921" width="9.140625" style="202"/>
    <col min="6922" max="6922" width="9" style="202" customWidth="1"/>
    <col min="6923" max="7164" width="9.140625" style="202"/>
    <col min="7165" max="7165" width="12" style="202" customWidth="1"/>
    <col min="7166" max="7166" width="54.140625" style="202" customWidth="1"/>
    <col min="7167" max="7167" width="21.28515625" style="202" customWidth="1"/>
    <col min="7168" max="7168" width="22" style="202" customWidth="1"/>
    <col min="7169" max="7169" width="22.7109375" style="202" customWidth="1"/>
    <col min="7170" max="7171" width="16.140625" style="202" customWidth="1"/>
    <col min="7172" max="7172" width="15.42578125" style="202" customWidth="1"/>
    <col min="7173" max="7173" width="9.140625" style="202"/>
    <col min="7174" max="7175" width="9.140625" style="202" customWidth="1"/>
    <col min="7176" max="7177" width="9.140625" style="202"/>
    <col min="7178" max="7178" width="9" style="202" customWidth="1"/>
    <col min="7179" max="7420" width="9.140625" style="202"/>
    <col min="7421" max="7421" width="12" style="202" customWidth="1"/>
    <col min="7422" max="7422" width="54.140625" style="202" customWidth="1"/>
    <col min="7423" max="7423" width="21.28515625" style="202" customWidth="1"/>
    <col min="7424" max="7424" width="22" style="202" customWidth="1"/>
    <col min="7425" max="7425" width="22.7109375" style="202" customWidth="1"/>
    <col min="7426" max="7427" width="16.140625" style="202" customWidth="1"/>
    <col min="7428" max="7428" width="15.42578125" style="202" customWidth="1"/>
    <col min="7429" max="7429" width="9.140625" style="202"/>
    <col min="7430" max="7431" width="9.140625" style="202" customWidth="1"/>
    <col min="7432" max="7433" width="9.140625" style="202"/>
    <col min="7434" max="7434" width="9" style="202" customWidth="1"/>
    <col min="7435" max="7676" width="9.140625" style="202"/>
    <col min="7677" max="7677" width="12" style="202" customWidth="1"/>
    <col min="7678" max="7678" width="54.140625" style="202" customWidth="1"/>
    <col min="7679" max="7679" width="21.28515625" style="202" customWidth="1"/>
    <col min="7680" max="7680" width="22" style="202" customWidth="1"/>
    <col min="7681" max="7681" width="22.7109375" style="202" customWidth="1"/>
    <col min="7682" max="7683" width="16.140625" style="202" customWidth="1"/>
    <col min="7684" max="7684" width="15.42578125" style="202" customWidth="1"/>
    <col min="7685" max="7685" width="9.140625" style="202"/>
    <col min="7686" max="7687" width="9.140625" style="202" customWidth="1"/>
    <col min="7688" max="7689" width="9.140625" style="202"/>
    <col min="7690" max="7690" width="9" style="202" customWidth="1"/>
    <col min="7691" max="7932" width="9.140625" style="202"/>
    <col min="7933" max="7933" width="12" style="202" customWidth="1"/>
    <col min="7934" max="7934" width="54.140625" style="202" customWidth="1"/>
    <col min="7935" max="7935" width="21.28515625" style="202" customWidth="1"/>
    <col min="7936" max="7936" width="22" style="202" customWidth="1"/>
    <col min="7937" max="7937" width="22.7109375" style="202" customWidth="1"/>
    <col min="7938" max="7939" width="16.140625" style="202" customWidth="1"/>
    <col min="7940" max="7940" width="15.42578125" style="202" customWidth="1"/>
    <col min="7941" max="7941" width="9.140625" style="202"/>
    <col min="7942" max="7943" width="9.140625" style="202" customWidth="1"/>
    <col min="7944" max="7945" width="9.140625" style="202"/>
    <col min="7946" max="7946" width="9" style="202" customWidth="1"/>
    <col min="7947" max="8188" width="9.140625" style="202"/>
    <col min="8189" max="8189" width="12" style="202" customWidth="1"/>
    <col min="8190" max="8190" width="54.140625" style="202" customWidth="1"/>
    <col min="8191" max="8191" width="21.28515625" style="202" customWidth="1"/>
    <col min="8192" max="8192" width="22" style="202" customWidth="1"/>
    <col min="8193" max="8193" width="22.7109375" style="202" customWidth="1"/>
    <col min="8194" max="8195" width="16.140625" style="202" customWidth="1"/>
    <col min="8196" max="8196" width="15.42578125" style="202" customWidth="1"/>
    <col min="8197" max="8197" width="9.140625" style="202"/>
    <col min="8198" max="8199" width="9.140625" style="202" customWidth="1"/>
    <col min="8200" max="8201" width="9.140625" style="202"/>
    <col min="8202" max="8202" width="9" style="202" customWidth="1"/>
    <col min="8203" max="8444" width="9.140625" style="202"/>
    <col min="8445" max="8445" width="12" style="202" customWidth="1"/>
    <col min="8446" max="8446" width="54.140625" style="202" customWidth="1"/>
    <col min="8447" max="8447" width="21.28515625" style="202" customWidth="1"/>
    <col min="8448" max="8448" width="22" style="202" customWidth="1"/>
    <col min="8449" max="8449" width="22.7109375" style="202" customWidth="1"/>
    <col min="8450" max="8451" width="16.140625" style="202" customWidth="1"/>
    <col min="8452" max="8452" width="15.42578125" style="202" customWidth="1"/>
    <col min="8453" max="8453" width="9.140625" style="202"/>
    <col min="8454" max="8455" width="9.140625" style="202" customWidth="1"/>
    <col min="8456" max="8457" width="9.140625" style="202"/>
    <col min="8458" max="8458" width="9" style="202" customWidth="1"/>
    <col min="8459" max="8700" width="9.140625" style="202"/>
    <col min="8701" max="8701" width="12" style="202" customWidth="1"/>
    <col min="8702" max="8702" width="54.140625" style="202" customWidth="1"/>
    <col min="8703" max="8703" width="21.28515625" style="202" customWidth="1"/>
    <col min="8704" max="8704" width="22" style="202" customWidth="1"/>
    <col min="8705" max="8705" width="22.7109375" style="202" customWidth="1"/>
    <col min="8706" max="8707" width="16.140625" style="202" customWidth="1"/>
    <col min="8708" max="8708" width="15.42578125" style="202" customWidth="1"/>
    <col min="8709" max="8709" width="9.140625" style="202"/>
    <col min="8710" max="8711" width="9.140625" style="202" customWidth="1"/>
    <col min="8712" max="8713" width="9.140625" style="202"/>
    <col min="8714" max="8714" width="9" style="202" customWidth="1"/>
    <col min="8715" max="8956" width="9.140625" style="202"/>
    <col min="8957" max="8957" width="12" style="202" customWidth="1"/>
    <col min="8958" max="8958" width="54.140625" style="202" customWidth="1"/>
    <col min="8959" max="8959" width="21.28515625" style="202" customWidth="1"/>
    <col min="8960" max="8960" width="22" style="202" customWidth="1"/>
    <col min="8961" max="8961" width="22.7109375" style="202" customWidth="1"/>
    <col min="8962" max="8963" width="16.140625" style="202" customWidth="1"/>
    <col min="8964" max="8964" width="15.42578125" style="202" customWidth="1"/>
    <col min="8965" max="8965" width="9.140625" style="202"/>
    <col min="8966" max="8967" width="9.140625" style="202" customWidth="1"/>
    <col min="8968" max="8969" width="9.140625" style="202"/>
    <col min="8970" max="8970" width="9" style="202" customWidth="1"/>
    <col min="8971" max="9212" width="9.140625" style="202"/>
    <col min="9213" max="9213" width="12" style="202" customWidth="1"/>
    <col min="9214" max="9214" width="54.140625" style="202" customWidth="1"/>
    <col min="9215" max="9215" width="21.28515625" style="202" customWidth="1"/>
    <col min="9216" max="9216" width="22" style="202" customWidth="1"/>
    <col min="9217" max="9217" width="22.7109375" style="202" customWidth="1"/>
    <col min="9218" max="9219" width="16.140625" style="202" customWidth="1"/>
    <col min="9220" max="9220" width="15.42578125" style="202" customWidth="1"/>
    <col min="9221" max="9221" width="9.140625" style="202"/>
    <col min="9222" max="9223" width="9.140625" style="202" customWidth="1"/>
    <col min="9224" max="9225" width="9.140625" style="202"/>
    <col min="9226" max="9226" width="9" style="202" customWidth="1"/>
    <col min="9227" max="9468" width="9.140625" style="202"/>
    <col min="9469" max="9469" width="12" style="202" customWidth="1"/>
    <col min="9470" max="9470" width="54.140625" style="202" customWidth="1"/>
    <col min="9471" max="9471" width="21.28515625" style="202" customWidth="1"/>
    <col min="9472" max="9472" width="22" style="202" customWidth="1"/>
    <col min="9473" max="9473" width="22.7109375" style="202" customWidth="1"/>
    <col min="9474" max="9475" width="16.140625" style="202" customWidth="1"/>
    <col min="9476" max="9476" width="15.42578125" style="202" customWidth="1"/>
    <col min="9477" max="9477" width="9.140625" style="202"/>
    <col min="9478" max="9479" width="9.140625" style="202" customWidth="1"/>
    <col min="9480" max="9481" width="9.140625" style="202"/>
    <col min="9482" max="9482" width="9" style="202" customWidth="1"/>
    <col min="9483" max="9724" width="9.140625" style="202"/>
    <col min="9725" max="9725" width="12" style="202" customWidth="1"/>
    <col min="9726" max="9726" width="54.140625" style="202" customWidth="1"/>
    <col min="9727" max="9727" width="21.28515625" style="202" customWidth="1"/>
    <col min="9728" max="9728" width="22" style="202" customWidth="1"/>
    <col min="9729" max="9729" width="22.7109375" style="202" customWidth="1"/>
    <col min="9730" max="9731" width="16.140625" style="202" customWidth="1"/>
    <col min="9732" max="9732" width="15.42578125" style="202" customWidth="1"/>
    <col min="9733" max="9733" width="9.140625" style="202"/>
    <col min="9734" max="9735" width="9.140625" style="202" customWidth="1"/>
    <col min="9736" max="9737" width="9.140625" style="202"/>
    <col min="9738" max="9738" width="9" style="202" customWidth="1"/>
    <col min="9739" max="9980" width="9.140625" style="202"/>
    <col min="9981" max="9981" width="12" style="202" customWidth="1"/>
    <col min="9982" max="9982" width="54.140625" style="202" customWidth="1"/>
    <col min="9983" max="9983" width="21.28515625" style="202" customWidth="1"/>
    <col min="9984" max="9984" width="22" style="202" customWidth="1"/>
    <col min="9985" max="9985" width="22.7109375" style="202" customWidth="1"/>
    <col min="9986" max="9987" width="16.140625" style="202" customWidth="1"/>
    <col min="9988" max="9988" width="15.42578125" style="202" customWidth="1"/>
    <col min="9989" max="9989" width="9.140625" style="202"/>
    <col min="9990" max="9991" width="9.140625" style="202" customWidth="1"/>
    <col min="9992" max="9993" width="9.140625" style="202"/>
    <col min="9994" max="9994" width="9" style="202" customWidth="1"/>
    <col min="9995" max="10236" width="9.140625" style="202"/>
    <col min="10237" max="10237" width="12" style="202" customWidth="1"/>
    <col min="10238" max="10238" width="54.140625" style="202" customWidth="1"/>
    <col min="10239" max="10239" width="21.28515625" style="202" customWidth="1"/>
    <col min="10240" max="10240" width="22" style="202" customWidth="1"/>
    <col min="10241" max="10241" width="22.7109375" style="202" customWidth="1"/>
    <col min="10242" max="10243" width="16.140625" style="202" customWidth="1"/>
    <col min="10244" max="10244" width="15.42578125" style="202" customWidth="1"/>
    <col min="10245" max="10245" width="9.140625" style="202"/>
    <col min="10246" max="10247" width="9.140625" style="202" customWidth="1"/>
    <col min="10248" max="10249" width="9.140625" style="202"/>
    <col min="10250" max="10250" width="9" style="202" customWidth="1"/>
    <col min="10251" max="10492" width="9.140625" style="202"/>
    <col min="10493" max="10493" width="12" style="202" customWidth="1"/>
    <col min="10494" max="10494" width="54.140625" style="202" customWidth="1"/>
    <col min="10495" max="10495" width="21.28515625" style="202" customWidth="1"/>
    <col min="10496" max="10496" width="22" style="202" customWidth="1"/>
    <col min="10497" max="10497" width="22.7109375" style="202" customWidth="1"/>
    <col min="10498" max="10499" width="16.140625" style="202" customWidth="1"/>
    <col min="10500" max="10500" width="15.42578125" style="202" customWidth="1"/>
    <col min="10501" max="10501" width="9.140625" style="202"/>
    <col min="10502" max="10503" width="9.140625" style="202" customWidth="1"/>
    <col min="10504" max="10505" width="9.140625" style="202"/>
    <col min="10506" max="10506" width="9" style="202" customWidth="1"/>
    <col min="10507" max="10748" width="9.140625" style="202"/>
    <col min="10749" max="10749" width="12" style="202" customWidth="1"/>
    <col min="10750" max="10750" width="54.140625" style="202" customWidth="1"/>
    <col min="10751" max="10751" width="21.28515625" style="202" customWidth="1"/>
    <col min="10752" max="10752" width="22" style="202" customWidth="1"/>
    <col min="10753" max="10753" width="22.7109375" style="202" customWidth="1"/>
    <col min="10754" max="10755" width="16.140625" style="202" customWidth="1"/>
    <col min="10756" max="10756" width="15.42578125" style="202" customWidth="1"/>
    <col min="10757" max="10757" width="9.140625" style="202"/>
    <col min="10758" max="10759" width="9.140625" style="202" customWidth="1"/>
    <col min="10760" max="10761" width="9.140625" style="202"/>
    <col min="10762" max="10762" width="9" style="202" customWidth="1"/>
    <col min="10763" max="11004" width="9.140625" style="202"/>
    <col min="11005" max="11005" width="12" style="202" customWidth="1"/>
    <col min="11006" max="11006" width="54.140625" style="202" customWidth="1"/>
    <col min="11007" max="11007" width="21.28515625" style="202" customWidth="1"/>
    <col min="11008" max="11008" width="22" style="202" customWidth="1"/>
    <col min="11009" max="11009" width="22.7109375" style="202" customWidth="1"/>
    <col min="11010" max="11011" width="16.140625" style="202" customWidth="1"/>
    <col min="11012" max="11012" width="15.42578125" style="202" customWidth="1"/>
    <col min="11013" max="11013" width="9.140625" style="202"/>
    <col min="11014" max="11015" width="9.140625" style="202" customWidth="1"/>
    <col min="11016" max="11017" width="9.140625" style="202"/>
    <col min="11018" max="11018" width="9" style="202" customWidth="1"/>
    <col min="11019" max="11260" width="9.140625" style="202"/>
    <col min="11261" max="11261" width="12" style="202" customWidth="1"/>
    <col min="11262" max="11262" width="54.140625" style="202" customWidth="1"/>
    <col min="11263" max="11263" width="21.28515625" style="202" customWidth="1"/>
    <col min="11264" max="11264" width="22" style="202" customWidth="1"/>
    <col min="11265" max="11265" width="22.7109375" style="202" customWidth="1"/>
    <col min="11266" max="11267" width="16.140625" style="202" customWidth="1"/>
    <col min="11268" max="11268" width="15.42578125" style="202" customWidth="1"/>
    <col min="11269" max="11269" width="9.140625" style="202"/>
    <col min="11270" max="11271" width="9.140625" style="202" customWidth="1"/>
    <col min="11272" max="11273" width="9.140625" style="202"/>
    <col min="11274" max="11274" width="9" style="202" customWidth="1"/>
    <col min="11275" max="11516" width="9.140625" style="202"/>
    <col min="11517" max="11517" width="12" style="202" customWidth="1"/>
    <col min="11518" max="11518" width="54.140625" style="202" customWidth="1"/>
    <col min="11519" max="11519" width="21.28515625" style="202" customWidth="1"/>
    <col min="11520" max="11520" width="22" style="202" customWidth="1"/>
    <col min="11521" max="11521" width="22.7109375" style="202" customWidth="1"/>
    <col min="11522" max="11523" width="16.140625" style="202" customWidth="1"/>
    <col min="11524" max="11524" width="15.42578125" style="202" customWidth="1"/>
    <col min="11525" max="11525" width="9.140625" style="202"/>
    <col min="11526" max="11527" width="9.140625" style="202" customWidth="1"/>
    <col min="11528" max="11529" width="9.140625" style="202"/>
    <col min="11530" max="11530" width="9" style="202" customWidth="1"/>
    <col min="11531" max="11772" width="9.140625" style="202"/>
    <col min="11773" max="11773" width="12" style="202" customWidth="1"/>
    <col min="11774" max="11774" width="54.140625" style="202" customWidth="1"/>
    <col min="11775" max="11775" width="21.28515625" style="202" customWidth="1"/>
    <col min="11776" max="11776" width="22" style="202" customWidth="1"/>
    <col min="11777" max="11777" width="22.7109375" style="202" customWidth="1"/>
    <col min="11778" max="11779" width="16.140625" style="202" customWidth="1"/>
    <col min="11780" max="11780" width="15.42578125" style="202" customWidth="1"/>
    <col min="11781" max="11781" width="9.140625" style="202"/>
    <col min="11782" max="11783" width="9.140625" style="202" customWidth="1"/>
    <col min="11784" max="11785" width="9.140625" style="202"/>
    <col min="11786" max="11786" width="9" style="202" customWidth="1"/>
    <col min="11787" max="12028" width="9.140625" style="202"/>
    <col min="12029" max="12029" width="12" style="202" customWidth="1"/>
    <col min="12030" max="12030" width="54.140625" style="202" customWidth="1"/>
    <col min="12031" max="12031" width="21.28515625" style="202" customWidth="1"/>
    <col min="12032" max="12032" width="22" style="202" customWidth="1"/>
    <col min="12033" max="12033" width="22.7109375" style="202" customWidth="1"/>
    <col min="12034" max="12035" width="16.140625" style="202" customWidth="1"/>
    <col min="12036" max="12036" width="15.42578125" style="202" customWidth="1"/>
    <col min="12037" max="12037" width="9.140625" style="202"/>
    <col min="12038" max="12039" width="9.140625" style="202" customWidth="1"/>
    <col min="12040" max="12041" width="9.140625" style="202"/>
    <col min="12042" max="12042" width="9" style="202" customWidth="1"/>
    <col min="12043" max="12284" width="9.140625" style="202"/>
    <col min="12285" max="12285" width="12" style="202" customWidth="1"/>
    <col min="12286" max="12286" width="54.140625" style="202" customWidth="1"/>
    <col min="12287" max="12287" width="21.28515625" style="202" customWidth="1"/>
    <col min="12288" max="12288" width="22" style="202" customWidth="1"/>
    <col min="12289" max="12289" width="22.7109375" style="202" customWidth="1"/>
    <col min="12290" max="12291" width="16.140625" style="202" customWidth="1"/>
    <col min="12292" max="12292" width="15.42578125" style="202" customWidth="1"/>
    <col min="12293" max="12293" width="9.140625" style="202"/>
    <col min="12294" max="12295" width="9.140625" style="202" customWidth="1"/>
    <col min="12296" max="12297" width="9.140625" style="202"/>
    <col min="12298" max="12298" width="9" style="202" customWidth="1"/>
    <col min="12299" max="12540" width="9.140625" style="202"/>
    <col min="12541" max="12541" width="12" style="202" customWidth="1"/>
    <col min="12542" max="12542" width="54.140625" style="202" customWidth="1"/>
    <col min="12543" max="12543" width="21.28515625" style="202" customWidth="1"/>
    <col min="12544" max="12544" width="22" style="202" customWidth="1"/>
    <col min="12545" max="12545" width="22.7109375" style="202" customWidth="1"/>
    <col min="12546" max="12547" width="16.140625" style="202" customWidth="1"/>
    <col min="12548" max="12548" width="15.42578125" style="202" customWidth="1"/>
    <col min="12549" max="12549" width="9.140625" style="202"/>
    <col min="12550" max="12551" width="9.140625" style="202" customWidth="1"/>
    <col min="12552" max="12553" width="9.140625" style="202"/>
    <col min="12554" max="12554" width="9" style="202" customWidth="1"/>
    <col min="12555" max="12796" width="9.140625" style="202"/>
    <col min="12797" max="12797" width="12" style="202" customWidth="1"/>
    <col min="12798" max="12798" width="54.140625" style="202" customWidth="1"/>
    <col min="12799" max="12799" width="21.28515625" style="202" customWidth="1"/>
    <col min="12800" max="12800" width="22" style="202" customWidth="1"/>
    <col min="12801" max="12801" width="22.7109375" style="202" customWidth="1"/>
    <col min="12802" max="12803" width="16.140625" style="202" customWidth="1"/>
    <col min="12804" max="12804" width="15.42578125" style="202" customWidth="1"/>
    <col min="12805" max="12805" width="9.140625" style="202"/>
    <col min="12806" max="12807" width="9.140625" style="202" customWidth="1"/>
    <col min="12808" max="12809" width="9.140625" style="202"/>
    <col min="12810" max="12810" width="9" style="202" customWidth="1"/>
    <col min="12811" max="13052" width="9.140625" style="202"/>
    <col min="13053" max="13053" width="12" style="202" customWidth="1"/>
    <col min="13054" max="13054" width="54.140625" style="202" customWidth="1"/>
    <col min="13055" max="13055" width="21.28515625" style="202" customWidth="1"/>
    <col min="13056" max="13056" width="22" style="202" customWidth="1"/>
    <col min="13057" max="13057" width="22.7109375" style="202" customWidth="1"/>
    <col min="13058" max="13059" width="16.140625" style="202" customWidth="1"/>
    <col min="13060" max="13060" width="15.42578125" style="202" customWidth="1"/>
    <col min="13061" max="13061" width="9.140625" style="202"/>
    <col min="13062" max="13063" width="9.140625" style="202" customWidth="1"/>
    <col min="13064" max="13065" width="9.140625" style="202"/>
    <col min="13066" max="13066" width="9" style="202" customWidth="1"/>
    <col min="13067" max="13308" width="9.140625" style="202"/>
    <col min="13309" max="13309" width="12" style="202" customWidth="1"/>
    <col min="13310" max="13310" width="54.140625" style="202" customWidth="1"/>
    <col min="13311" max="13311" width="21.28515625" style="202" customWidth="1"/>
    <col min="13312" max="13312" width="22" style="202" customWidth="1"/>
    <col min="13313" max="13313" width="22.7109375" style="202" customWidth="1"/>
    <col min="13314" max="13315" width="16.140625" style="202" customWidth="1"/>
    <col min="13316" max="13316" width="15.42578125" style="202" customWidth="1"/>
    <col min="13317" max="13317" width="9.140625" style="202"/>
    <col min="13318" max="13319" width="9.140625" style="202" customWidth="1"/>
    <col min="13320" max="13321" width="9.140625" style="202"/>
    <col min="13322" max="13322" width="9" style="202" customWidth="1"/>
    <col min="13323" max="13564" width="9.140625" style="202"/>
    <col min="13565" max="13565" width="12" style="202" customWidth="1"/>
    <col min="13566" max="13566" width="54.140625" style="202" customWidth="1"/>
    <col min="13567" max="13567" width="21.28515625" style="202" customWidth="1"/>
    <col min="13568" max="13568" width="22" style="202" customWidth="1"/>
    <col min="13569" max="13569" width="22.7109375" style="202" customWidth="1"/>
    <col min="13570" max="13571" width="16.140625" style="202" customWidth="1"/>
    <col min="13572" max="13572" width="15.42578125" style="202" customWidth="1"/>
    <col min="13573" max="13573" width="9.140625" style="202"/>
    <col min="13574" max="13575" width="9.140625" style="202" customWidth="1"/>
    <col min="13576" max="13577" width="9.140625" style="202"/>
    <col min="13578" max="13578" width="9" style="202" customWidth="1"/>
    <col min="13579" max="13820" width="9.140625" style="202"/>
    <col min="13821" max="13821" width="12" style="202" customWidth="1"/>
    <col min="13822" max="13822" width="54.140625" style="202" customWidth="1"/>
    <col min="13823" max="13823" width="21.28515625" style="202" customWidth="1"/>
    <col min="13824" max="13824" width="22" style="202" customWidth="1"/>
    <col min="13825" max="13825" width="22.7109375" style="202" customWidth="1"/>
    <col min="13826" max="13827" width="16.140625" style="202" customWidth="1"/>
    <col min="13828" max="13828" width="15.42578125" style="202" customWidth="1"/>
    <col min="13829" max="13829" width="9.140625" style="202"/>
    <col min="13830" max="13831" width="9.140625" style="202" customWidth="1"/>
    <col min="13832" max="13833" width="9.140625" style="202"/>
    <col min="13834" max="13834" width="9" style="202" customWidth="1"/>
    <col min="13835" max="14076" width="9.140625" style="202"/>
    <col min="14077" max="14077" width="12" style="202" customWidth="1"/>
    <col min="14078" max="14078" width="54.140625" style="202" customWidth="1"/>
    <col min="14079" max="14079" width="21.28515625" style="202" customWidth="1"/>
    <col min="14080" max="14080" width="22" style="202" customWidth="1"/>
    <col min="14081" max="14081" width="22.7109375" style="202" customWidth="1"/>
    <col min="14082" max="14083" width="16.140625" style="202" customWidth="1"/>
    <col min="14084" max="14084" width="15.42578125" style="202" customWidth="1"/>
    <col min="14085" max="14085" width="9.140625" style="202"/>
    <col min="14086" max="14087" width="9.140625" style="202" customWidth="1"/>
    <col min="14088" max="14089" width="9.140625" style="202"/>
    <col min="14090" max="14090" width="9" style="202" customWidth="1"/>
    <col min="14091" max="14332" width="9.140625" style="202"/>
    <col min="14333" max="14333" width="12" style="202" customWidth="1"/>
    <col min="14334" max="14334" width="54.140625" style="202" customWidth="1"/>
    <col min="14335" max="14335" width="21.28515625" style="202" customWidth="1"/>
    <col min="14336" max="14336" width="22" style="202" customWidth="1"/>
    <col min="14337" max="14337" width="22.7109375" style="202" customWidth="1"/>
    <col min="14338" max="14339" width="16.140625" style="202" customWidth="1"/>
    <col min="14340" max="14340" width="15.42578125" style="202" customWidth="1"/>
    <col min="14341" max="14341" width="9.140625" style="202"/>
    <col min="14342" max="14343" width="9.140625" style="202" customWidth="1"/>
    <col min="14344" max="14345" width="9.140625" style="202"/>
    <col min="14346" max="14346" width="9" style="202" customWidth="1"/>
    <col min="14347" max="14588" width="9.140625" style="202"/>
    <col min="14589" max="14589" width="12" style="202" customWidth="1"/>
    <col min="14590" max="14590" width="54.140625" style="202" customWidth="1"/>
    <col min="14591" max="14591" width="21.28515625" style="202" customWidth="1"/>
    <col min="14592" max="14592" width="22" style="202" customWidth="1"/>
    <col min="14593" max="14593" width="22.7109375" style="202" customWidth="1"/>
    <col min="14594" max="14595" width="16.140625" style="202" customWidth="1"/>
    <col min="14596" max="14596" width="15.42578125" style="202" customWidth="1"/>
    <col min="14597" max="14597" width="9.140625" style="202"/>
    <col min="14598" max="14599" width="9.140625" style="202" customWidth="1"/>
    <col min="14600" max="14601" width="9.140625" style="202"/>
    <col min="14602" max="14602" width="9" style="202" customWidth="1"/>
    <col min="14603" max="14844" width="9.140625" style="202"/>
    <col min="14845" max="14845" width="12" style="202" customWidth="1"/>
    <col min="14846" max="14846" width="54.140625" style="202" customWidth="1"/>
    <col min="14847" max="14847" width="21.28515625" style="202" customWidth="1"/>
    <col min="14848" max="14848" width="22" style="202" customWidth="1"/>
    <col min="14849" max="14849" width="22.7109375" style="202" customWidth="1"/>
    <col min="14850" max="14851" width="16.140625" style="202" customWidth="1"/>
    <col min="14852" max="14852" width="15.42578125" style="202" customWidth="1"/>
    <col min="14853" max="14853" width="9.140625" style="202"/>
    <col min="14854" max="14855" width="9.140625" style="202" customWidth="1"/>
    <col min="14856" max="14857" width="9.140625" style="202"/>
    <col min="14858" max="14858" width="9" style="202" customWidth="1"/>
    <col min="14859" max="15100" width="9.140625" style="202"/>
    <col min="15101" max="15101" width="12" style="202" customWidth="1"/>
    <col min="15102" max="15102" width="54.140625" style="202" customWidth="1"/>
    <col min="15103" max="15103" width="21.28515625" style="202" customWidth="1"/>
    <col min="15104" max="15104" width="22" style="202" customWidth="1"/>
    <col min="15105" max="15105" width="22.7109375" style="202" customWidth="1"/>
    <col min="15106" max="15107" width="16.140625" style="202" customWidth="1"/>
    <col min="15108" max="15108" width="15.42578125" style="202" customWidth="1"/>
    <col min="15109" max="15109" width="9.140625" style="202"/>
    <col min="15110" max="15111" width="9.140625" style="202" customWidth="1"/>
    <col min="15112" max="15113" width="9.140625" style="202"/>
    <col min="15114" max="15114" width="9" style="202" customWidth="1"/>
    <col min="15115" max="15356" width="9.140625" style="202"/>
    <col min="15357" max="15357" width="12" style="202" customWidth="1"/>
    <col min="15358" max="15358" width="54.140625" style="202" customWidth="1"/>
    <col min="15359" max="15359" width="21.28515625" style="202" customWidth="1"/>
    <col min="15360" max="15360" width="22" style="202" customWidth="1"/>
    <col min="15361" max="15361" width="22.7109375" style="202" customWidth="1"/>
    <col min="15362" max="15363" width="16.140625" style="202" customWidth="1"/>
    <col min="15364" max="15364" width="15.42578125" style="202" customWidth="1"/>
    <col min="15365" max="15365" width="9.140625" style="202"/>
    <col min="15366" max="15367" width="9.140625" style="202" customWidth="1"/>
    <col min="15368" max="15369" width="9.140625" style="202"/>
    <col min="15370" max="15370" width="9" style="202" customWidth="1"/>
    <col min="15371" max="15612" width="9.140625" style="202"/>
    <col min="15613" max="15613" width="12" style="202" customWidth="1"/>
    <col min="15614" max="15614" width="54.140625" style="202" customWidth="1"/>
    <col min="15615" max="15615" width="21.28515625" style="202" customWidth="1"/>
    <col min="15616" max="15616" width="22" style="202" customWidth="1"/>
    <col min="15617" max="15617" width="22.7109375" style="202" customWidth="1"/>
    <col min="15618" max="15619" width="16.140625" style="202" customWidth="1"/>
    <col min="15620" max="15620" width="15.42578125" style="202" customWidth="1"/>
    <col min="15621" max="15621" width="9.140625" style="202"/>
    <col min="15622" max="15623" width="9.140625" style="202" customWidth="1"/>
    <col min="15624" max="15625" width="9.140625" style="202"/>
    <col min="15626" max="15626" width="9" style="202" customWidth="1"/>
    <col min="15627" max="15868" width="9.140625" style="202"/>
    <col min="15869" max="15869" width="12" style="202" customWidth="1"/>
    <col min="15870" max="15870" width="54.140625" style="202" customWidth="1"/>
    <col min="15871" max="15871" width="21.28515625" style="202" customWidth="1"/>
    <col min="15872" max="15872" width="22" style="202" customWidth="1"/>
    <col min="15873" max="15873" width="22.7109375" style="202" customWidth="1"/>
    <col min="15874" max="15875" width="16.140625" style="202" customWidth="1"/>
    <col min="15876" max="15876" width="15.42578125" style="202" customWidth="1"/>
    <col min="15877" max="15877" width="9.140625" style="202"/>
    <col min="15878" max="15879" width="9.140625" style="202" customWidth="1"/>
    <col min="15880" max="15881" width="9.140625" style="202"/>
    <col min="15882" max="15882" width="9" style="202" customWidth="1"/>
    <col min="15883" max="16124" width="9.140625" style="202"/>
    <col min="16125" max="16125" width="12" style="202" customWidth="1"/>
    <col min="16126" max="16126" width="54.140625" style="202" customWidth="1"/>
    <col min="16127" max="16127" width="21.28515625" style="202" customWidth="1"/>
    <col min="16128" max="16128" width="22" style="202" customWidth="1"/>
    <col min="16129" max="16129" width="22.7109375" style="202" customWidth="1"/>
    <col min="16130" max="16131" width="16.140625" style="202" customWidth="1"/>
    <col min="16132" max="16132" width="15.42578125" style="202" customWidth="1"/>
    <col min="16133" max="16133" width="9.140625" style="202"/>
    <col min="16134" max="16135" width="9.140625" style="202" customWidth="1"/>
    <col min="16136" max="16137" width="9.140625" style="202"/>
    <col min="16138" max="16138" width="9" style="202" customWidth="1"/>
    <col min="16139" max="16384" width="9.140625" style="202"/>
  </cols>
  <sheetData>
    <row r="1" spans="2:15" ht="28.5" customHeight="1">
      <c r="B1" s="399"/>
      <c r="C1" s="400"/>
      <c r="D1" s="400"/>
      <c r="G1" s="402"/>
      <c r="H1" s="402"/>
      <c r="I1" s="402"/>
      <c r="J1" s="402"/>
      <c r="K1" s="402"/>
      <c r="L1" s="402"/>
      <c r="M1" s="402"/>
      <c r="N1" s="403"/>
      <c r="O1" s="403"/>
    </row>
    <row r="2" spans="2:15" ht="28.5" customHeight="1">
      <c r="B2" s="203" t="s">
        <v>262</v>
      </c>
      <c r="C2" s="203"/>
      <c r="D2" s="203"/>
      <c r="E2" s="203"/>
      <c r="G2" s="402"/>
      <c r="H2" s="402"/>
      <c r="I2" s="402"/>
      <c r="J2" s="402"/>
      <c r="K2" s="402"/>
      <c r="L2" s="402"/>
      <c r="M2" s="402"/>
      <c r="N2" s="403"/>
      <c r="O2" s="403"/>
    </row>
    <row r="3" spans="2:15" ht="21.75" customHeight="1" thickBot="1">
      <c r="B3" s="204"/>
      <c r="C3" s="204"/>
      <c r="D3" s="204"/>
      <c r="E3" s="204"/>
    </row>
    <row r="4" spans="2:15" ht="21" customHeight="1" thickBot="1">
      <c r="B4" s="1571" t="s">
        <v>156</v>
      </c>
      <c r="C4" s="1572"/>
      <c r="D4" s="1572"/>
      <c r="E4" s="1573"/>
    </row>
    <row r="5" spans="2:15" ht="21" customHeight="1" thickBot="1">
      <c r="B5" s="205" t="s">
        <v>157</v>
      </c>
      <c r="C5" s="568" t="s">
        <v>253</v>
      </c>
      <c r="D5" s="207" t="s">
        <v>254</v>
      </c>
      <c r="E5" s="208"/>
      <c r="F5" s="209"/>
    </row>
    <row r="6" spans="2:15" ht="30" customHeight="1" thickBot="1">
      <c r="B6" s="210" t="s">
        <v>70</v>
      </c>
      <c r="C6" s="569" t="s">
        <v>71</v>
      </c>
      <c r="D6" s="211" t="s">
        <v>71</v>
      </c>
      <c r="E6" s="212" t="s">
        <v>158</v>
      </c>
    </row>
    <row r="7" spans="2:15" ht="21" customHeight="1">
      <c r="B7" s="213" t="s">
        <v>159</v>
      </c>
      <c r="C7" s="570">
        <v>8443.6859999999997</v>
      </c>
      <c r="D7" s="214">
        <v>10208.053</v>
      </c>
      <c r="E7" s="353">
        <v>-17.284069743760149</v>
      </c>
      <c r="F7" s="215"/>
    </row>
    <row r="8" spans="2:15" ht="21" customHeight="1">
      <c r="B8" s="216" t="s">
        <v>258</v>
      </c>
      <c r="C8" s="577">
        <v>8423.1329999999998</v>
      </c>
      <c r="D8" s="217">
        <v>10110.442999999999</v>
      </c>
      <c r="E8" s="354">
        <v>-16.688784062182037</v>
      </c>
      <c r="F8" s="215"/>
    </row>
    <row r="9" spans="2:15" ht="21" customHeight="1">
      <c r="B9" s="218" t="s">
        <v>160</v>
      </c>
      <c r="C9" s="571">
        <v>448007.83899999998</v>
      </c>
      <c r="D9" s="219">
        <v>509095.51500000001</v>
      </c>
      <c r="E9" s="354">
        <v>-11.999256367442175</v>
      </c>
      <c r="F9" s="215"/>
    </row>
    <row r="10" spans="2:15" ht="21" customHeight="1" thickBot="1">
      <c r="B10" s="216" t="s">
        <v>258</v>
      </c>
      <c r="C10" s="571">
        <v>326859.24300000002</v>
      </c>
      <c r="D10" s="219">
        <v>366301.674</v>
      </c>
      <c r="E10" s="355">
        <v>-10.767745221934199</v>
      </c>
      <c r="F10" s="215"/>
    </row>
    <row r="11" spans="2:15" ht="35.25" customHeight="1" thickBot="1">
      <c r="B11" s="220" t="s">
        <v>161</v>
      </c>
      <c r="C11" s="572" t="s">
        <v>71</v>
      </c>
      <c r="D11" s="297" t="s">
        <v>71</v>
      </c>
      <c r="E11" s="221" t="s">
        <v>158</v>
      </c>
      <c r="F11" s="215"/>
    </row>
    <row r="12" spans="2:15" ht="21" customHeight="1">
      <c r="B12" s="213" t="s">
        <v>162</v>
      </c>
      <c r="C12" s="573">
        <v>213117.69899999999</v>
      </c>
      <c r="D12" s="214">
        <v>243397.83799999999</v>
      </c>
      <c r="E12" s="356">
        <v>-12.440594891397513</v>
      </c>
      <c r="F12" s="215"/>
    </row>
    <row r="13" spans="2:15" ht="21" customHeight="1">
      <c r="B13" s="216" t="s">
        <v>258</v>
      </c>
      <c r="C13" s="578">
        <v>213117.69899999999</v>
      </c>
      <c r="D13" s="217">
        <v>243397.83799999999</v>
      </c>
      <c r="E13" s="357">
        <v>-12.440594891397513</v>
      </c>
      <c r="F13" s="215"/>
    </row>
    <row r="14" spans="2:15" ht="21" customHeight="1">
      <c r="B14" s="218" t="s">
        <v>163</v>
      </c>
      <c r="C14" s="574">
        <v>660253.44700000004</v>
      </c>
      <c r="D14" s="219">
        <v>766040.35699999996</v>
      </c>
      <c r="E14" s="357">
        <v>-13.809574003945057</v>
      </c>
      <c r="F14" s="215"/>
    </row>
    <row r="15" spans="2:15" ht="21" customHeight="1" thickBot="1">
      <c r="B15" s="222" t="s">
        <v>258</v>
      </c>
      <c r="C15" s="579">
        <v>659623.23400000005</v>
      </c>
      <c r="D15" s="223">
        <v>765954.40399999998</v>
      </c>
      <c r="E15" s="358">
        <v>-13.882180119953972</v>
      </c>
      <c r="F15" s="215"/>
    </row>
    <row r="16" spans="2:15" ht="21" customHeight="1" thickBot="1">
      <c r="B16" s="224" t="s">
        <v>164</v>
      </c>
      <c r="C16" s="225"/>
      <c r="D16" s="225"/>
      <c r="E16" s="226"/>
      <c r="F16" s="215"/>
    </row>
    <row r="17" spans="2:6" ht="21" customHeight="1" thickBot="1">
      <c r="B17" s="227"/>
      <c r="C17" s="228" t="s">
        <v>70</v>
      </c>
      <c r="D17" s="229" t="s">
        <v>161</v>
      </c>
      <c r="E17" s="230"/>
      <c r="F17" s="215"/>
    </row>
    <row r="18" spans="2:6" ht="21" customHeight="1">
      <c r="B18" s="404" t="s">
        <v>259</v>
      </c>
      <c r="C18" s="580">
        <f>C8/C7*100</f>
        <v>99.75658734822683</v>
      </c>
      <c r="D18" s="405">
        <f>C13/C12*100</f>
        <v>100</v>
      </c>
      <c r="E18" s="231"/>
      <c r="F18" s="215"/>
    </row>
    <row r="19" spans="2:6" ht="21" customHeight="1" thickBot="1">
      <c r="B19" s="406" t="s">
        <v>260</v>
      </c>
      <c r="C19" s="581">
        <f>C10/C9*100</f>
        <v>72.958375846633345</v>
      </c>
      <c r="D19" s="407">
        <f>C15/C14*100</f>
        <v>99.904549835693629</v>
      </c>
      <c r="E19" s="230"/>
      <c r="F19" s="215"/>
    </row>
    <row r="20" spans="2:6" ht="21" customHeight="1" thickBot="1">
      <c r="B20" s="408"/>
      <c r="C20" s="409"/>
      <c r="D20" s="409"/>
      <c r="E20" s="230"/>
      <c r="F20" s="215"/>
    </row>
    <row r="21" spans="2:6" ht="21" customHeight="1" thickBot="1">
      <c r="B21" s="1574" t="s">
        <v>165</v>
      </c>
      <c r="C21" s="1575"/>
      <c r="D21" s="1576"/>
      <c r="E21" s="232"/>
      <c r="F21" s="215"/>
    </row>
    <row r="22" spans="2:6" ht="21" customHeight="1" thickBot="1">
      <c r="B22" s="233" t="s">
        <v>166</v>
      </c>
      <c r="C22" s="568" t="str">
        <f>C5</f>
        <v>I-XII 2019 Rok</v>
      </c>
      <c r="D22" s="207" t="str">
        <f>D5</f>
        <v>I-XII 2018 Rok</v>
      </c>
      <c r="F22" s="215"/>
    </row>
    <row r="23" spans="2:6" ht="21" customHeight="1">
      <c r="B23" s="234" t="s">
        <v>167</v>
      </c>
      <c r="C23" s="575">
        <v>-204674.01300000001</v>
      </c>
      <c r="D23" s="235">
        <v>-233189.78499999997</v>
      </c>
      <c r="E23" s="209"/>
      <c r="F23" s="215"/>
    </row>
    <row r="24" spans="2:6" ht="21" customHeight="1">
      <c r="B24" s="236" t="s">
        <v>258</v>
      </c>
      <c r="C24" s="576">
        <v>-204694.56599999999</v>
      </c>
      <c r="D24" s="237">
        <v>-233287.39499999999</v>
      </c>
      <c r="E24" s="209"/>
      <c r="F24" s="215"/>
    </row>
    <row r="25" spans="2:6" ht="21" customHeight="1">
      <c r="B25" s="238" t="s">
        <v>168</v>
      </c>
      <c r="C25" s="576">
        <v>-212245.60800000007</v>
      </c>
      <c r="D25" s="237">
        <v>-256944.84199999995</v>
      </c>
      <c r="E25" s="209"/>
      <c r="F25" s="215"/>
    </row>
    <row r="26" spans="2:6" ht="21" customHeight="1" thickBot="1">
      <c r="B26" s="239" t="s">
        <v>258</v>
      </c>
      <c r="C26" s="582">
        <v>-332763.99100000004</v>
      </c>
      <c r="D26" s="240">
        <v>-399652.73</v>
      </c>
      <c r="E26" s="209"/>
      <c r="F26" s="215"/>
    </row>
    <row r="27" spans="2:6" ht="21" customHeight="1">
      <c r="B27" s="203"/>
      <c r="C27" s="203"/>
      <c r="D27" s="203"/>
      <c r="E27" s="203"/>
      <c r="F27" s="215"/>
    </row>
    <row r="28" spans="2:6" ht="21" customHeight="1">
      <c r="B28" s="241"/>
      <c r="C28" s="242"/>
      <c r="D28" s="242"/>
    </row>
    <row r="29" spans="2:6" ht="11.25" customHeight="1" thickBot="1"/>
    <row r="30" spans="2:6" ht="18" customHeight="1" thickBot="1">
      <c r="B30" s="1571" t="s">
        <v>77</v>
      </c>
      <c r="C30" s="1572"/>
      <c r="D30" s="1573"/>
    </row>
    <row r="31" spans="2:6" ht="18" customHeight="1" thickBot="1">
      <c r="B31" s="205" t="s">
        <v>157</v>
      </c>
      <c r="C31" s="206" t="str">
        <f>C5</f>
        <v>I-XII 2019 Rok</v>
      </c>
      <c r="D31" s="207" t="str">
        <f>D5</f>
        <v>I-XII 2018 Rok</v>
      </c>
      <c r="F31" s="383"/>
    </row>
    <row r="32" spans="2:6" ht="18" customHeight="1" thickBot="1">
      <c r="B32" s="220" t="s">
        <v>70</v>
      </c>
      <c r="C32" s="243" t="s">
        <v>71</v>
      </c>
      <c r="D32" s="244" t="s">
        <v>71</v>
      </c>
      <c r="F32" s="383"/>
    </row>
    <row r="33" spans="2:6" ht="18" customHeight="1">
      <c r="B33" s="245" t="s">
        <v>169</v>
      </c>
      <c r="C33" s="246">
        <v>12440.476000000001</v>
      </c>
      <c r="D33" s="247">
        <v>13830.486000000001</v>
      </c>
      <c r="E33" s="215"/>
      <c r="F33" s="384"/>
    </row>
    <row r="34" spans="2:6" ht="18" customHeight="1">
      <c r="B34" s="248" t="s">
        <v>258</v>
      </c>
      <c r="C34" s="249">
        <v>12372.183999999999</v>
      </c>
      <c r="D34" s="250">
        <v>13427.346</v>
      </c>
      <c r="E34" s="215"/>
      <c r="F34" s="385"/>
    </row>
    <row r="35" spans="2:6" ht="18" customHeight="1">
      <c r="B35" s="251" t="s">
        <v>170</v>
      </c>
      <c r="C35" s="252">
        <v>858765.58100000001</v>
      </c>
      <c r="D35" s="253">
        <v>874683.59299999999</v>
      </c>
      <c r="E35" s="215"/>
      <c r="F35" s="386"/>
    </row>
    <row r="36" spans="2:6" ht="18" customHeight="1" thickBot="1">
      <c r="B36" s="248" t="s">
        <v>258</v>
      </c>
      <c r="C36" s="252">
        <v>657415.80900000001</v>
      </c>
      <c r="D36" s="253">
        <v>631506.28099999996</v>
      </c>
      <c r="E36" s="215"/>
      <c r="F36" s="385"/>
    </row>
    <row r="37" spans="2:6" ht="18" customHeight="1" thickBot="1">
      <c r="B37" s="220" t="s">
        <v>161</v>
      </c>
      <c r="C37" s="243" t="s">
        <v>71</v>
      </c>
      <c r="D37" s="244" t="s">
        <v>71</v>
      </c>
      <c r="E37" s="215"/>
      <c r="F37" s="386"/>
    </row>
    <row r="38" spans="2:6" ht="18" customHeight="1">
      <c r="B38" s="245" t="s">
        <v>169</v>
      </c>
      <c r="C38" s="246">
        <v>500431.74</v>
      </c>
      <c r="D38" s="247">
        <v>427169.641</v>
      </c>
      <c r="E38" s="215"/>
      <c r="F38" s="384"/>
    </row>
    <row r="39" spans="2:6" ht="18" customHeight="1">
      <c r="B39" s="248" t="s">
        <v>258</v>
      </c>
      <c r="C39" s="249">
        <v>500431.74</v>
      </c>
      <c r="D39" s="250">
        <v>427169.641</v>
      </c>
      <c r="E39" s="215"/>
      <c r="F39" s="383"/>
    </row>
    <row r="40" spans="2:6" ht="18" customHeight="1">
      <c r="B40" s="251" t="s">
        <v>171</v>
      </c>
      <c r="C40" s="252">
        <v>1460486.554</v>
      </c>
      <c r="D40" s="253">
        <v>1423439.135</v>
      </c>
      <c r="E40" s="215"/>
      <c r="F40" s="383"/>
    </row>
    <row r="41" spans="2:6" ht="18" customHeight="1" thickBot="1">
      <c r="B41" s="254" t="s">
        <v>258</v>
      </c>
      <c r="C41" s="255">
        <v>1459244.75</v>
      </c>
      <c r="D41" s="256">
        <v>1423201.2560000001</v>
      </c>
      <c r="E41" s="215"/>
      <c r="F41" s="384"/>
    </row>
    <row r="42" spans="2:6" ht="18" customHeight="1" thickBot="1">
      <c r="F42" s="385"/>
    </row>
    <row r="43" spans="2:6" ht="18" customHeight="1" thickBot="1">
      <c r="B43" s="1568" t="s">
        <v>172</v>
      </c>
      <c r="C43" s="1569"/>
      <c r="D43" s="1570"/>
      <c r="F43" s="386"/>
    </row>
    <row r="44" spans="2:6" ht="18" customHeight="1" thickBot="1">
      <c r="B44" s="257" t="s">
        <v>77</v>
      </c>
      <c r="C44" s="206" t="str">
        <f>C5</f>
        <v>I-XII 2019 Rok</v>
      </c>
      <c r="D44" s="207" t="str">
        <f>D5</f>
        <v>I-XII 2018 Rok</v>
      </c>
      <c r="F44" s="385"/>
    </row>
    <row r="45" spans="2:6" ht="18" customHeight="1">
      <c r="B45" s="245" t="s">
        <v>169</v>
      </c>
      <c r="C45" s="246">
        <v>-487991.26399999997</v>
      </c>
      <c r="D45" s="247">
        <v>-413339.15500000003</v>
      </c>
      <c r="E45" s="215"/>
      <c r="F45" s="386"/>
    </row>
    <row r="46" spans="2:6" ht="18" customHeight="1">
      <c r="B46" s="248" t="s">
        <v>258</v>
      </c>
      <c r="C46" s="249">
        <v>-488059.55599999998</v>
      </c>
      <c r="D46" s="250">
        <v>-413742.29499999998</v>
      </c>
      <c r="E46" s="215"/>
      <c r="F46" s="384"/>
    </row>
    <row r="47" spans="2:6" ht="18" customHeight="1">
      <c r="B47" s="251" t="s">
        <v>170</v>
      </c>
      <c r="C47" s="252">
        <v>-601720.973</v>
      </c>
      <c r="D47" s="250">
        <v>-548755.54200000002</v>
      </c>
      <c r="E47" s="215"/>
      <c r="F47" s="385"/>
    </row>
    <row r="48" spans="2:6" ht="18" customHeight="1" thickBot="1">
      <c r="B48" s="254" t="s">
        <v>258</v>
      </c>
      <c r="C48" s="255">
        <v>-801828.94099999999</v>
      </c>
      <c r="D48" s="258">
        <v>-791694.97500000009</v>
      </c>
      <c r="E48" s="215"/>
      <c r="F48" s="386"/>
    </row>
    <row r="49" spans="2:9" ht="23.25" customHeight="1">
      <c r="F49" s="385"/>
    </row>
    <row r="50" spans="2:9" ht="28.5" customHeight="1">
      <c r="B50" s="401"/>
      <c r="C50" s="410"/>
      <c r="D50" s="402"/>
      <c r="E50" s="402"/>
      <c r="F50" s="386"/>
      <c r="G50" s="402"/>
      <c r="H50" s="403"/>
      <c r="I50" s="403"/>
    </row>
    <row r="51" spans="2:9" ht="28.5" customHeight="1">
      <c r="B51" s="401"/>
      <c r="C51" s="410"/>
      <c r="D51" s="402"/>
      <c r="E51" s="402"/>
      <c r="F51" s="402"/>
      <c r="G51" s="402"/>
      <c r="H51" s="403"/>
      <c r="I51" s="403"/>
    </row>
    <row r="52" spans="2:9" ht="28.5" customHeight="1">
      <c r="B52" s="401"/>
      <c r="C52" s="410"/>
      <c r="D52" s="402"/>
      <c r="E52" s="402"/>
      <c r="F52" s="402"/>
      <c r="G52" s="402"/>
      <c r="H52" s="403"/>
      <c r="I52" s="403"/>
    </row>
  </sheetData>
  <mergeCells count="4">
    <mergeCell ref="B43:D43"/>
    <mergeCell ref="B4:E4"/>
    <mergeCell ref="B21:D21"/>
    <mergeCell ref="B30:D30"/>
  </mergeCells>
  <pageMargins left="0.75" right="0.75" top="1" bottom="1" header="0.5" footer="0.5"/>
  <pageSetup paperSize="9" scale="38" orientation="landscape"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9"/>
  <dimension ref="B3:GA48"/>
  <sheetViews>
    <sheetView showGridLines="0" topLeftCell="A4" zoomScaleNormal="100" workbookViewId="0">
      <selection activeCell="GE24" sqref="GE24"/>
    </sheetView>
  </sheetViews>
  <sheetFormatPr defaultColWidth="8.7109375" defaultRowHeight="12.75"/>
  <cols>
    <col min="1" max="1" width="8.7109375" style="298"/>
    <col min="2" max="2" width="15.7109375" style="298" customWidth="1"/>
    <col min="3" max="3" width="16.5703125" style="298" customWidth="1"/>
    <col min="4" max="4" width="10.85546875" style="298" bestFit="1" customWidth="1"/>
    <col min="5" max="15" width="8.85546875" style="298" bestFit="1" customWidth="1"/>
    <col min="16" max="16" width="8.7109375" style="298"/>
    <col min="17" max="17" width="15.140625" style="298" customWidth="1"/>
    <col min="18" max="18" width="18.85546875" style="298" customWidth="1"/>
    <col min="19" max="23" width="8.85546875" style="298" bestFit="1" customWidth="1"/>
    <col min="24" max="24" width="9.7109375" style="298" bestFit="1" customWidth="1"/>
    <col min="25" max="29" width="8.7109375" style="298"/>
    <col min="30" max="30" width="11.28515625" style="298" customWidth="1"/>
    <col min="31" max="32" width="8.7109375" style="298"/>
    <col min="33" max="33" width="14.140625" style="298" customWidth="1"/>
    <col min="34" max="34" width="13.5703125" style="298" customWidth="1"/>
    <col min="35" max="35" width="9.7109375" style="298" customWidth="1"/>
    <col min="36" max="36" width="9.140625" style="298" customWidth="1"/>
    <col min="37" max="37" width="8.42578125" style="298" customWidth="1"/>
    <col min="38" max="38" width="8.5703125" style="298" customWidth="1"/>
    <col min="39" max="39" width="9.85546875" style="298" customWidth="1"/>
    <col min="40" max="40" width="7.7109375" style="298" customWidth="1"/>
    <col min="41" max="41" width="9.42578125" style="298" customWidth="1"/>
    <col min="42" max="42" width="7.85546875" style="298" customWidth="1"/>
    <col min="43" max="43" width="8.5703125" style="298" customWidth="1"/>
    <col min="44" max="44" width="9" style="298" customWidth="1"/>
    <col min="45" max="45" width="8.42578125" style="298" customWidth="1"/>
    <col min="46" max="46" width="10.140625" style="298" customWidth="1"/>
    <col min="47" max="47" width="8.7109375" style="298"/>
    <col min="48" max="48" width="13.140625" style="298" customWidth="1"/>
    <col min="49" max="49" width="14.140625" style="298" customWidth="1"/>
    <col min="50" max="50" width="10" style="298" customWidth="1"/>
    <col min="51" max="62" width="8.7109375" style="298"/>
    <col min="63" max="63" width="14.5703125" style="298" customWidth="1"/>
    <col min="64" max="64" width="12.5703125" style="298" customWidth="1"/>
    <col min="65" max="77" width="8.7109375" style="298"/>
    <col min="78" max="78" width="19" style="298" customWidth="1"/>
    <col min="79" max="79" width="14.140625" style="298" customWidth="1"/>
    <col min="80" max="90" width="8.7109375" style="298"/>
    <col min="91" max="91" width="11.5703125" style="298" customWidth="1"/>
    <col min="92" max="92" width="8.7109375" style="298"/>
    <col min="93" max="93" width="17.7109375" style="298" customWidth="1"/>
    <col min="94" max="94" width="15" style="298" customWidth="1"/>
    <col min="95" max="95" width="9.7109375" style="298" customWidth="1"/>
    <col min="96" max="96" width="9" style="298" customWidth="1"/>
    <col min="97" max="98" width="9.7109375" style="298" customWidth="1"/>
    <col min="99" max="99" width="8.7109375" style="298" customWidth="1"/>
    <col min="100" max="103" width="9.7109375" style="298" customWidth="1"/>
    <col min="104" max="104" width="11.28515625" style="298" customWidth="1"/>
    <col min="105" max="106" width="9.7109375" style="298" customWidth="1"/>
    <col min="107" max="108" width="8.7109375" style="298"/>
    <col min="109" max="109" width="13.42578125" style="298" customWidth="1"/>
    <col min="110" max="110" width="16" style="298" customWidth="1"/>
    <col min="111" max="122" width="10.85546875" style="298" customWidth="1"/>
    <col min="123" max="124" width="8.7109375" style="298"/>
    <col min="125" max="125" width="18.85546875" style="298" customWidth="1"/>
    <col min="126" max="126" width="13.5703125" style="298" customWidth="1"/>
    <col min="127" max="138" width="11.7109375" style="298" customWidth="1"/>
    <col min="139" max="139" width="8.7109375" style="298"/>
    <col min="140" max="140" width="12.42578125" style="298" customWidth="1"/>
    <col min="141" max="141" width="13.7109375" style="298" customWidth="1"/>
    <col min="142" max="153" width="13.85546875" style="298" customWidth="1"/>
    <col min="154" max="155" width="8.7109375" style="298"/>
    <col min="156" max="156" width="12.42578125" style="298" customWidth="1"/>
    <col min="157" max="168" width="11.85546875" style="298" customWidth="1"/>
    <col min="169" max="170" width="8.7109375" style="298"/>
    <col min="171" max="171" width="11.42578125" style="298" customWidth="1"/>
    <col min="172" max="183" width="12.42578125" style="298" customWidth="1"/>
    <col min="184" max="16384" width="8.7109375" style="298"/>
  </cols>
  <sheetData>
    <row r="3" spans="2:183" ht="15.75">
      <c r="FN3" s="337" t="s">
        <v>363</v>
      </c>
      <c r="FO3" s="337"/>
      <c r="FP3" s="336"/>
      <c r="FQ3" s="336"/>
    </row>
    <row r="4" spans="2:183" ht="15.75">
      <c r="EY4" s="337" t="s">
        <v>250</v>
      </c>
      <c r="EZ4" s="337"/>
      <c r="FA4" s="336"/>
      <c r="FB4" s="336"/>
      <c r="FC4" s="336"/>
    </row>
    <row r="5" spans="2:183" ht="15.75">
      <c r="B5" s="481" t="s">
        <v>151</v>
      </c>
      <c r="C5" s="481"/>
      <c r="D5" s="336"/>
      <c r="Q5" s="481" t="s">
        <v>152</v>
      </c>
      <c r="R5" s="481"/>
      <c r="S5" s="336"/>
      <c r="AG5" s="337" t="s">
        <v>210</v>
      </c>
      <c r="AH5" s="337"/>
      <c r="AI5" s="337"/>
      <c r="AJ5" s="299"/>
      <c r="AV5" s="337" t="s">
        <v>209</v>
      </c>
      <c r="AW5" s="337"/>
      <c r="AX5" s="337"/>
      <c r="AY5" s="299"/>
      <c r="BK5" s="337" t="s">
        <v>208</v>
      </c>
      <c r="BL5" s="337"/>
      <c r="BM5" s="337"/>
      <c r="BN5" s="299"/>
      <c r="BZ5" s="337" t="s">
        <v>207</v>
      </c>
      <c r="CA5" s="337"/>
      <c r="CB5" s="337"/>
      <c r="CC5" s="299"/>
      <c r="CO5" s="337" t="s">
        <v>206</v>
      </c>
      <c r="CP5" s="337"/>
      <c r="CQ5" s="337"/>
      <c r="CR5" s="336"/>
      <c r="DE5" s="337" t="s">
        <v>205</v>
      </c>
      <c r="DF5" s="337"/>
      <c r="DG5" s="337"/>
      <c r="DH5" s="336"/>
      <c r="DU5" s="337" t="s">
        <v>204</v>
      </c>
      <c r="DV5" s="337"/>
      <c r="DW5" s="337"/>
      <c r="DX5" s="336"/>
      <c r="EJ5" s="337" t="s">
        <v>222</v>
      </c>
      <c r="EK5" s="337"/>
      <c r="EL5" s="336"/>
      <c r="EM5" s="336"/>
    </row>
    <row r="6" spans="2:183" ht="13.5" thickBot="1"/>
    <row r="7" spans="2:183" ht="16.5" thickBot="1">
      <c r="B7" s="482"/>
      <c r="C7" s="483"/>
      <c r="D7" s="484">
        <v>2009</v>
      </c>
      <c r="E7" s="484">
        <v>2009</v>
      </c>
      <c r="F7" s="485">
        <v>2009</v>
      </c>
      <c r="G7" s="485">
        <v>2009</v>
      </c>
      <c r="H7" s="485">
        <v>2009</v>
      </c>
      <c r="I7" s="485">
        <v>2009</v>
      </c>
      <c r="J7" s="485">
        <v>2009</v>
      </c>
      <c r="K7" s="485">
        <v>2009</v>
      </c>
      <c r="L7" s="485">
        <v>2009</v>
      </c>
      <c r="M7" s="485">
        <v>2009</v>
      </c>
      <c r="N7" s="485">
        <v>2009</v>
      </c>
      <c r="O7" s="486">
        <v>2009</v>
      </c>
      <c r="Q7" s="482"/>
      <c r="R7" s="483"/>
      <c r="S7" s="487">
        <v>2010</v>
      </c>
      <c r="T7" s="488">
        <v>2010</v>
      </c>
      <c r="U7" s="488">
        <v>2010</v>
      </c>
      <c r="V7" s="488">
        <v>2010</v>
      </c>
      <c r="W7" s="488">
        <v>2010</v>
      </c>
      <c r="X7" s="488">
        <v>2010</v>
      </c>
      <c r="Y7" s="488">
        <v>2010</v>
      </c>
      <c r="Z7" s="488">
        <v>2010</v>
      </c>
      <c r="AA7" s="489">
        <v>2010</v>
      </c>
      <c r="AB7" s="489">
        <v>2010</v>
      </c>
      <c r="AC7" s="489">
        <v>2010</v>
      </c>
      <c r="AD7" s="489">
        <v>2010</v>
      </c>
      <c r="AG7" s="300"/>
      <c r="AH7" s="301"/>
      <c r="AI7" s="302">
        <v>2011</v>
      </c>
      <c r="AJ7" s="302">
        <v>2011</v>
      </c>
      <c r="AK7" s="302">
        <v>2011</v>
      </c>
      <c r="AL7" s="302">
        <v>2011</v>
      </c>
      <c r="AM7" s="302">
        <v>2011</v>
      </c>
      <c r="AN7" s="302">
        <v>2011</v>
      </c>
      <c r="AO7" s="303">
        <v>2011</v>
      </c>
      <c r="AP7" s="303">
        <v>2011</v>
      </c>
      <c r="AQ7" s="303">
        <v>2011</v>
      </c>
      <c r="AR7" s="303">
        <v>2011</v>
      </c>
      <c r="AS7" s="303">
        <v>2011</v>
      </c>
      <c r="AT7" s="304">
        <v>2011</v>
      </c>
      <c r="AV7" s="57"/>
      <c r="AW7" s="305"/>
      <c r="AX7" s="302">
        <v>2012</v>
      </c>
      <c r="AY7" s="302">
        <v>2012</v>
      </c>
      <c r="AZ7" s="302">
        <v>2012</v>
      </c>
      <c r="BA7" s="302">
        <v>2012</v>
      </c>
      <c r="BB7" s="302">
        <v>2012</v>
      </c>
      <c r="BC7" s="302">
        <v>2012</v>
      </c>
      <c r="BD7" s="303">
        <v>2012</v>
      </c>
      <c r="BE7" s="303">
        <v>2012</v>
      </c>
      <c r="BF7" s="303">
        <v>2012</v>
      </c>
      <c r="BG7" s="303">
        <v>2012</v>
      </c>
      <c r="BH7" s="303">
        <v>2012</v>
      </c>
      <c r="BI7" s="304">
        <v>2012</v>
      </c>
      <c r="BK7" s="58"/>
      <c r="BL7" s="58"/>
      <c r="BM7" s="59">
        <v>2013</v>
      </c>
      <c r="BN7" s="60">
        <v>2013</v>
      </c>
      <c r="BO7" s="60">
        <v>2013</v>
      </c>
      <c r="BP7" s="60">
        <v>2013</v>
      </c>
      <c r="BQ7" s="60">
        <v>2013</v>
      </c>
      <c r="BR7" s="61">
        <v>2013</v>
      </c>
      <c r="BS7" s="61">
        <v>2013</v>
      </c>
      <c r="BT7" s="61">
        <v>2013</v>
      </c>
      <c r="BU7" s="60">
        <v>2013</v>
      </c>
      <c r="BV7" s="60">
        <v>2013</v>
      </c>
      <c r="BW7" s="60">
        <v>2013</v>
      </c>
      <c r="BX7" s="62">
        <v>2013</v>
      </c>
      <c r="BZ7" s="1577"/>
      <c r="CA7" s="1578"/>
      <c r="CB7" s="63">
        <v>2014</v>
      </c>
      <c r="CC7" s="64">
        <v>2014</v>
      </c>
      <c r="CD7" s="64">
        <v>2014</v>
      </c>
      <c r="CE7" s="65">
        <v>2014</v>
      </c>
      <c r="CF7" s="64">
        <v>2014</v>
      </c>
      <c r="CG7" s="64">
        <v>2014</v>
      </c>
      <c r="CH7" s="65">
        <v>2014</v>
      </c>
      <c r="CI7" s="64">
        <v>2014</v>
      </c>
      <c r="CJ7" s="64">
        <v>2014</v>
      </c>
      <c r="CK7" s="65">
        <v>2014</v>
      </c>
      <c r="CL7" s="64">
        <v>2014</v>
      </c>
      <c r="CM7" s="66">
        <v>2014</v>
      </c>
      <c r="CO7" s="1577"/>
      <c r="CP7" s="1578"/>
      <c r="CQ7" s="63">
        <v>2015</v>
      </c>
      <c r="CR7" s="64">
        <v>2015</v>
      </c>
      <c r="CS7" s="64">
        <v>2015</v>
      </c>
      <c r="CT7" s="65">
        <v>2015</v>
      </c>
      <c r="CU7" s="64">
        <v>2015</v>
      </c>
      <c r="CV7" s="64">
        <v>2015</v>
      </c>
      <c r="CW7" s="65">
        <v>2015</v>
      </c>
      <c r="CX7" s="64">
        <v>2015</v>
      </c>
      <c r="CY7" s="64">
        <v>2015</v>
      </c>
      <c r="CZ7" s="65">
        <v>2015</v>
      </c>
      <c r="DA7" s="64">
        <v>2015</v>
      </c>
      <c r="DB7" s="66">
        <v>2015</v>
      </c>
      <c r="DE7" s="1577"/>
      <c r="DF7" s="1578"/>
      <c r="DG7" s="184">
        <v>2016</v>
      </c>
      <c r="DH7" s="185">
        <v>2016</v>
      </c>
      <c r="DI7" s="184">
        <v>2016</v>
      </c>
      <c r="DJ7" s="185">
        <v>2016</v>
      </c>
      <c r="DK7" s="184">
        <v>2016</v>
      </c>
      <c r="DL7" s="185">
        <v>2016</v>
      </c>
      <c r="DM7" s="184">
        <v>2016</v>
      </c>
      <c r="DN7" s="185">
        <v>2016</v>
      </c>
      <c r="DO7" s="184">
        <v>2016</v>
      </c>
      <c r="DP7" s="184">
        <v>2016</v>
      </c>
      <c r="DQ7" s="185">
        <v>2016</v>
      </c>
      <c r="DR7" s="193">
        <v>2016</v>
      </c>
      <c r="DU7" s="1524"/>
      <c r="DV7" s="1581"/>
      <c r="DW7" s="264">
        <v>2017</v>
      </c>
      <c r="DX7" s="265">
        <v>2017</v>
      </c>
      <c r="DY7" s="265">
        <v>2017</v>
      </c>
      <c r="DZ7" s="265">
        <v>2017</v>
      </c>
      <c r="EA7" s="264">
        <v>2017</v>
      </c>
      <c r="EB7" s="265">
        <v>2017</v>
      </c>
      <c r="EC7" s="265">
        <v>2017</v>
      </c>
      <c r="ED7" s="265">
        <v>2017</v>
      </c>
      <c r="EE7" s="264">
        <v>2017</v>
      </c>
      <c r="EF7" s="264">
        <v>2017</v>
      </c>
      <c r="EG7" s="264">
        <v>2017</v>
      </c>
      <c r="EH7" s="288">
        <v>2017</v>
      </c>
      <c r="EJ7" s="1524"/>
      <c r="EK7" s="1581"/>
      <c r="EL7" s="264">
        <v>2018</v>
      </c>
      <c r="EM7" s="264">
        <v>2018</v>
      </c>
      <c r="EN7" s="264">
        <v>2018</v>
      </c>
      <c r="EO7" s="264">
        <v>2018</v>
      </c>
      <c r="EP7" s="264">
        <v>2018</v>
      </c>
      <c r="EQ7" s="264">
        <v>2018</v>
      </c>
      <c r="ER7" s="264">
        <v>2018</v>
      </c>
      <c r="ES7" s="264">
        <v>2018</v>
      </c>
      <c r="ET7" s="264">
        <v>2018</v>
      </c>
      <c r="EU7" s="264">
        <v>2018</v>
      </c>
      <c r="EV7" s="264">
        <v>2018</v>
      </c>
      <c r="EW7" s="264">
        <v>2018</v>
      </c>
      <c r="EY7" s="1524"/>
      <c r="EZ7" s="1581"/>
      <c r="FA7" s="490">
        <v>43466</v>
      </c>
      <c r="FB7" s="491">
        <v>43497</v>
      </c>
      <c r="FC7" s="491">
        <v>43525</v>
      </c>
      <c r="FD7" s="491">
        <v>43556</v>
      </c>
      <c r="FE7" s="491">
        <v>43586</v>
      </c>
      <c r="FF7" s="491">
        <v>43617</v>
      </c>
      <c r="FG7" s="491">
        <v>43647</v>
      </c>
      <c r="FH7" s="491">
        <v>43678</v>
      </c>
      <c r="FI7" s="491">
        <v>43709</v>
      </c>
      <c r="FJ7" s="491">
        <v>43739</v>
      </c>
      <c r="FK7" s="491">
        <v>43770</v>
      </c>
      <c r="FL7" s="492">
        <v>43800</v>
      </c>
      <c r="FN7" s="1524"/>
      <c r="FO7" s="1525"/>
      <c r="FP7" s="493">
        <v>43831</v>
      </c>
      <c r="FQ7" s="493">
        <v>43862</v>
      </c>
      <c r="FR7" s="493">
        <v>43891</v>
      </c>
      <c r="FS7" s="493">
        <v>43922</v>
      </c>
      <c r="FT7" s="493">
        <v>43952</v>
      </c>
      <c r="FU7" s="493">
        <v>43983</v>
      </c>
      <c r="FV7" s="493">
        <v>44013</v>
      </c>
      <c r="FW7" s="493">
        <v>44044</v>
      </c>
      <c r="FX7" s="493">
        <v>44075</v>
      </c>
      <c r="FY7" s="493">
        <v>44105</v>
      </c>
      <c r="FZ7" s="493">
        <v>44136</v>
      </c>
      <c r="GA7" s="494">
        <v>44166</v>
      </c>
    </row>
    <row r="8" spans="2:183" ht="16.5" customHeight="1" thickBot="1">
      <c r="B8" s="495"/>
      <c r="C8" s="496"/>
      <c r="D8" s="497" t="s">
        <v>97</v>
      </c>
      <c r="E8" s="497" t="s">
        <v>98</v>
      </c>
      <c r="F8" s="498" t="s">
        <v>99</v>
      </c>
      <c r="G8" s="498" t="s">
        <v>88</v>
      </c>
      <c r="H8" s="498" t="s">
        <v>89</v>
      </c>
      <c r="I8" s="498" t="s">
        <v>90</v>
      </c>
      <c r="J8" s="498" t="s">
        <v>91</v>
      </c>
      <c r="K8" s="498" t="s">
        <v>92</v>
      </c>
      <c r="L8" s="498" t="s">
        <v>93</v>
      </c>
      <c r="M8" s="498" t="s">
        <v>94</v>
      </c>
      <c r="N8" s="498" t="s">
        <v>95</v>
      </c>
      <c r="O8" s="499" t="s">
        <v>96</v>
      </c>
      <c r="Q8" s="495"/>
      <c r="R8" s="496"/>
      <c r="S8" s="500" t="s">
        <v>97</v>
      </c>
      <c r="T8" s="501" t="s">
        <v>98</v>
      </c>
      <c r="U8" s="501" t="s">
        <v>99</v>
      </c>
      <c r="V8" s="501" t="s">
        <v>88</v>
      </c>
      <c r="W8" s="501" t="s">
        <v>89</v>
      </c>
      <c r="X8" s="501" t="s">
        <v>90</v>
      </c>
      <c r="Y8" s="501" t="s">
        <v>91</v>
      </c>
      <c r="Z8" s="501" t="s">
        <v>92</v>
      </c>
      <c r="AA8" s="502" t="s">
        <v>93</v>
      </c>
      <c r="AB8" s="502" t="s">
        <v>94</v>
      </c>
      <c r="AC8" s="502" t="s">
        <v>95</v>
      </c>
      <c r="AD8" s="502" t="s">
        <v>96</v>
      </c>
      <c r="AG8" s="306"/>
      <c r="AH8" s="307"/>
      <c r="AI8" s="308" t="s">
        <v>97</v>
      </c>
      <c r="AJ8" s="308" t="s">
        <v>98</v>
      </c>
      <c r="AK8" s="308" t="s">
        <v>99</v>
      </c>
      <c r="AL8" s="308" t="s">
        <v>88</v>
      </c>
      <c r="AM8" s="308" t="s">
        <v>89</v>
      </c>
      <c r="AN8" s="308" t="s">
        <v>90</v>
      </c>
      <c r="AO8" s="309" t="s">
        <v>91</v>
      </c>
      <c r="AP8" s="309" t="s">
        <v>92</v>
      </c>
      <c r="AQ8" s="309" t="s">
        <v>93</v>
      </c>
      <c r="AR8" s="309" t="s">
        <v>94</v>
      </c>
      <c r="AS8" s="309" t="s">
        <v>95</v>
      </c>
      <c r="AT8" s="310" t="s">
        <v>96</v>
      </c>
      <c r="AV8" s="67"/>
      <c r="AW8" s="311"/>
      <c r="AX8" s="308" t="s">
        <v>97</v>
      </c>
      <c r="AY8" s="308" t="s">
        <v>98</v>
      </c>
      <c r="AZ8" s="308" t="s">
        <v>99</v>
      </c>
      <c r="BA8" s="308" t="s">
        <v>88</v>
      </c>
      <c r="BB8" s="308" t="s">
        <v>89</v>
      </c>
      <c r="BC8" s="308" t="s">
        <v>90</v>
      </c>
      <c r="BD8" s="309" t="s">
        <v>91</v>
      </c>
      <c r="BE8" s="309" t="s">
        <v>92</v>
      </c>
      <c r="BF8" s="309" t="s">
        <v>93</v>
      </c>
      <c r="BG8" s="309" t="s">
        <v>94</v>
      </c>
      <c r="BH8" s="309" t="s">
        <v>95</v>
      </c>
      <c r="BI8" s="310" t="s">
        <v>96</v>
      </c>
      <c r="BK8" s="68"/>
      <c r="BL8" s="68"/>
      <c r="BM8" s="69" t="s">
        <v>97</v>
      </c>
      <c r="BN8" s="70" t="s">
        <v>98</v>
      </c>
      <c r="BO8" s="70" t="s">
        <v>99</v>
      </c>
      <c r="BP8" s="71" t="s">
        <v>88</v>
      </c>
      <c r="BQ8" s="70" t="s">
        <v>89</v>
      </c>
      <c r="BR8" s="70" t="s">
        <v>90</v>
      </c>
      <c r="BS8" s="70" t="s">
        <v>91</v>
      </c>
      <c r="BT8" s="70" t="s">
        <v>92</v>
      </c>
      <c r="BU8" s="70" t="s">
        <v>93</v>
      </c>
      <c r="BV8" s="70" t="s">
        <v>94</v>
      </c>
      <c r="BW8" s="70" t="s">
        <v>95</v>
      </c>
      <c r="BX8" s="72" t="s">
        <v>96</v>
      </c>
      <c r="BZ8" s="1579"/>
      <c r="CA8" s="1580"/>
      <c r="CB8" s="73" t="s">
        <v>97</v>
      </c>
      <c r="CC8" s="74" t="s">
        <v>98</v>
      </c>
      <c r="CD8" s="74" t="s">
        <v>99</v>
      </c>
      <c r="CE8" s="74" t="s">
        <v>88</v>
      </c>
      <c r="CF8" s="74" t="s">
        <v>89</v>
      </c>
      <c r="CG8" s="74" t="s">
        <v>90</v>
      </c>
      <c r="CH8" s="74" t="s">
        <v>91</v>
      </c>
      <c r="CI8" s="74" t="s">
        <v>92</v>
      </c>
      <c r="CJ8" s="74" t="s">
        <v>93</v>
      </c>
      <c r="CK8" s="74" t="s">
        <v>94</v>
      </c>
      <c r="CL8" s="74" t="s">
        <v>95</v>
      </c>
      <c r="CM8" s="75" t="s">
        <v>96</v>
      </c>
      <c r="CO8" s="1579"/>
      <c r="CP8" s="1580"/>
      <c r="CQ8" s="73" t="s">
        <v>97</v>
      </c>
      <c r="CR8" s="74" t="s">
        <v>98</v>
      </c>
      <c r="CS8" s="74" t="s">
        <v>99</v>
      </c>
      <c r="CT8" s="74" t="s">
        <v>88</v>
      </c>
      <c r="CU8" s="74" t="s">
        <v>89</v>
      </c>
      <c r="CV8" s="74" t="s">
        <v>90</v>
      </c>
      <c r="CW8" s="74" t="s">
        <v>91</v>
      </c>
      <c r="CX8" s="74" t="s">
        <v>92</v>
      </c>
      <c r="CY8" s="74" t="s">
        <v>93</v>
      </c>
      <c r="CZ8" s="74" t="s">
        <v>94</v>
      </c>
      <c r="DA8" s="74" t="s">
        <v>95</v>
      </c>
      <c r="DB8" s="75" t="s">
        <v>96</v>
      </c>
      <c r="DE8" s="1579"/>
      <c r="DF8" s="1580"/>
      <c r="DG8" s="186" t="s">
        <v>97</v>
      </c>
      <c r="DH8" s="186" t="s">
        <v>98</v>
      </c>
      <c r="DI8" s="186" t="s">
        <v>99</v>
      </c>
      <c r="DJ8" s="186" t="s">
        <v>88</v>
      </c>
      <c r="DK8" s="186" t="s">
        <v>89</v>
      </c>
      <c r="DL8" s="186" t="s">
        <v>90</v>
      </c>
      <c r="DM8" s="186" t="s">
        <v>91</v>
      </c>
      <c r="DN8" s="186" t="s">
        <v>92</v>
      </c>
      <c r="DO8" s="186" t="s">
        <v>93</v>
      </c>
      <c r="DP8" s="186" t="s">
        <v>94</v>
      </c>
      <c r="DQ8" s="186" t="s">
        <v>95</v>
      </c>
      <c r="DR8" s="187" t="s">
        <v>96</v>
      </c>
      <c r="DU8" s="1526"/>
      <c r="DV8" s="1582"/>
      <c r="DW8" s="266" t="s">
        <v>97</v>
      </c>
      <c r="DX8" s="266" t="s">
        <v>98</v>
      </c>
      <c r="DY8" s="266" t="s">
        <v>99</v>
      </c>
      <c r="DZ8" s="266" t="s">
        <v>88</v>
      </c>
      <c r="EA8" s="266" t="s">
        <v>89</v>
      </c>
      <c r="EB8" s="266" t="s">
        <v>90</v>
      </c>
      <c r="EC8" s="266" t="s">
        <v>91</v>
      </c>
      <c r="ED8" s="266" t="s">
        <v>92</v>
      </c>
      <c r="EE8" s="266" t="s">
        <v>93</v>
      </c>
      <c r="EF8" s="266" t="s">
        <v>94</v>
      </c>
      <c r="EG8" s="266" t="s">
        <v>95</v>
      </c>
      <c r="EH8" s="312" t="s">
        <v>96</v>
      </c>
      <c r="EJ8" s="1526"/>
      <c r="EK8" s="1582"/>
      <c r="EL8" s="266" t="s">
        <v>97</v>
      </c>
      <c r="EM8" s="266" t="s">
        <v>98</v>
      </c>
      <c r="EN8" s="266" t="s">
        <v>99</v>
      </c>
      <c r="EO8" s="266" t="s">
        <v>88</v>
      </c>
      <c r="EP8" s="266" t="s">
        <v>89</v>
      </c>
      <c r="EQ8" s="266" t="s">
        <v>90</v>
      </c>
      <c r="ER8" s="266" t="s">
        <v>91</v>
      </c>
      <c r="ES8" s="266" t="s">
        <v>92</v>
      </c>
      <c r="ET8" s="266" t="s">
        <v>93</v>
      </c>
      <c r="EU8" s="266" t="s">
        <v>94</v>
      </c>
      <c r="EV8" s="266" t="s">
        <v>95</v>
      </c>
      <c r="EW8" s="312" t="s">
        <v>96</v>
      </c>
      <c r="EY8" s="1526"/>
      <c r="EZ8" s="1582"/>
      <c r="FA8" s="377"/>
      <c r="FB8" s="378"/>
      <c r="FC8" s="378"/>
      <c r="FD8" s="378"/>
      <c r="FE8" s="378"/>
      <c r="FF8" s="378"/>
      <c r="FG8" s="378"/>
      <c r="FH8" s="378"/>
      <c r="FI8" s="378"/>
      <c r="FJ8" s="378"/>
      <c r="FK8" s="378"/>
      <c r="FL8" s="379"/>
      <c r="FN8" s="1526"/>
      <c r="FO8" s="1527"/>
      <c r="FP8" s="473"/>
      <c r="FQ8" s="473"/>
      <c r="FR8" s="473"/>
      <c r="FS8" s="473"/>
      <c r="FT8" s="473"/>
      <c r="FU8" s="473"/>
      <c r="FV8" s="473"/>
      <c r="FW8" s="473"/>
      <c r="FX8" s="473"/>
      <c r="FY8" s="473"/>
      <c r="FZ8" s="473"/>
      <c r="GA8" s="474"/>
    </row>
    <row r="9" spans="2:183" ht="15.95" customHeight="1">
      <c r="B9" s="76" t="s">
        <v>30</v>
      </c>
      <c r="C9" s="503" t="s">
        <v>31</v>
      </c>
      <c r="D9" s="504">
        <v>128.29680000000002</v>
      </c>
      <c r="E9" s="504">
        <v>126.47499999999999</v>
      </c>
      <c r="F9" s="505">
        <v>127.70650000000001</v>
      </c>
      <c r="G9" s="505">
        <v>136.15</v>
      </c>
      <c r="H9" s="505">
        <v>138.4871</v>
      </c>
      <c r="I9" s="505">
        <v>141.66670000000002</v>
      </c>
      <c r="J9" s="505">
        <v>143.70650000000001</v>
      </c>
      <c r="K9" s="505">
        <v>145.26770000000002</v>
      </c>
      <c r="L9" s="505">
        <v>137.8167</v>
      </c>
      <c r="M9" s="505">
        <v>126.64190000000001</v>
      </c>
      <c r="N9" s="505">
        <v>124.81670000000001</v>
      </c>
      <c r="O9" s="506">
        <v>121.79350000000001</v>
      </c>
      <c r="Q9" s="77" t="s">
        <v>30</v>
      </c>
      <c r="R9" s="507" t="s">
        <v>31</v>
      </c>
      <c r="S9" s="505">
        <v>121.0839</v>
      </c>
      <c r="T9" s="505">
        <v>126.375</v>
      </c>
      <c r="U9" s="505">
        <v>122.3516</v>
      </c>
      <c r="V9" s="505">
        <v>123.86670000000001</v>
      </c>
      <c r="W9" s="505">
        <v>131.9194</v>
      </c>
      <c r="X9" s="505">
        <v>142.67670000000001</v>
      </c>
      <c r="Y9" s="505">
        <v>135.89680000000001</v>
      </c>
      <c r="Z9" s="505">
        <v>139.21610000000001</v>
      </c>
      <c r="AA9" s="505">
        <v>131.30000000000001</v>
      </c>
      <c r="AB9" s="505">
        <v>127.2968</v>
      </c>
      <c r="AC9" s="505">
        <v>128.48330000000001</v>
      </c>
      <c r="AD9" s="506">
        <v>132.57740000000001</v>
      </c>
      <c r="AG9" s="67" t="s">
        <v>30</v>
      </c>
      <c r="AH9" s="305" t="s">
        <v>31</v>
      </c>
      <c r="AI9" s="313">
        <v>123.92580000000001</v>
      </c>
      <c r="AJ9" s="314">
        <v>129.0821</v>
      </c>
      <c r="AK9" s="314">
        <v>134.1097</v>
      </c>
      <c r="AL9" s="314">
        <v>143.65</v>
      </c>
      <c r="AM9" s="314">
        <v>146.51609999999999</v>
      </c>
      <c r="AN9" s="314">
        <v>143.8433</v>
      </c>
      <c r="AO9" s="314">
        <v>144.49350000000001</v>
      </c>
      <c r="AP9" s="314">
        <v>141.12260000000001</v>
      </c>
      <c r="AQ9" s="314">
        <v>141.33330000000001</v>
      </c>
      <c r="AR9" s="314">
        <v>144.60320000000002</v>
      </c>
      <c r="AS9" s="314">
        <v>152.0333</v>
      </c>
      <c r="AT9" s="315">
        <v>150.7903</v>
      </c>
      <c r="AV9" s="67" t="s">
        <v>30</v>
      </c>
      <c r="AW9" s="311" t="s">
        <v>31</v>
      </c>
      <c r="AX9" s="314">
        <v>142.79679999999999</v>
      </c>
      <c r="AY9" s="314">
        <v>151.03790000000001</v>
      </c>
      <c r="AZ9" s="314">
        <v>152.85480000000001</v>
      </c>
      <c r="BA9" s="314">
        <v>156.7867</v>
      </c>
      <c r="BB9" s="314">
        <v>153.91290000000001</v>
      </c>
      <c r="BC9" s="314">
        <v>155.94329999999999</v>
      </c>
      <c r="BD9" s="314">
        <v>153.4742</v>
      </c>
      <c r="BE9" s="314">
        <v>169.8484</v>
      </c>
      <c r="BF9" s="314">
        <v>181.88</v>
      </c>
      <c r="BG9" s="314">
        <v>180.04839999999999</v>
      </c>
      <c r="BH9" s="314">
        <v>168.88</v>
      </c>
      <c r="BI9" s="314">
        <v>158.65809999999999</v>
      </c>
      <c r="BK9" s="57" t="s">
        <v>30</v>
      </c>
      <c r="BL9" s="305" t="s">
        <v>31</v>
      </c>
      <c r="BM9" s="78">
        <v>153.46</v>
      </c>
      <c r="BN9" s="79">
        <v>154.06</v>
      </c>
      <c r="BO9" s="79">
        <v>154.78</v>
      </c>
      <c r="BP9" s="79">
        <v>156.07</v>
      </c>
      <c r="BQ9" s="79">
        <v>147.85</v>
      </c>
      <c r="BR9" s="79">
        <v>153.88</v>
      </c>
      <c r="BS9" s="79">
        <v>163.35</v>
      </c>
      <c r="BT9" s="79">
        <v>174.51</v>
      </c>
      <c r="BU9" s="79">
        <v>173.92</v>
      </c>
      <c r="BV9" s="79">
        <v>164.28</v>
      </c>
      <c r="BW9" s="79">
        <v>154.63999999999999</v>
      </c>
      <c r="BX9" s="80">
        <v>150.49</v>
      </c>
      <c r="BZ9" s="11" t="s">
        <v>30</v>
      </c>
      <c r="CA9" s="50" t="s">
        <v>31</v>
      </c>
      <c r="CB9" s="81">
        <v>143.37741935483874</v>
      </c>
      <c r="CC9" s="82">
        <v>142.2071</v>
      </c>
      <c r="CD9" s="82">
        <v>141.9871</v>
      </c>
      <c r="CE9" s="82">
        <v>150.28</v>
      </c>
      <c r="CF9" s="82">
        <v>149.26770000000002</v>
      </c>
      <c r="CG9" s="82">
        <v>155.36670000000001</v>
      </c>
      <c r="CH9" s="82">
        <v>151.8742</v>
      </c>
      <c r="CI9" s="82">
        <v>145.5548</v>
      </c>
      <c r="CJ9" s="82">
        <v>138.59</v>
      </c>
      <c r="CK9" s="82">
        <v>121.0968</v>
      </c>
      <c r="CL9" s="82">
        <v>121.55670000000001</v>
      </c>
      <c r="CM9" s="83">
        <v>115.21940000000001</v>
      </c>
      <c r="CO9" s="11" t="s">
        <v>30</v>
      </c>
      <c r="CP9" s="50" t="s">
        <v>31</v>
      </c>
      <c r="CQ9" s="158">
        <v>113.78710000000001</v>
      </c>
      <c r="CR9" s="158">
        <v>120.7714</v>
      </c>
      <c r="CS9" s="158">
        <v>125.66770000000001</v>
      </c>
      <c r="CT9" s="158">
        <v>127.63330000000001</v>
      </c>
      <c r="CU9" s="158">
        <v>124.6032</v>
      </c>
      <c r="CV9" s="158">
        <v>127.80330000000001</v>
      </c>
      <c r="CW9" s="158">
        <v>121.4903</v>
      </c>
      <c r="CX9" s="158">
        <v>121.2677</v>
      </c>
      <c r="CY9" s="158">
        <v>129.28</v>
      </c>
      <c r="CZ9" s="158">
        <v>124.9903</v>
      </c>
      <c r="DA9" s="158">
        <v>114.6</v>
      </c>
      <c r="DB9" s="165">
        <v>109.3258</v>
      </c>
      <c r="DE9" s="11" t="s">
        <v>30</v>
      </c>
      <c r="DF9" s="50" t="s">
        <v>31</v>
      </c>
      <c r="DG9" s="171">
        <v>112.07100000000001</v>
      </c>
      <c r="DH9" s="171">
        <v>110.53100000000001</v>
      </c>
      <c r="DI9" s="171">
        <v>110.26130000000001</v>
      </c>
      <c r="DJ9" s="171">
        <v>110.22670000000001</v>
      </c>
      <c r="DK9" s="171">
        <v>118.7548</v>
      </c>
      <c r="DL9" s="171">
        <v>134.7833</v>
      </c>
      <c r="DM9" s="171">
        <v>145.7645</v>
      </c>
      <c r="DN9" s="171">
        <v>146.75810000000001</v>
      </c>
      <c r="DO9" s="171">
        <v>148.4067</v>
      </c>
      <c r="DP9" s="171">
        <v>140.36450000000002</v>
      </c>
      <c r="DQ9" s="171">
        <v>133.61670000000001</v>
      </c>
      <c r="DR9" s="176">
        <v>138.2097</v>
      </c>
      <c r="DU9" s="11" t="s">
        <v>30</v>
      </c>
      <c r="DV9" s="267" t="s">
        <v>31</v>
      </c>
      <c r="DW9" s="171">
        <v>134.6129</v>
      </c>
      <c r="DX9" s="171">
        <v>133.8321</v>
      </c>
      <c r="DY9" s="171">
        <v>137.42260000000002</v>
      </c>
      <c r="DZ9" s="171">
        <v>153.66330000000002</v>
      </c>
      <c r="EA9" s="171">
        <v>159.81290000000001</v>
      </c>
      <c r="EB9" s="171">
        <v>161.3767</v>
      </c>
      <c r="EC9" s="171">
        <v>154.14840000000001</v>
      </c>
      <c r="ED9" s="171">
        <v>149.40649999999999</v>
      </c>
      <c r="EE9" s="171">
        <v>145.07330000000002</v>
      </c>
      <c r="EF9" s="171">
        <v>129.48060000000001</v>
      </c>
      <c r="EG9" s="171">
        <v>123.5</v>
      </c>
      <c r="EH9" s="176">
        <v>120.84840000000001</v>
      </c>
      <c r="EJ9" s="11" t="s">
        <v>30</v>
      </c>
      <c r="EK9" s="267" t="s">
        <v>31</v>
      </c>
      <c r="EL9" s="289">
        <v>111.5548</v>
      </c>
      <c r="EM9" s="289">
        <v>117.31790000000001</v>
      </c>
      <c r="EN9" s="289">
        <v>125.7774</v>
      </c>
      <c r="EO9" s="289">
        <v>119.69670000000001</v>
      </c>
      <c r="EP9" s="289">
        <v>116.81610000000001</v>
      </c>
      <c r="EQ9" s="289">
        <v>120.5</v>
      </c>
      <c r="ER9" s="289">
        <v>119.2129</v>
      </c>
      <c r="ES9" s="289">
        <v>125.1516</v>
      </c>
      <c r="ET9" s="289">
        <v>121.27670000000001</v>
      </c>
      <c r="EU9" s="289">
        <v>104.47420000000001</v>
      </c>
      <c r="EV9" s="289">
        <v>104.41670000000001</v>
      </c>
      <c r="EW9" s="316">
        <v>105.8032</v>
      </c>
      <c r="EY9" s="11" t="s">
        <v>30</v>
      </c>
      <c r="EZ9" s="338" t="s">
        <v>31</v>
      </c>
      <c r="FA9" s="360">
        <v>104.67</v>
      </c>
      <c r="FB9" s="361">
        <v>105.9</v>
      </c>
      <c r="FC9" s="361">
        <v>114.14</v>
      </c>
      <c r="FD9" s="361">
        <v>143.44</v>
      </c>
      <c r="FE9" s="361">
        <v>148.78</v>
      </c>
      <c r="FF9" s="361">
        <v>151.80000000000001</v>
      </c>
      <c r="FG9" s="361">
        <v>146.99</v>
      </c>
      <c r="FH9" s="361">
        <v>154.82</v>
      </c>
      <c r="FI9" s="361">
        <v>155.24</v>
      </c>
      <c r="FJ9" s="361">
        <v>154.82</v>
      </c>
      <c r="FK9" s="361">
        <v>158.62</v>
      </c>
      <c r="FL9" s="362">
        <v>171.33</v>
      </c>
      <c r="FN9" s="11" t="s">
        <v>30</v>
      </c>
      <c r="FO9" s="426" t="s">
        <v>31</v>
      </c>
      <c r="FP9" s="396">
        <v>157.51</v>
      </c>
      <c r="FQ9" s="396">
        <v>159.1</v>
      </c>
      <c r="FR9" s="396">
        <v>166.58</v>
      </c>
      <c r="FS9" s="396">
        <v>152.65</v>
      </c>
      <c r="FT9" s="396">
        <v>130.52000000000001</v>
      </c>
      <c r="FU9" s="396">
        <v>136.26</v>
      </c>
      <c r="FV9" s="396">
        <v>121.2</v>
      </c>
      <c r="FW9" s="396">
        <v>117.26</v>
      </c>
      <c r="FX9" s="396">
        <v>116.67</v>
      </c>
      <c r="FY9" s="396">
        <v>106.13</v>
      </c>
      <c r="FZ9" s="396">
        <v>98.54</v>
      </c>
      <c r="GA9" s="428">
        <v>86.9</v>
      </c>
    </row>
    <row r="10" spans="2:183" ht="15.95" customHeight="1">
      <c r="B10" s="77" t="s">
        <v>67</v>
      </c>
      <c r="C10" s="508" t="s">
        <v>31</v>
      </c>
      <c r="D10" s="509">
        <v>176.8167</v>
      </c>
      <c r="E10" s="509">
        <v>176.61660000000001</v>
      </c>
      <c r="F10" s="510">
        <v>175.88910000000001</v>
      </c>
      <c r="G10" s="510">
        <v>175.28280000000001</v>
      </c>
      <c r="H10" s="510">
        <v>174.99780000000001</v>
      </c>
      <c r="I10" s="510">
        <v>174.33940000000001</v>
      </c>
      <c r="J10" s="510">
        <v>174.7355</v>
      </c>
      <c r="K10" s="510">
        <v>175.27870000000001</v>
      </c>
      <c r="L10" s="510">
        <v>175.1994</v>
      </c>
      <c r="M10" s="510">
        <v>174.71690000000001</v>
      </c>
      <c r="N10" s="510">
        <v>172.5676</v>
      </c>
      <c r="O10" s="511">
        <v>167.78400000000002</v>
      </c>
      <c r="Q10" s="77" t="s">
        <v>67</v>
      </c>
      <c r="R10" s="508" t="s">
        <v>31</v>
      </c>
      <c r="S10" s="510">
        <v>167.77590000000001</v>
      </c>
      <c r="T10" s="510">
        <v>167.50560000000002</v>
      </c>
      <c r="U10" s="510">
        <v>167.86680000000001</v>
      </c>
      <c r="V10" s="510">
        <v>166.01230000000001</v>
      </c>
      <c r="W10" s="510">
        <v>157.6233</v>
      </c>
      <c r="X10" s="510">
        <v>154.70340000000002</v>
      </c>
      <c r="Y10" s="510">
        <v>155.0693</v>
      </c>
      <c r="Z10" s="510">
        <v>158.6123</v>
      </c>
      <c r="AA10" s="510">
        <v>161.7105</v>
      </c>
      <c r="AB10" s="510">
        <v>165.083</v>
      </c>
      <c r="AC10" s="510">
        <v>168.3013</v>
      </c>
      <c r="AD10" s="511">
        <v>172.0453</v>
      </c>
      <c r="AG10" s="67" t="s">
        <v>67</v>
      </c>
      <c r="AH10" s="311" t="s">
        <v>31</v>
      </c>
      <c r="AI10" s="317">
        <v>170.89420000000001</v>
      </c>
      <c r="AJ10" s="318">
        <v>164.4024</v>
      </c>
      <c r="AK10" s="318">
        <v>165.17490000000001</v>
      </c>
      <c r="AL10" s="318">
        <v>163.3432</v>
      </c>
      <c r="AM10" s="318">
        <v>164.1557</v>
      </c>
      <c r="AN10" s="318">
        <v>167.7551</v>
      </c>
      <c r="AO10" s="318">
        <v>170.76340000000002</v>
      </c>
      <c r="AP10" s="318">
        <v>170.99080000000001</v>
      </c>
      <c r="AQ10" s="318">
        <v>171.44990000000001</v>
      </c>
      <c r="AR10" s="318">
        <v>171.43520000000001</v>
      </c>
      <c r="AS10" s="318">
        <v>171.56800000000001</v>
      </c>
      <c r="AT10" s="319">
        <v>172.68040000000002</v>
      </c>
      <c r="AV10" s="67" t="s">
        <v>67</v>
      </c>
      <c r="AW10" s="311" t="s">
        <v>31</v>
      </c>
      <c r="AX10" s="318">
        <v>176.23859999999999</v>
      </c>
      <c r="AY10" s="318">
        <v>177.1054</v>
      </c>
      <c r="AZ10" s="318">
        <v>178.94470000000001</v>
      </c>
      <c r="BA10" s="318">
        <v>179.3554</v>
      </c>
      <c r="BB10" s="318">
        <v>178.84180000000001</v>
      </c>
      <c r="BC10" s="318">
        <v>179.05359999999999</v>
      </c>
      <c r="BD10" s="318">
        <v>179.1644</v>
      </c>
      <c r="BE10" s="318">
        <v>180.24879999999999</v>
      </c>
      <c r="BF10" s="318">
        <v>190.07130000000001</v>
      </c>
      <c r="BG10" s="318">
        <v>200.6353</v>
      </c>
      <c r="BH10" s="318">
        <v>206.26140000000001</v>
      </c>
      <c r="BI10" s="318">
        <v>207.24119999999999</v>
      </c>
      <c r="BK10" s="67" t="s">
        <v>67</v>
      </c>
      <c r="BL10" s="311" t="s">
        <v>31</v>
      </c>
      <c r="BM10" s="78">
        <v>207.99</v>
      </c>
      <c r="BN10" s="79">
        <v>208.66</v>
      </c>
      <c r="BO10" s="79">
        <v>206.03</v>
      </c>
      <c r="BP10" s="79">
        <v>193.57</v>
      </c>
      <c r="BQ10" s="79">
        <v>186.93</v>
      </c>
      <c r="BR10" s="79">
        <v>185.84</v>
      </c>
      <c r="BS10" s="79">
        <v>186.06</v>
      </c>
      <c r="BT10" s="79">
        <v>202.8</v>
      </c>
      <c r="BU10" s="79">
        <v>215.31</v>
      </c>
      <c r="BV10" s="79">
        <v>223.66</v>
      </c>
      <c r="BW10" s="79">
        <v>211.84</v>
      </c>
      <c r="BX10" s="80">
        <v>201.06</v>
      </c>
      <c r="BZ10" s="11" t="s">
        <v>67</v>
      </c>
      <c r="CA10" s="51" t="s">
        <v>31</v>
      </c>
      <c r="CB10" s="81">
        <v>209.83625214003678</v>
      </c>
      <c r="CC10" s="82">
        <v>207.83200000000002</v>
      </c>
      <c r="CD10" s="82">
        <v>204.54680000000002</v>
      </c>
      <c r="CE10" s="82">
        <v>191.40900000000002</v>
      </c>
      <c r="CF10" s="82">
        <v>193.10060000000001</v>
      </c>
      <c r="CG10" s="82">
        <v>189.80549999999999</v>
      </c>
      <c r="CH10" s="82">
        <v>193.4648</v>
      </c>
      <c r="CI10" s="82">
        <v>193.28140000000002</v>
      </c>
      <c r="CJ10" s="82">
        <v>191.93010000000001</v>
      </c>
      <c r="CK10" s="82">
        <v>183.3252</v>
      </c>
      <c r="CL10" s="82">
        <v>175.4067</v>
      </c>
      <c r="CM10" s="83">
        <v>173.87870000000001</v>
      </c>
      <c r="CO10" s="11" t="s">
        <v>67</v>
      </c>
      <c r="CP10" s="51" t="s">
        <v>31</v>
      </c>
      <c r="CQ10" s="158">
        <v>171.37630000000001</v>
      </c>
      <c r="CR10" s="158">
        <v>164.4641</v>
      </c>
      <c r="CS10" s="158">
        <v>163.6388</v>
      </c>
      <c r="CT10" s="158">
        <v>166.97499999999999</v>
      </c>
      <c r="CU10" s="158">
        <v>163.53210000000001</v>
      </c>
      <c r="CV10" s="158">
        <v>158.59</v>
      </c>
      <c r="CW10" s="158">
        <v>163.0317</v>
      </c>
      <c r="CX10" s="158">
        <v>170.72890000000001</v>
      </c>
      <c r="CY10" s="158">
        <v>171.91500000000002</v>
      </c>
      <c r="CZ10" s="158">
        <v>173.33700000000002</v>
      </c>
      <c r="DA10" s="158">
        <v>168.786</v>
      </c>
      <c r="DB10" s="165">
        <v>162.6208</v>
      </c>
      <c r="DE10" s="11" t="s">
        <v>67</v>
      </c>
      <c r="DF10" s="51" t="s">
        <v>31</v>
      </c>
      <c r="DG10" s="171">
        <v>162.30110000000002</v>
      </c>
      <c r="DH10" s="171">
        <v>160.5309</v>
      </c>
      <c r="DI10" s="171">
        <v>134.25310000000002</v>
      </c>
      <c r="DJ10" s="171">
        <v>132.6242</v>
      </c>
      <c r="DK10" s="171">
        <v>134.2775</v>
      </c>
      <c r="DL10" s="171">
        <v>165.77340000000001</v>
      </c>
      <c r="DM10" s="171">
        <v>178.53060000000002</v>
      </c>
      <c r="DN10" s="171">
        <v>183.03710000000001</v>
      </c>
      <c r="DO10" s="171">
        <v>182.21100000000001</v>
      </c>
      <c r="DP10" s="171">
        <v>184.14450000000002</v>
      </c>
      <c r="DQ10" s="171">
        <v>174.4631</v>
      </c>
      <c r="DR10" s="176">
        <v>181.73090000000002</v>
      </c>
      <c r="DU10" s="11" t="s">
        <v>67</v>
      </c>
      <c r="DV10" s="270" t="s">
        <v>31</v>
      </c>
      <c r="DW10" s="171">
        <v>192.46020000000001</v>
      </c>
      <c r="DX10" s="171">
        <v>187.95760000000001</v>
      </c>
      <c r="DY10" s="171">
        <v>175.80410000000001</v>
      </c>
      <c r="DZ10" s="171">
        <v>182.96620000000001</v>
      </c>
      <c r="EA10" s="171">
        <v>193.69580000000002</v>
      </c>
      <c r="EB10" s="171">
        <v>204.24860000000001</v>
      </c>
      <c r="EC10" s="171">
        <v>207.1465</v>
      </c>
      <c r="ED10" s="171">
        <v>207.7466</v>
      </c>
      <c r="EE10" s="171">
        <v>207.96030000000002</v>
      </c>
      <c r="EF10" s="171">
        <v>199.98610000000002</v>
      </c>
      <c r="EG10" s="171">
        <v>186.7936</v>
      </c>
      <c r="EH10" s="176">
        <v>178.67440000000002</v>
      </c>
      <c r="EJ10" s="11" t="s">
        <v>67</v>
      </c>
      <c r="EK10" s="270" t="s">
        <v>31</v>
      </c>
      <c r="EL10" s="290">
        <v>185.2919</v>
      </c>
      <c r="EM10" s="290">
        <v>177.577</v>
      </c>
      <c r="EN10" s="290">
        <v>155.91240000000002</v>
      </c>
      <c r="EO10" s="290">
        <v>146.66630000000001</v>
      </c>
      <c r="EP10" s="290">
        <v>147.07650000000001</v>
      </c>
      <c r="EQ10" s="290">
        <v>162.96790000000001</v>
      </c>
      <c r="ER10" s="290">
        <v>171.96790000000001</v>
      </c>
      <c r="ES10" s="290">
        <v>171.69330000000002</v>
      </c>
      <c r="ET10" s="290">
        <v>170.05520000000001</v>
      </c>
      <c r="EU10" s="290">
        <v>172.30070000000001</v>
      </c>
      <c r="EV10" s="290">
        <v>174.64160000000001</v>
      </c>
      <c r="EW10" s="320">
        <v>169.25290000000001</v>
      </c>
      <c r="EY10" s="11" t="s">
        <v>67</v>
      </c>
      <c r="EZ10" s="270" t="s">
        <v>31</v>
      </c>
      <c r="FA10" s="363">
        <v>164.44</v>
      </c>
      <c r="FB10" s="348">
        <v>158.54</v>
      </c>
      <c r="FC10" s="348">
        <v>161.21</v>
      </c>
      <c r="FD10" s="348">
        <v>177.85</v>
      </c>
      <c r="FE10" s="348">
        <v>191.22</v>
      </c>
      <c r="FF10" s="348">
        <v>194.47</v>
      </c>
      <c r="FG10" s="348">
        <v>194.49</v>
      </c>
      <c r="FH10" s="348">
        <v>196.55</v>
      </c>
      <c r="FI10" s="348">
        <v>197.92</v>
      </c>
      <c r="FJ10" s="348">
        <v>199.07</v>
      </c>
      <c r="FK10" s="348">
        <v>202.93</v>
      </c>
      <c r="FL10" s="364">
        <v>211.41</v>
      </c>
      <c r="FN10" s="11" t="s">
        <v>67</v>
      </c>
      <c r="FO10" s="430" t="s">
        <v>31</v>
      </c>
      <c r="FP10" s="396">
        <v>221.78</v>
      </c>
      <c r="FQ10" s="396">
        <v>222.95</v>
      </c>
      <c r="FR10" s="396">
        <v>217.79</v>
      </c>
      <c r="FS10" s="396">
        <v>215.09</v>
      </c>
      <c r="FT10" s="396">
        <v>207.91</v>
      </c>
      <c r="FU10" s="396">
        <v>187.04</v>
      </c>
      <c r="FV10" s="396">
        <v>192.57</v>
      </c>
      <c r="FW10" s="396">
        <v>193.32</v>
      </c>
      <c r="FX10" s="396">
        <v>194.06</v>
      </c>
      <c r="FY10" s="396">
        <v>187.05</v>
      </c>
      <c r="FZ10" s="396">
        <v>181.67</v>
      </c>
      <c r="GA10" s="428">
        <v>176.7</v>
      </c>
    </row>
    <row r="11" spans="2:183" ht="15.95" customHeight="1">
      <c r="B11" s="77"/>
      <c r="C11" s="508" t="s">
        <v>69</v>
      </c>
      <c r="D11" s="509">
        <v>345.81810000000002</v>
      </c>
      <c r="E11" s="509">
        <v>345.42680000000001</v>
      </c>
      <c r="F11" s="510">
        <v>344.00390000000004</v>
      </c>
      <c r="G11" s="510">
        <v>342.81800000000004</v>
      </c>
      <c r="H11" s="510">
        <v>342.26060000000001</v>
      </c>
      <c r="I11" s="510">
        <v>340.97300000000001</v>
      </c>
      <c r="J11" s="510">
        <v>341.74770000000001</v>
      </c>
      <c r="K11" s="510">
        <v>342.81</v>
      </c>
      <c r="L11" s="510">
        <v>342.65499999999997</v>
      </c>
      <c r="M11" s="510">
        <v>341.71129999999999</v>
      </c>
      <c r="N11" s="510">
        <v>337.5077</v>
      </c>
      <c r="O11" s="511">
        <v>328.15190000000001</v>
      </c>
      <c r="Q11" s="77"/>
      <c r="R11" s="508" t="s">
        <v>69</v>
      </c>
      <c r="S11" s="510">
        <v>328.1361</v>
      </c>
      <c r="T11" s="510">
        <v>327.60750000000002</v>
      </c>
      <c r="U11" s="510">
        <v>328.31389999999999</v>
      </c>
      <c r="V11" s="510">
        <v>324.68729999999999</v>
      </c>
      <c r="W11" s="510">
        <v>308.27969999999999</v>
      </c>
      <c r="X11" s="510">
        <v>302.56900000000002</v>
      </c>
      <c r="Y11" s="510">
        <v>303.28450000000004</v>
      </c>
      <c r="Z11" s="510">
        <v>310.21390000000002</v>
      </c>
      <c r="AA11" s="510">
        <v>316.27330000000001</v>
      </c>
      <c r="AB11" s="510">
        <v>322.86940000000004</v>
      </c>
      <c r="AC11" s="510">
        <v>329.16370000000001</v>
      </c>
      <c r="AD11" s="511">
        <v>336.48610000000002</v>
      </c>
      <c r="AG11" s="67"/>
      <c r="AH11" s="311" t="s">
        <v>69</v>
      </c>
      <c r="AI11" s="317">
        <v>334.23480000000001</v>
      </c>
      <c r="AJ11" s="318">
        <v>321.53820000000002</v>
      </c>
      <c r="AK11" s="318">
        <v>323.04900000000004</v>
      </c>
      <c r="AL11" s="318">
        <v>319.4667</v>
      </c>
      <c r="AM11" s="318">
        <v>321.05580000000003</v>
      </c>
      <c r="AN11" s="318">
        <v>328.09530000000001</v>
      </c>
      <c r="AO11" s="318">
        <v>333.97900000000004</v>
      </c>
      <c r="AP11" s="318">
        <v>334.4239</v>
      </c>
      <c r="AQ11" s="318">
        <v>335.32170000000002</v>
      </c>
      <c r="AR11" s="318">
        <v>335.29290000000003</v>
      </c>
      <c r="AS11" s="318">
        <v>335.55270000000002</v>
      </c>
      <c r="AT11" s="319">
        <v>337.72840000000002</v>
      </c>
      <c r="AV11" s="67"/>
      <c r="AW11" s="311" t="s">
        <v>69</v>
      </c>
      <c r="AX11" s="318">
        <v>344.68740000000003</v>
      </c>
      <c r="AY11" s="318">
        <v>346.38279999999997</v>
      </c>
      <c r="AZ11" s="318">
        <v>349.98</v>
      </c>
      <c r="BA11" s="318">
        <v>350.7833</v>
      </c>
      <c r="BB11" s="318">
        <v>349.77870000000001</v>
      </c>
      <c r="BC11" s="318">
        <v>350.19299999999998</v>
      </c>
      <c r="BD11" s="318">
        <v>350.40969999999999</v>
      </c>
      <c r="BE11" s="318">
        <v>352.53059999999999</v>
      </c>
      <c r="BF11" s="318">
        <v>371.74130000000002</v>
      </c>
      <c r="BG11" s="318">
        <v>392.40260000000001</v>
      </c>
      <c r="BH11" s="318">
        <v>403.40600000000001</v>
      </c>
      <c r="BI11" s="318">
        <v>405.32229999999998</v>
      </c>
      <c r="BK11" s="67"/>
      <c r="BL11" s="311" t="s">
        <v>69</v>
      </c>
      <c r="BM11" s="84">
        <v>406.78</v>
      </c>
      <c r="BN11" s="85">
        <v>408.09</v>
      </c>
      <c r="BO11" s="85">
        <v>402.96</v>
      </c>
      <c r="BP11" s="85">
        <v>378.59</v>
      </c>
      <c r="BQ11" s="85">
        <v>365.59</v>
      </c>
      <c r="BR11" s="85">
        <v>363.46</v>
      </c>
      <c r="BS11" s="85">
        <v>363.9</v>
      </c>
      <c r="BT11" s="85">
        <v>396.63</v>
      </c>
      <c r="BU11" s="85">
        <v>421.1</v>
      </c>
      <c r="BV11" s="85">
        <v>437.43</v>
      </c>
      <c r="BW11" s="85">
        <v>414.31</v>
      </c>
      <c r="BX11" s="86">
        <v>393.23</v>
      </c>
      <c r="BZ11" s="11"/>
      <c r="CA11" s="51" t="s">
        <v>69</v>
      </c>
      <c r="CB11" s="87">
        <v>410.39774193548385</v>
      </c>
      <c r="CC11" s="88">
        <v>406.47790000000003</v>
      </c>
      <c r="CD11" s="88">
        <v>400.05260000000004</v>
      </c>
      <c r="CE11" s="88">
        <v>374.86070000000001</v>
      </c>
      <c r="CF11" s="88">
        <v>378.3152</v>
      </c>
      <c r="CG11" s="88">
        <v>287.04430000000002</v>
      </c>
      <c r="CH11" s="88">
        <v>378.3784</v>
      </c>
      <c r="CI11" s="88">
        <v>378.0197</v>
      </c>
      <c r="CJ11" s="88">
        <v>375.37700000000001</v>
      </c>
      <c r="CK11" s="88">
        <v>358.54740000000004</v>
      </c>
      <c r="CL11" s="88">
        <v>343.06030000000004</v>
      </c>
      <c r="CM11" s="89">
        <v>340.07190000000003</v>
      </c>
      <c r="CO11" s="11"/>
      <c r="CP11" s="51" t="s">
        <v>69</v>
      </c>
      <c r="CQ11" s="159">
        <v>335.17770000000002</v>
      </c>
      <c r="CR11" s="159">
        <v>321.65890000000002</v>
      </c>
      <c r="CS11" s="159">
        <v>320.04480000000001</v>
      </c>
      <c r="CT11" s="159">
        <v>326.56970000000001</v>
      </c>
      <c r="CU11" s="159">
        <v>319.83609999999999</v>
      </c>
      <c r="CV11" s="159">
        <v>310.1687</v>
      </c>
      <c r="CW11" s="159">
        <v>318.85740000000004</v>
      </c>
      <c r="CX11" s="159">
        <v>333.91160000000002</v>
      </c>
      <c r="CY11" s="159">
        <v>336.23130000000003</v>
      </c>
      <c r="CZ11" s="159">
        <v>339.01260000000002</v>
      </c>
      <c r="DA11" s="159">
        <v>330.11170000000004</v>
      </c>
      <c r="DB11" s="166">
        <v>318.05380000000002</v>
      </c>
      <c r="DE11" s="11"/>
      <c r="DF11" s="51" t="s">
        <v>69</v>
      </c>
      <c r="DG11" s="172">
        <v>317.42840000000001</v>
      </c>
      <c r="DH11" s="172">
        <v>313.96620000000001</v>
      </c>
      <c r="DI11" s="172">
        <v>262.57229999999998</v>
      </c>
      <c r="DJ11" s="172">
        <v>259.38630000000001</v>
      </c>
      <c r="DK11" s="172">
        <v>262.62</v>
      </c>
      <c r="DL11" s="172">
        <v>324.21930000000003</v>
      </c>
      <c r="DM11" s="172">
        <v>349.17</v>
      </c>
      <c r="DN11" s="172">
        <v>357.98390000000001</v>
      </c>
      <c r="DO11" s="172">
        <v>356.36830000000003</v>
      </c>
      <c r="DP11" s="172">
        <v>360.1497</v>
      </c>
      <c r="DQ11" s="172">
        <v>341.21500000000003</v>
      </c>
      <c r="DR11" s="177">
        <v>355.42940000000004</v>
      </c>
      <c r="DU11" s="11"/>
      <c r="DV11" s="270" t="s">
        <v>69</v>
      </c>
      <c r="DW11" s="172">
        <v>376.4135</v>
      </c>
      <c r="DX11" s="172">
        <v>367.60750000000002</v>
      </c>
      <c r="DY11" s="172">
        <v>343.83770000000004</v>
      </c>
      <c r="DZ11" s="172">
        <v>357.84530000000001</v>
      </c>
      <c r="EA11" s="172">
        <v>378.83030000000002</v>
      </c>
      <c r="EB11" s="172">
        <v>399.46930000000003</v>
      </c>
      <c r="EC11" s="172">
        <v>405.13710000000003</v>
      </c>
      <c r="ED11" s="172">
        <v>406.31060000000002</v>
      </c>
      <c r="EE11" s="172">
        <v>406.7287</v>
      </c>
      <c r="EF11" s="172">
        <v>391.13290000000001</v>
      </c>
      <c r="EG11" s="172">
        <v>365.33100000000002</v>
      </c>
      <c r="EH11" s="177">
        <v>349.4513</v>
      </c>
      <c r="EJ11" s="11"/>
      <c r="EK11" s="270" t="s">
        <v>69</v>
      </c>
      <c r="EL11" s="291">
        <v>362.39390000000003</v>
      </c>
      <c r="EM11" s="291">
        <v>347.30500000000001</v>
      </c>
      <c r="EN11" s="291">
        <v>304.93350000000004</v>
      </c>
      <c r="EO11" s="291">
        <v>286.85000000000002</v>
      </c>
      <c r="EP11" s="291">
        <v>287.65230000000003</v>
      </c>
      <c r="EQ11" s="291">
        <v>318.73270000000002</v>
      </c>
      <c r="ER11" s="291">
        <v>336.33480000000003</v>
      </c>
      <c r="ES11" s="291">
        <v>335.79770000000002</v>
      </c>
      <c r="ET11" s="291">
        <v>332.59399999999999</v>
      </c>
      <c r="EU11" s="291">
        <v>336.98580000000004</v>
      </c>
      <c r="EV11" s="291">
        <v>341.56400000000002</v>
      </c>
      <c r="EW11" s="321">
        <v>331.02480000000003</v>
      </c>
      <c r="EY11" s="11"/>
      <c r="EZ11" s="270" t="s">
        <v>69</v>
      </c>
      <c r="FA11" s="365">
        <v>321.61</v>
      </c>
      <c r="FB11" s="349">
        <v>310.07</v>
      </c>
      <c r="FC11" s="349">
        <v>315.29000000000002</v>
      </c>
      <c r="FD11" s="349">
        <v>347.83</v>
      </c>
      <c r="FE11" s="349">
        <v>373.99</v>
      </c>
      <c r="FF11" s="349">
        <v>380.34</v>
      </c>
      <c r="FG11" s="349">
        <v>380.38</v>
      </c>
      <c r="FH11" s="349">
        <v>384.41</v>
      </c>
      <c r="FI11" s="349">
        <v>387.1</v>
      </c>
      <c r="FJ11" s="349">
        <v>389.34</v>
      </c>
      <c r="FK11" s="349">
        <v>396.89</v>
      </c>
      <c r="FL11" s="366">
        <v>413.48</v>
      </c>
      <c r="FN11" s="11"/>
      <c r="FO11" s="430" t="s">
        <v>69</v>
      </c>
      <c r="FP11" s="395">
        <v>433.76</v>
      </c>
      <c r="FQ11" s="395">
        <v>436.05</v>
      </c>
      <c r="FR11" s="395">
        <v>425.95</v>
      </c>
      <c r="FS11" s="395">
        <v>420.68</v>
      </c>
      <c r="FT11" s="395">
        <v>406.63</v>
      </c>
      <c r="FU11" s="395">
        <v>365.81</v>
      </c>
      <c r="FV11" s="395">
        <v>376.63</v>
      </c>
      <c r="FW11" s="395">
        <v>378.09</v>
      </c>
      <c r="FX11" s="395">
        <v>379.54</v>
      </c>
      <c r="FY11" s="395">
        <v>365.84</v>
      </c>
      <c r="FZ11" s="395">
        <v>355.32</v>
      </c>
      <c r="GA11" s="432">
        <v>345.59</v>
      </c>
    </row>
    <row r="12" spans="2:183" ht="15.95" customHeight="1">
      <c r="B12" s="77" t="s">
        <v>52</v>
      </c>
      <c r="C12" s="508" t="s">
        <v>31</v>
      </c>
      <c r="D12" s="509">
        <v>143.7972</v>
      </c>
      <c r="E12" s="509">
        <v>133.1628</v>
      </c>
      <c r="F12" s="510">
        <v>145.10599999999999</v>
      </c>
      <c r="G12" s="510">
        <v>153.3323</v>
      </c>
      <c r="H12" s="510">
        <v>153.83180000000002</v>
      </c>
      <c r="I12" s="510">
        <v>162.26650000000001</v>
      </c>
      <c r="J12" s="510">
        <v>165.5077</v>
      </c>
      <c r="K12" s="510">
        <v>162.78660000000002</v>
      </c>
      <c r="L12" s="510">
        <v>161.084</v>
      </c>
      <c r="M12" s="510">
        <v>145.42740000000001</v>
      </c>
      <c r="N12" s="510">
        <v>136.7998</v>
      </c>
      <c r="O12" s="511">
        <v>136.39930000000001</v>
      </c>
      <c r="Q12" s="77" t="s">
        <v>52</v>
      </c>
      <c r="R12" s="508" t="s">
        <v>31</v>
      </c>
      <c r="S12" s="510">
        <v>133.023</v>
      </c>
      <c r="T12" s="510">
        <v>130.82150000000001</v>
      </c>
      <c r="U12" s="510">
        <v>134.3742</v>
      </c>
      <c r="V12" s="510">
        <v>135.70760000000001</v>
      </c>
      <c r="W12" s="510">
        <v>137.58020000000002</v>
      </c>
      <c r="X12" s="510">
        <v>151.79170000000002</v>
      </c>
      <c r="Y12" s="510">
        <v>155.29499999999999</v>
      </c>
      <c r="Z12" s="510">
        <v>154.00630000000001</v>
      </c>
      <c r="AA12" s="510">
        <v>149.99680000000001</v>
      </c>
      <c r="AB12" s="510">
        <v>143.9314</v>
      </c>
      <c r="AC12" s="510">
        <v>140.12049999999999</v>
      </c>
      <c r="AD12" s="511">
        <v>138.369</v>
      </c>
      <c r="AG12" s="67" t="s">
        <v>52</v>
      </c>
      <c r="AH12" s="311" t="s">
        <v>31</v>
      </c>
      <c r="AI12" s="317">
        <v>142.0736</v>
      </c>
      <c r="AJ12" s="318">
        <v>139.56050000000002</v>
      </c>
      <c r="AK12" s="318">
        <v>145.4006</v>
      </c>
      <c r="AL12" s="318">
        <v>154.69110000000001</v>
      </c>
      <c r="AM12" s="318">
        <v>161.40440000000001</v>
      </c>
      <c r="AN12" s="318">
        <v>160.7704</v>
      </c>
      <c r="AO12" s="318">
        <v>162.70510000000002</v>
      </c>
      <c r="AP12" s="318">
        <v>161.99190000000002</v>
      </c>
      <c r="AQ12" s="318">
        <v>157.9888</v>
      </c>
      <c r="AR12" s="318">
        <v>156.3887</v>
      </c>
      <c r="AS12" s="318">
        <v>161.78400000000002</v>
      </c>
      <c r="AT12" s="319">
        <v>169.916</v>
      </c>
      <c r="AV12" s="67" t="s">
        <v>52</v>
      </c>
      <c r="AW12" s="311" t="s">
        <v>31</v>
      </c>
      <c r="AX12" s="318">
        <v>164.33080000000001</v>
      </c>
      <c r="AY12" s="318">
        <v>163.61410000000001</v>
      </c>
      <c r="AZ12" s="318">
        <v>170.10839999999999</v>
      </c>
      <c r="BA12" s="318">
        <v>175.79560000000001</v>
      </c>
      <c r="BB12" s="318">
        <v>172.4359</v>
      </c>
      <c r="BC12" s="318">
        <v>172.77010000000001</v>
      </c>
      <c r="BD12" s="318">
        <v>170.696</v>
      </c>
      <c r="BE12" s="318">
        <v>178.5247</v>
      </c>
      <c r="BF12" s="318">
        <v>194.05119999999999</v>
      </c>
      <c r="BG12" s="318">
        <v>195.29509999999999</v>
      </c>
      <c r="BH12" s="318">
        <v>188.16210000000001</v>
      </c>
      <c r="BI12" s="318">
        <v>182.8158</v>
      </c>
      <c r="BK12" s="67" t="s">
        <v>52</v>
      </c>
      <c r="BL12" s="311" t="s">
        <v>31</v>
      </c>
      <c r="BM12" s="78">
        <v>169.85</v>
      </c>
      <c r="BN12" s="90">
        <v>164.2</v>
      </c>
      <c r="BO12" s="90">
        <v>164.09</v>
      </c>
      <c r="BP12" s="90">
        <v>164.38</v>
      </c>
      <c r="BQ12" s="90">
        <v>166.33</v>
      </c>
      <c r="BR12" s="90">
        <v>170.75</v>
      </c>
      <c r="BS12" s="90">
        <v>176.01</v>
      </c>
      <c r="BT12" s="90">
        <v>183.15</v>
      </c>
      <c r="BU12" s="90">
        <v>191.74</v>
      </c>
      <c r="BV12" s="90">
        <v>185.61</v>
      </c>
      <c r="BW12" s="90">
        <v>171.87</v>
      </c>
      <c r="BX12" s="91">
        <v>170.26</v>
      </c>
      <c r="BZ12" s="11" t="s">
        <v>52</v>
      </c>
      <c r="CA12" s="51" t="s">
        <v>31</v>
      </c>
      <c r="CB12" s="81">
        <v>160.00287303097016</v>
      </c>
      <c r="CC12" s="82">
        <v>157.1695</v>
      </c>
      <c r="CD12" s="82">
        <v>154.2809</v>
      </c>
      <c r="CE12" s="82">
        <v>158.00660000000002</v>
      </c>
      <c r="CF12" s="82">
        <v>161.5581</v>
      </c>
      <c r="CG12" s="82">
        <v>170.7073</v>
      </c>
      <c r="CH12" s="82">
        <v>174.6532</v>
      </c>
      <c r="CI12" s="82">
        <v>167.4513</v>
      </c>
      <c r="CJ12" s="82">
        <v>164.49270000000001</v>
      </c>
      <c r="CK12" s="82">
        <v>148.5462</v>
      </c>
      <c r="CL12" s="82">
        <v>143.45410000000001</v>
      </c>
      <c r="CM12" s="83">
        <v>140.5523</v>
      </c>
      <c r="CO12" s="11" t="s">
        <v>52</v>
      </c>
      <c r="CP12" s="51" t="s">
        <v>31</v>
      </c>
      <c r="CQ12" s="158">
        <v>133.1902</v>
      </c>
      <c r="CR12" s="158">
        <v>134.68360000000001</v>
      </c>
      <c r="CS12" s="158">
        <v>139.7945</v>
      </c>
      <c r="CT12" s="158">
        <v>139.51990000000001</v>
      </c>
      <c r="CU12" s="158">
        <v>139.39750000000001</v>
      </c>
      <c r="CV12" s="158">
        <v>146.52180000000001</v>
      </c>
      <c r="CW12" s="158">
        <v>146.4624</v>
      </c>
      <c r="CX12" s="158">
        <v>145.38310000000001</v>
      </c>
      <c r="CY12" s="158">
        <v>146.8049</v>
      </c>
      <c r="CZ12" s="158">
        <v>147.5446</v>
      </c>
      <c r="DA12" s="158">
        <v>139.31380000000001</v>
      </c>
      <c r="DB12" s="165">
        <v>132.58530000000002</v>
      </c>
      <c r="DE12" s="11" t="s">
        <v>52</v>
      </c>
      <c r="DF12" s="51" t="s">
        <v>31</v>
      </c>
      <c r="DG12" s="171">
        <v>131.9855</v>
      </c>
      <c r="DH12" s="171">
        <v>130.66380000000001</v>
      </c>
      <c r="DI12" s="171">
        <v>125.1974</v>
      </c>
      <c r="DJ12" s="171">
        <v>124.65570000000001</v>
      </c>
      <c r="DK12" s="171">
        <v>130.36160000000001</v>
      </c>
      <c r="DL12" s="171">
        <v>147.1549</v>
      </c>
      <c r="DM12" s="171">
        <v>160.02690000000001</v>
      </c>
      <c r="DN12" s="171">
        <v>161.626</v>
      </c>
      <c r="DO12" s="171">
        <v>163.02420000000001</v>
      </c>
      <c r="DP12" s="171">
        <v>162.251</v>
      </c>
      <c r="DQ12" s="171">
        <v>155.79430000000002</v>
      </c>
      <c r="DR12" s="176">
        <v>156.59780000000001</v>
      </c>
      <c r="DU12" s="11" t="s">
        <v>52</v>
      </c>
      <c r="DV12" s="270" t="s">
        <v>31</v>
      </c>
      <c r="DW12" s="171">
        <v>152.95570000000001</v>
      </c>
      <c r="DX12" s="171">
        <v>151.99260000000001</v>
      </c>
      <c r="DY12" s="171">
        <v>153.24510000000001</v>
      </c>
      <c r="DZ12" s="171">
        <v>164.0008</v>
      </c>
      <c r="EA12" s="171">
        <v>170.624</v>
      </c>
      <c r="EB12" s="171">
        <v>176.90200000000002</v>
      </c>
      <c r="EC12" s="171">
        <v>173.27170000000001</v>
      </c>
      <c r="ED12" s="171">
        <v>169.63480000000001</v>
      </c>
      <c r="EE12" s="171">
        <v>166.7013</v>
      </c>
      <c r="EF12" s="171">
        <v>157.17000000000002</v>
      </c>
      <c r="EG12" s="171">
        <v>150.96729999999999</v>
      </c>
      <c r="EH12" s="176">
        <v>146.12620000000001</v>
      </c>
      <c r="EJ12" s="11" t="s">
        <v>52</v>
      </c>
      <c r="EK12" s="270" t="s">
        <v>31</v>
      </c>
      <c r="EL12" s="290">
        <v>139.42449999999999</v>
      </c>
      <c r="EM12" s="290">
        <v>136.0044</v>
      </c>
      <c r="EN12" s="290">
        <v>142.012</v>
      </c>
      <c r="EO12" s="290">
        <v>139.78919999999999</v>
      </c>
      <c r="EP12" s="290">
        <v>134.74379999999999</v>
      </c>
      <c r="EQ12" s="290">
        <v>140.50130000000001</v>
      </c>
      <c r="ER12" s="290">
        <v>141.76760000000002</v>
      </c>
      <c r="ES12" s="290">
        <v>144.2756</v>
      </c>
      <c r="ET12" s="290">
        <v>145.5454</v>
      </c>
      <c r="EU12" s="290">
        <v>138.59870000000001</v>
      </c>
      <c r="EV12" s="290">
        <v>136.02340000000001</v>
      </c>
      <c r="EW12" s="320">
        <v>136.5651</v>
      </c>
      <c r="EY12" s="11" t="s">
        <v>52</v>
      </c>
      <c r="EZ12" s="270" t="s">
        <v>31</v>
      </c>
      <c r="FA12" s="363">
        <v>137.58000000000001</v>
      </c>
      <c r="FB12" s="348">
        <v>137.71</v>
      </c>
      <c r="FC12" s="348">
        <v>140.04</v>
      </c>
      <c r="FD12" s="348">
        <v>156.66</v>
      </c>
      <c r="FE12" s="348">
        <v>166.25</v>
      </c>
      <c r="FF12" s="348">
        <v>176.85</v>
      </c>
      <c r="FG12" s="348">
        <v>178.2</v>
      </c>
      <c r="FH12" s="348">
        <v>177.34</v>
      </c>
      <c r="FI12" s="348">
        <v>178.47</v>
      </c>
      <c r="FJ12" s="348">
        <v>179.82</v>
      </c>
      <c r="FK12" s="348">
        <v>183.22</v>
      </c>
      <c r="FL12" s="364">
        <v>194.03</v>
      </c>
      <c r="FN12" s="11" t="s">
        <v>52</v>
      </c>
      <c r="FO12" s="430" t="s">
        <v>31</v>
      </c>
      <c r="FP12" s="396">
        <v>189.53</v>
      </c>
      <c r="FQ12" s="396">
        <v>184.46</v>
      </c>
      <c r="FR12" s="396">
        <v>181.49</v>
      </c>
      <c r="FS12" s="396">
        <v>172.33</v>
      </c>
      <c r="FT12" s="396">
        <v>154.26</v>
      </c>
      <c r="FU12" s="396">
        <v>154.94999999999999</v>
      </c>
      <c r="FV12" s="396">
        <v>146.57</v>
      </c>
      <c r="FW12" s="396">
        <v>145.22</v>
      </c>
      <c r="FX12" s="396">
        <v>137.66999999999999</v>
      </c>
      <c r="FY12" s="396">
        <v>130.32</v>
      </c>
      <c r="FZ12" s="396">
        <v>132.19999999999999</v>
      </c>
      <c r="GA12" s="428">
        <v>128.4</v>
      </c>
    </row>
    <row r="13" spans="2:183" ht="15.95" customHeight="1">
      <c r="B13" s="77"/>
      <c r="C13" s="508" t="s">
        <v>100</v>
      </c>
      <c r="D13" s="509">
        <v>3898.4194000000002</v>
      </c>
      <c r="E13" s="512">
        <v>3783.75</v>
      </c>
      <c r="F13" s="513">
        <v>3950.6774</v>
      </c>
      <c r="G13" s="513">
        <v>4104.3667000000005</v>
      </c>
      <c r="H13" s="513">
        <v>4113.8387000000002</v>
      </c>
      <c r="I13" s="513">
        <v>4308.2332999999999</v>
      </c>
      <c r="J13" s="513">
        <v>4273.6129000000001</v>
      </c>
      <c r="K13" s="513">
        <v>4174.7741999999998</v>
      </c>
      <c r="L13" s="513">
        <v>4084.5</v>
      </c>
      <c r="M13" s="513">
        <v>3751.7419</v>
      </c>
      <c r="N13" s="513">
        <v>3533.4666999999999</v>
      </c>
      <c r="O13" s="514">
        <v>3558.9355</v>
      </c>
      <c r="Q13" s="77"/>
      <c r="R13" s="508" t="s">
        <v>100</v>
      </c>
      <c r="S13" s="513">
        <v>3482.5161000000003</v>
      </c>
      <c r="T13" s="513">
        <v>3400</v>
      </c>
      <c r="U13" s="513">
        <v>3433</v>
      </c>
      <c r="V13" s="513">
        <v>3434.9666999999999</v>
      </c>
      <c r="W13" s="513">
        <v>3533.7097000000003</v>
      </c>
      <c r="X13" s="513">
        <v>3913.4333000000001</v>
      </c>
      <c r="Y13" s="513">
        <v>3938.7742000000003</v>
      </c>
      <c r="Z13" s="513">
        <v>3820.0645000000004</v>
      </c>
      <c r="AA13" s="513">
        <v>3699.1333</v>
      </c>
      <c r="AB13" s="513">
        <v>3531.6774</v>
      </c>
      <c r="AC13" s="513">
        <v>3452.8667</v>
      </c>
      <c r="AD13" s="514">
        <v>3479.9032000000002</v>
      </c>
      <c r="AG13" s="67"/>
      <c r="AH13" s="311" t="s">
        <v>100</v>
      </c>
      <c r="AI13" s="322">
        <v>3481.0968000000003</v>
      </c>
      <c r="AJ13" s="323">
        <v>3387.6071000000002</v>
      </c>
      <c r="AK13" s="323">
        <v>3546.5806000000002</v>
      </c>
      <c r="AL13" s="323">
        <v>3760.4</v>
      </c>
      <c r="AM13" s="323">
        <v>3932.1290000000004</v>
      </c>
      <c r="AN13" s="323">
        <v>3904.6</v>
      </c>
      <c r="AO13" s="323">
        <v>3960.2581</v>
      </c>
      <c r="AP13" s="323">
        <v>3932.9677000000001</v>
      </c>
      <c r="AQ13" s="323">
        <v>3874.2667000000001</v>
      </c>
      <c r="AR13" s="323">
        <v>3882.4839000000002</v>
      </c>
      <c r="AS13" s="323">
        <v>4114.5667000000003</v>
      </c>
      <c r="AT13" s="324">
        <v>4338.4839000000002</v>
      </c>
      <c r="AV13" s="67"/>
      <c r="AW13" s="311" t="s">
        <v>100</v>
      </c>
      <c r="AX13" s="323">
        <v>4197.9031999999997</v>
      </c>
      <c r="AY13" s="323">
        <v>4099.7930999999999</v>
      </c>
      <c r="AZ13" s="323">
        <v>4200.0645000000004</v>
      </c>
      <c r="BA13" s="323">
        <v>4358.9332999999997</v>
      </c>
      <c r="BB13" s="323">
        <v>4357.4516000000003</v>
      </c>
      <c r="BC13" s="323">
        <v>4427.2667000000001</v>
      </c>
      <c r="BD13" s="323">
        <v>4349.8710000000001</v>
      </c>
      <c r="BE13" s="323">
        <v>4472.0645000000004</v>
      </c>
      <c r="BF13" s="323">
        <v>4801.7</v>
      </c>
      <c r="BG13" s="323">
        <v>4870.9354999999996</v>
      </c>
      <c r="BH13" s="323">
        <v>4769.4332999999997</v>
      </c>
      <c r="BI13" s="323">
        <v>4609.4516000000003</v>
      </c>
      <c r="BK13" s="67"/>
      <c r="BL13" s="311" t="s">
        <v>100</v>
      </c>
      <c r="BM13" s="84">
        <v>4335.3999999999996</v>
      </c>
      <c r="BN13" s="92">
        <v>4182.6000000000004</v>
      </c>
      <c r="BO13" s="92">
        <v>4208.8</v>
      </c>
      <c r="BP13" s="92">
        <v>4245.3</v>
      </c>
      <c r="BQ13" s="92">
        <v>4303.1000000000004</v>
      </c>
      <c r="BR13" s="92">
        <v>4398.3999999999996</v>
      </c>
      <c r="BS13" s="92">
        <v>4566.5</v>
      </c>
      <c r="BT13" s="92">
        <v>4729.5</v>
      </c>
      <c r="BU13" s="92">
        <v>4942.3999999999996</v>
      </c>
      <c r="BV13" s="92">
        <v>4763.7</v>
      </c>
      <c r="BW13" s="92">
        <v>4613.1000000000004</v>
      </c>
      <c r="BX13" s="93">
        <v>4679.1000000000004</v>
      </c>
      <c r="BZ13" s="11"/>
      <c r="CA13" s="51" t="s">
        <v>100</v>
      </c>
      <c r="CB13" s="87">
        <v>4396.2580645161288</v>
      </c>
      <c r="CC13" s="88">
        <v>4314.8213999999998</v>
      </c>
      <c r="CD13" s="88">
        <v>4226.3870999999999</v>
      </c>
      <c r="CE13" s="88">
        <v>4343.1333000000004</v>
      </c>
      <c r="CF13" s="88">
        <v>4433.8710000000001</v>
      </c>
      <c r="CG13" s="88">
        <v>4685.8333000000002</v>
      </c>
      <c r="CH13" s="88">
        <v>4795.8387000000002</v>
      </c>
      <c r="CI13" s="88">
        <v>4653.8710000000001</v>
      </c>
      <c r="CJ13" s="88">
        <v>4541.1000000000004</v>
      </c>
      <c r="CK13" s="88">
        <v>4089.6129000000001</v>
      </c>
      <c r="CL13" s="88">
        <v>3961.0667000000003</v>
      </c>
      <c r="CM13" s="89">
        <v>3886.2258000000002</v>
      </c>
      <c r="CO13" s="11"/>
      <c r="CP13" s="51" t="s">
        <v>100</v>
      </c>
      <c r="CQ13" s="159">
        <v>3712.2258000000002</v>
      </c>
      <c r="CR13" s="159">
        <v>3720.0357000000004</v>
      </c>
      <c r="CS13" s="159">
        <v>3828.5806000000002</v>
      </c>
      <c r="CT13" s="159">
        <v>3830.7</v>
      </c>
      <c r="CU13" s="159">
        <v>3820</v>
      </c>
      <c r="CV13" s="159">
        <v>4000.3667</v>
      </c>
      <c r="CW13" s="159">
        <v>3969.3871000000004</v>
      </c>
      <c r="CX13" s="159">
        <v>3930.8065000000001</v>
      </c>
      <c r="CY13" s="159">
        <v>3975.9667000000004</v>
      </c>
      <c r="CZ13" s="159">
        <v>3999.9355</v>
      </c>
      <c r="DA13" s="159">
        <v>3767.2</v>
      </c>
      <c r="DB13" s="166">
        <v>3583.3871000000004</v>
      </c>
      <c r="DE13" s="11"/>
      <c r="DF13" s="51" t="s">
        <v>100</v>
      </c>
      <c r="DG13" s="172">
        <v>3567</v>
      </c>
      <c r="DH13" s="172">
        <v>3533.2414000000003</v>
      </c>
      <c r="DI13" s="172">
        <v>3386.7419</v>
      </c>
      <c r="DJ13" s="172">
        <v>3369.9</v>
      </c>
      <c r="DK13" s="172">
        <v>3523.1935000000003</v>
      </c>
      <c r="DL13" s="172">
        <v>3981.4667000000004</v>
      </c>
      <c r="DM13" s="172">
        <v>4328.0968000000003</v>
      </c>
      <c r="DN13" s="172">
        <v>4367.7741999999998</v>
      </c>
      <c r="DO13" s="172">
        <v>4405.3</v>
      </c>
      <c r="DP13" s="172">
        <v>4384.4193999999998</v>
      </c>
      <c r="DQ13" s="172">
        <v>4211.7667000000001</v>
      </c>
      <c r="DR13" s="177">
        <v>4232.9677000000001</v>
      </c>
      <c r="DU13" s="11"/>
      <c r="DV13" s="270" t="s">
        <v>100</v>
      </c>
      <c r="DW13" s="172">
        <v>4133.0645000000004</v>
      </c>
      <c r="DX13" s="172">
        <v>4107</v>
      </c>
      <c r="DY13" s="172">
        <v>4140.9032000000007</v>
      </c>
      <c r="DZ13" s="172">
        <v>4398.3667000000005</v>
      </c>
      <c r="EA13" s="172">
        <v>4537.4193999999998</v>
      </c>
      <c r="EB13" s="172">
        <v>4648.4800000000005</v>
      </c>
      <c r="EC13" s="172">
        <v>4518</v>
      </c>
      <c r="ED13" s="172">
        <v>4427.4193999999998</v>
      </c>
      <c r="EE13" s="172">
        <v>4346.8333000000002</v>
      </c>
      <c r="EF13" s="172">
        <v>4051.6129000000001</v>
      </c>
      <c r="EG13" s="172">
        <v>3857.6667000000002</v>
      </c>
      <c r="EH13" s="177">
        <v>3745.7742000000003</v>
      </c>
      <c r="EJ13" s="11"/>
      <c r="EK13" s="270" t="s">
        <v>100</v>
      </c>
      <c r="EL13" s="291">
        <v>3550.6129000000001</v>
      </c>
      <c r="EM13" s="291">
        <v>3443.3571000000002</v>
      </c>
      <c r="EN13" s="291">
        <v>3610.4839000000002</v>
      </c>
      <c r="EO13" s="291">
        <v>3546.0333000000001</v>
      </c>
      <c r="EP13" s="291">
        <v>3451.3871000000004</v>
      </c>
      <c r="EQ13" s="291">
        <v>3622.5333000000001</v>
      </c>
      <c r="ER13" s="291">
        <v>3666.5806000000002</v>
      </c>
      <c r="ES13" s="291">
        <v>3705.0968000000003</v>
      </c>
      <c r="ET13" s="291">
        <v>3729.6</v>
      </c>
      <c r="EU13" s="291">
        <v>3577.1935000000003</v>
      </c>
      <c r="EV13" s="291">
        <v>3527.1</v>
      </c>
      <c r="EW13" s="321">
        <v>3529.9677000000001</v>
      </c>
      <c r="EY13" s="11"/>
      <c r="EZ13" s="270" t="s">
        <v>100</v>
      </c>
      <c r="FA13" s="365">
        <v>3528.52</v>
      </c>
      <c r="FB13" s="349">
        <v>3543.07</v>
      </c>
      <c r="FC13" s="349">
        <v>3595.9</v>
      </c>
      <c r="FD13" s="349">
        <v>4022.33</v>
      </c>
      <c r="FE13" s="349">
        <v>4282</v>
      </c>
      <c r="FF13" s="349">
        <v>4530.7</v>
      </c>
      <c r="FG13" s="349">
        <v>4552.0600000000004</v>
      </c>
      <c r="FH13" s="349">
        <v>4572.8100000000004</v>
      </c>
      <c r="FI13" s="349">
        <v>4616.2299999999996</v>
      </c>
      <c r="FJ13" s="349">
        <v>4621.68</v>
      </c>
      <c r="FK13" s="349">
        <v>4677.33</v>
      </c>
      <c r="FL13" s="366">
        <v>4946.9399999999996</v>
      </c>
      <c r="FN13" s="11"/>
      <c r="FO13" s="430" t="s">
        <v>100</v>
      </c>
      <c r="FP13" s="395">
        <v>4783.4799999999996</v>
      </c>
      <c r="FQ13" s="395">
        <v>4621.6899999999996</v>
      </c>
      <c r="FR13" s="395">
        <v>4796.7700000000004</v>
      </c>
      <c r="FS13" s="395">
        <v>4691.33</v>
      </c>
      <c r="FT13" s="395">
        <v>4204.16</v>
      </c>
      <c r="FU13" s="395">
        <v>4134.57</v>
      </c>
      <c r="FV13" s="395">
        <v>3892.19</v>
      </c>
      <c r="FW13" s="395">
        <v>3801.06</v>
      </c>
      <c r="FX13" s="395">
        <v>3672.8</v>
      </c>
      <c r="FY13" s="395">
        <v>3544.94</v>
      </c>
      <c r="FZ13" s="395">
        <v>3506.33</v>
      </c>
      <c r="GA13" s="432">
        <v>3377.68</v>
      </c>
    </row>
    <row r="14" spans="2:183" ht="15.95" customHeight="1">
      <c r="B14" s="77" t="s">
        <v>32</v>
      </c>
      <c r="C14" s="508" t="s">
        <v>31</v>
      </c>
      <c r="D14" s="515">
        <v>119.90600000000001</v>
      </c>
      <c r="E14" s="515">
        <v>114.68440000000001</v>
      </c>
      <c r="F14" s="516">
        <v>113.8536</v>
      </c>
      <c r="G14" s="516">
        <v>121.7307</v>
      </c>
      <c r="H14" s="516">
        <v>125.9093</v>
      </c>
      <c r="I14" s="516">
        <v>132.05110000000002</v>
      </c>
      <c r="J14" s="516">
        <v>134.2689</v>
      </c>
      <c r="K14" s="516">
        <v>131.54160000000002</v>
      </c>
      <c r="L14" s="516">
        <v>130.22320000000002</v>
      </c>
      <c r="M14" s="516">
        <v>120.06960000000001</v>
      </c>
      <c r="N14" s="516">
        <v>116.4316</v>
      </c>
      <c r="O14" s="517">
        <v>113.7775</v>
      </c>
      <c r="Q14" s="77" t="s">
        <v>32</v>
      </c>
      <c r="R14" s="508" t="s">
        <v>31</v>
      </c>
      <c r="S14" s="516">
        <v>108.83540000000001</v>
      </c>
      <c r="T14" s="516">
        <v>114.62270000000001</v>
      </c>
      <c r="U14" s="516">
        <v>116.96990000000001</v>
      </c>
      <c r="V14" s="516">
        <v>120.27040000000001</v>
      </c>
      <c r="W14" s="516">
        <v>130.87450000000001</v>
      </c>
      <c r="X14" s="516">
        <v>141.482</v>
      </c>
      <c r="Y14" s="516">
        <v>137.41800000000001</v>
      </c>
      <c r="Z14" s="516">
        <v>135.5736</v>
      </c>
      <c r="AA14" s="516">
        <v>130.96360000000001</v>
      </c>
      <c r="AB14" s="516">
        <v>126.2038</v>
      </c>
      <c r="AC14" s="516">
        <v>126.23140000000001</v>
      </c>
      <c r="AD14" s="517">
        <v>126.26230000000001</v>
      </c>
      <c r="AG14" s="67" t="s">
        <v>32</v>
      </c>
      <c r="AH14" s="311" t="s">
        <v>31</v>
      </c>
      <c r="AI14" s="317">
        <v>123.70450000000001</v>
      </c>
      <c r="AJ14" s="318">
        <v>128.28270000000001</v>
      </c>
      <c r="AK14" s="318">
        <v>134.02350000000001</v>
      </c>
      <c r="AL14" s="318">
        <v>138.05070000000001</v>
      </c>
      <c r="AM14" s="318">
        <v>141.55930000000001</v>
      </c>
      <c r="AN14" s="318">
        <v>140.44400000000002</v>
      </c>
      <c r="AO14" s="318">
        <v>141.49370000000002</v>
      </c>
      <c r="AP14" s="318">
        <v>139.64230000000001</v>
      </c>
      <c r="AQ14" s="318">
        <v>139.11590000000001</v>
      </c>
      <c r="AR14" s="318">
        <v>142.90300000000002</v>
      </c>
      <c r="AS14" s="318">
        <v>148.5515</v>
      </c>
      <c r="AT14" s="319">
        <v>149.21280000000002</v>
      </c>
      <c r="AV14" s="67" t="s">
        <v>32</v>
      </c>
      <c r="AW14" s="311" t="s">
        <v>31</v>
      </c>
      <c r="AX14" s="318">
        <v>139.8372</v>
      </c>
      <c r="AY14" s="318">
        <v>141.3596</v>
      </c>
      <c r="AZ14" s="318">
        <v>143.24889999999999</v>
      </c>
      <c r="BA14" s="318">
        <v>147.22540000000001</v>
      </c>
      <c r="BB14" s="318">
        <v>151.47989999999999</v>
      </c>
      <c r="BC14" s="318">
        <v>157.4375</v>
      </c>
      <c r="BD14" s="318">
        <v>158.9699</v>
      </c>
      <c r="BE14" s="318">
        <v>164.1054</v>
      </c>
      <c r="BF14" s="318">
        <v>172.28540000000001</v>
      </c>
      <c r="BG14" s="318">
        <v>175.61930000000001</v>
      </c>
      <c r="BH14" s="318">
        <v>169.85040000000001</v>
      </c>
      <c r="BI14" s="318">
        <v>167.26926785481109</v>
      </c>
      <c r="BK14" s="67" t="s">
        <v>32</v>
      </c>
      <c r="BL14" s="311" t="s">
        <v>31</v>
      </c>
      <c r="BM14" s="78">
        <v>159.84</v>
      </c>
      <c r="BN14" s="90">
        <v>156.69999999999999</v>
      </c>
      <c r="BO14" s="90">
        <v>155.16</v>
      </c>
      <c r="BP14" s="90">
        <v>154.38999999999999</v>
      </c>
      <c r="BQ14" s="90">
        <v>150.93</v>
      </c>
      <c r="BR14" s="90">
        <v>154.16</v>
      </c>
      <c r="BS14" s="90">
        <v>159.75</v>
      </c>
      <c r="BT14" s="90">
        <v>165.69</v>
      </c>
      <c r="BU14" s="90">
        <v>169.39</v>
      </c>
      <c r="BV14" s="90">
        <v>166.78</v>
      </c>
      <c r="BW14" s="90">
        <v>162.94</v>
      </c>
      <c r="BX14" s="91">
        <v>158.4</v>
      </c>
      <c r="BZ14" s="11" t="s">
        <v>32</v>
      </c>
      <c r="CA14" s="51" t="s">
        <v>31</v>
      </c>
      <c r="CB14" s="81">
        <v>151.4003878090256</v>
      </c>
      <c r="CC14" s="82">
        <v>147.95480000000001</v>
      </c>
      <c r="CD14" s="82">
        <v>143.2217</v>
      </c>
      <c r="CE14" s="82">
        <v>148.2602</v>
      </c>
      <c r="CF14" s="82">
        <v>150.30540000000002</v>
      </c>
      <c r="CG14" s="82">
        <v>155.82680000000002</v>
      </c>
      <c r="CH14" s="82">
        <v>152.72830000000002</v>
      </c>
      <c r="CI14" s="82">
        <v>149.69490000000002</v>
      </c>
      <c r="CJ14" s="82">
        <v>149.30540000000002</v>
      </c>
      <c r="CK14" s="82">
        <v>134.13470000000001</v>
      </c>
      <c r="CL14" s="82">
        <v>135.54259999999999</v>
      </c>
      <c r="CM14" s="83">
        <v>134.07089999999999</v>
      </c>
      <c r="CO14" s="11" t="s">
        <v>32</v>
      </c>
      <c r="CP14" s="51" t="s">
        <v>31</v>
      </c>
      <c r="CQ14" s="158">
        <v>124.33580000000001</v>
      </c>
      <c r="CR14" s="158">
        <v>122.83590000000001</v>
      </c>
      <c r="CS14" s="158">
        <v>129.2757</v>
      </c>
      <c r="CT14" s="158">
        <v>131.3699</v>
      </c>
      <c r="CU14" s="158">
        <v>135.6311</v>
      </c>
      <c r="CV14" s="158">
        <v>136.0522</v>
      </c>
      <c r="CW14" s="158">
        <v>135.0909</v>
      </c>
      <c r="CX14" s="158">
        <v>129.46520000000001</v>
      </c>
      <c r="CY14" s="158">
        <v>131.0701</v>
      </c>
      <c r="CZ14" s="158">
        <v>132.84</v>
      </c>
      <c r="DA14" s="158">
        <v>128.93180000000001</v>
      </c>
      <c r="DB14" s="165">
        <v>123.47460000000001</v>
      </c>
      <c r="DE14" s="11" t="s">
        <v>32</v>
      </c>
      <c r="DF14" s="51" t="s">
        <v>31</v>
      </c>
      <c r="DG14" s="171">
        <v>121.81780000000001</v>
      </c>
      <c r="DH14" s="171">
        <v>121.8092</v>
      </c>
      <c r="DI14" s="171">
        <v>120.13250000000001</v>
      </c>
      <c r="DJ14" s="171">
        <v>123.7317</v>
      </c>
      <c r="DK14" s="171">
        <v>128.84390000000002</v>
      </c>
      <c r="DL14" s="171">
        <v>140.84780000000001</v>
      </c>
      <c r="DM14" s="171">
        <v>149.63079999999999</v>
      </c>
      <c r="DN14" s="171">
        <v>147.13570000000001</v>
      </c>
      <c r="DO14" s="171">
        <v>150.89610000000002</v>
      </c>
      <c r="DP14" s="171">
        <v>147.4948</v>
      </c>
      <c r="DQ14" s="171">
        <v>142.5145</v>
      </c>
      <c r="DR14" s="176">
        <v>146.20230000000001</v>
      </c>
      <c r="DU14" s="11" t="s">
        <v>32</v>
      </c>
      <c r="DV14" s="270" t="s">
        <v>31</v>
      </c>
      <c r="DW14" s="171">
        <v>141.78630000000001</v>
      </c>
      <c r="DX14" s="171">
        <v>141.49370000000002</v>
      </c>
      <c r="DY14" s="171">
        <v>143.9847</v>
      </c>
      <c r="DZ14" s="171">
        <v>153.95650000000001</v>
      </c>
      <c r="EA14" s="171">
        <v>161.56280000000001</v>
      </c>
      <c r="EB14" s="171">
        <v>163.4905</v>
      </c>
      <c r="EC14" s="171">
        <v>158.53810000000001</v>
      </c>
      <c r="ED14" s="171">
        <v>154.58350000000002</v>
      </c>
      <c r="EE14" s="171">
        <v>151.2568</v>
      </c>
      <c r="EF14" s="171">
        <v>142.04920000000001</v>
      </c>
      <c r="EG14" s="171">
        <v>137.19730000000001</v>
      </c>
      <c r="EH14" s="176">
        <v>134.28810000000001</v>
      </c>
      <c r="EJ14" s="11" t="s">
        <v>32</v>
      </c>
      <c r="EK14" s="270" t="s">
        <v>31</v>
      </c>
      <c r="EL14" s="290">
        <v>126.84650000000001</v>
      </c>
      <c r="EM14" s="290">
        <v>124.96430000000001</v>
      </c>
      <c r="EN14" s="290">
        <v>130.2724</v>
      </c>
      <c r="EO14" s="290">
        <v>127.14400000000001</v>
      </c>
      <c r="EP14" s="290">
        <v>127.1384</v>
      </c>
      <c r="EQ14" s="290">
        <v>126.7539</v>
      </c>
      <c r="ER14" s="290">
        <v>127.12740000000001</v>
      </c>
      <c r="ES14" s="290">
        <v>130.0094</v>
      </c>
      <c r="ET14" s="290">
        <v>131.8049</v>
      </c>
      <c r="EU14" s="290">
        <v>126.88500000000001</v>
      </c>
      <c r="EV14" s="290">
        <v>127.09500000000001</v>
      </c>
      <c r="EW14" s="320">
        <v>130.08360000000002</v>
      </c>
      <c r="EY14" s="11" t="s">
        <v>32</v>
      </c>
      <c r="EZ14" s="270" t="s">
        <v>31</v>
      </c>
      <c r="FA14" s="363">
        <v>127.18</v>
      </c>
      <c r="FB14" s="348">
        <v>129.26</v>
      </c>
      <c r="FC14" s="348">
        <v>133.69</v>
      </c>
      <c r="FD14" s="348">
        <v>154.33000000000001</v>
      </c>
      <c r="FE14" s="348">
        <v>165.19</v>
      </c>
      <c r="FF14" s="348">
        <v>172.64</v>
      </c>
      <c r="FG14" s="348">
        <v>170.75</v>
      </c>
      <c r="FH14" s="348">
        <v>170.38</v>
      </c>
      <c r="FI14" s="348">
        <v>176.67</v>
      </c>
      <c r="FJ14" s="348">
        <v>183.46</v>
      </c>
      <c r="FK14" s="348">
        <v>194.69</v>
      </c>
      <c r="FL14" s="364">
        <v>194.77</v>
      </c>
      <c r="FN14" s="11" t="s">
        <v>32</v>
      </c>
      <c r="FO14" s="430" t="s">
        <v>31</v>
      </c>
      <c r="FP14" s="396">
        <v>196.67</v>
      </c>
      <c r="FQ14" s="396">
        <v>202.26</v>
      </c>
      <c r="FR14" s="396">
        <v>203.86</v>
      </c>
      <c r="FS14" s="396">
        <v>194.94</v>
      </c>
      <c r="FT14" s="396">
        <v>180.7</v>
      </c>
      <c r="FU14" s="396">
        <v>167.56</v>
      </c>
      <c r="FV14" s="396">
        <v>160.05000000000001</v>
      </c>
      <c r="FW14" s="396">
        <v>158.51</v>
      </c>
      <c r="FX14" s="396">
        <v>158.51</v>
      </c>
      <c r="FY14" s="396">
        <v>155.05000000000001</v>
      </c>
      <c r="FZ14" s="396">
        <v>150.15</v>
      </c>
      <c r="GA14" s="428">
        <v>142.83000000000001</v>
      </c>
    </row>
    <row r="15" spans="2:183" ht="15.95" customHeight="1">
      <c r="B15" s="77"/>
      <c r="C15" s="508" t="s">
        <v>33</v>
      </c>
      <c r="D15" s="515">
        <v>893.51610000000005</v>
      </c>
      <c r="E15" s="515">
        <v>854.57140000000004</v>
      </c>
      <c r="F15" s="516">
        <v>848.32260000000008</v>
      </c>
      <c r="G15" s="516">
        <v>906.8</v>
      </c>
      <c r="H15" s="516">
        <v>937.64520000000005</v>
      </c>
      <c r="I15" s="516">
        <v>983.2</v>
      </c>
      <c r="J15" s="516">
        <v>999.7419000000001</v>
      </c>
      <c r="K15" s="516">
        <v>979.22580000000005</v>
      </c>
      <c r="L15" s="516">
        <v>969.2333000000001</v>
      </c>
      <c r="M15" s="516">
        <v>893.77420000000006</v>
      </c>
      <c r="N15" s="516">
        <v>866.43330000000003</v>
      </c>
      <c r="O15" s="517">
        <v>846.74189999999999</v>
      </c>
      <c r="Q15" s="77"/>
      <c r="R15" s="508" t="s">
        <v>33</v>
      </c>
      <c r="S15" s="516">
        <v>810</v>
      </c>
      <c r="T15" s="516">
        <v>853.25</v>
      </c>
      <c r="U15" s="516">
        <v>870.45159999999998</v>
      </c>
      <c r="V15" s="516">
        <v>895.16669999999999</v>
      </c>
      <c r="W15" s="516">
        <v>973.90320000000008</v>
      </c>
      <c r="X15" s="516">
        <v>1052.7333000000001</v>
      </c>
      <c r="Y15" s="516">
        <v>1024</v>
      </c>
      <c r="Z15" s="516">
        <v>1010</v>
      </c>
      <c r="AA15" s="516">
        <v>975.33330000000001</v>
      </c>
      <c r="AB15" s="516">
        <v>941</v>
      </c>
      <c r="AC15" s="516">
        <v>941</v>
      </c>
      <c r="AD15" s="517">
        <v>941</v>
      </c>
      <c r="AG15" s="67"/>
      <c r="AH15" s="311" t="s">
        <v>33</v>
      </c>
      <c r="AI15" s="317">
        <v>921.83870000000002</v>
      </c>
      <c r="AJ15" s="318">
        <v>956.39290000000005</v>
      </c>
      <c r="AK15" s="318">
        <v>999.4516000000001</v>
      </c>
      <c r="AL15" s="318">
        <v>1029.5</v>
      </c>
      <c r="AM15" s="318">
        <v>1055.5484000000001</v>
      </c>
      <c r="AN15" s="318">
        <v>1047.4000000000001</v>
      </c>
      <c r="AO15" s="318">
        <v>1055</v>
      </c>
      <c r="AP15" s="318">
        <v>1040.2903000000001</v>
      </c>
      <c r="AQ15" s="318">
        <v>1036</v>
      </c>
      <c r="AR15" s="318">
        <v>1063.7742000000001</v>
      </c>
      <c r="AS15" s="318">
        <v>1105.5</v>
      </c>
      <c r="AT15" s="319">
        <v>1109.2903000000001</v>
      </c>
      <c r="AV15" s="67"/>
      <c r="AW15" s="311" t="s">
        <v>33</v>
      </c>
      <c r="AX15" s="318">
        <v>1039.7419</v>
      </c>
      <c r="AY15" s="318">
        <v>1050.8621000000001</v>
      </c>
      <c r="AZ15" s="318">
        <v>1065.1289999999999</v>
      </c>
      <c r="BA15" s="318">
        <v>1095.2333000000001</v>
      </c>
      <c r="BB15" s="318">
        <v>1126.0968</v>
      </c>
      <c r="BC15" s="318">
        <v>1170.1333</v>
      </c>
      <c r="BD15" s="318">
        <v>1182.4838999999999</v>
      </c>
      <c r="BE15" s="318">
        <v>1221.7419</v>
      </c>
      <c r="BF15" s="318">
        <v>1284.1333</v>
      </c>
      <c r="BG15" s="318">
        <v>1309.7742000000001</v>
      </c>
      <c r="BH15" s="318">
        <v>1266.8667</v>
      </c>
      <c r="BI15" s="318">
        <v>1247.9032</v>
      </c>
      <c r="BK15" s="67"/>
      <c r="BL15" s="311" t="s">
        <v>33</v>
      </c>
      <c r="BM15" s="92">
        <v>1192.5999999999999</v>
      </c>
      <c r="BN15" s="92">
        <v>1169</v>
      </c>
      <c r="BO15" s="92">
        <v>1156.8</v>
      </c>
      <c r="BP15" s="92">
        <v>1151</v>
      </c>
      <c r="BQ15" s="92">
        <v>1125</v>
      </c>
      <c r="BR15" s="92">
        <v>1149.5999999999999</v>
      </c>
      <c r="BS15" s="92">
        <v>1191.4000000000001</v>
      </c>
      <c r="BT15" s="92">
        <v>1235.7</v>
      </c>
      <c r="BU15" s="92">
        <v>1263.3</v>
      </c>
      <c r="BV15" s="92">
        <v>1244</v>
      </c>
      <c r="BW15" s="92">
        <v>1215.3</v>
      </c>
      <c r="BX15" s="93">
        <v>1181.7</v>
      </c>
      <c r="BZ15" s="11"/>
      <c r="CA15" s="51" t="s">
        <v>33</v>
      </c>
      <c r="CB15" s="87">
        <v>1129.6451612903227</v>
      </c>
      <c r="CC15" s="88">
        <v>1104.0714</v>
      </c>
      <c r="CD15" s="88">
        <v>1068.9677000000001</v>
      </c>
      <c r="CE15" s="88">
        <v>1106.8667</v>
      </c>
      <c r="CF15" s="88">
        <v>1121.9032</v>
      </c>
      <c r="CG15" s="88">
        <v>1162.3333</v>
      </c>
      <c r="CH15" s="88">
        <v>1138.8065000000001</v>
      </c>
      <c r="CI15" s="88">
        <v>1116</v>
      </c>
      <c r="CJ15" s="88">
        <v>1111.6333</v>
      </c>
      <c r="CK15" s="88">
        <v>998.61290000000008</v>
      </c>
      <c r="CL15" s="88">
        <v>1008.8</v>
      </c>
      <c r="CM15" s="89">
        <v>997.5</v>
      </c>
      <c r="CO15" s="11"/>
      <c r="CP15" s="51" t="s">
        <v>33</v>
      </c>
      <c r="CQ15" s="159">
        <v>925.12900000000002</v>
      </c>
      <c r="CR15" s="159">
        <v>915.10710000000006</v>
      </c>
      <c r="CS15" s="159">
        <v>964.33330000000001</v>
      </c>
      <c r="CT15" s="159">
        <v>981.04550000000006</v>
      </c>
      <c r="CU15" s="159">
        <v>1012</v>
      </c>
      <c r="CV15" s="159">
        <v>1015</v>
      </c>
      <c r="CW15" s="159">
        <v>1008</v>
      </c>
      <c r="CX15" s="159">
        <v>966.12900000000002</v>
      </c>
      <c r="CY15" s="159">
        <v>977.93330000000003</v>
      </c>
      <c r="CZ15" s="159">
        <v>991</v>
      </c>
      <c r="DA15" s="159">
        <v>961.83330000000001</v>
      </c>
      <c r="DB15" s="166">
        <v>921.25810000000001</v>
      </c>
      <c r="DE15" s="11"/>
      <c r="DF15" s="51" t="s">
        <v>33</v>
      </c>
      <c r="DG15" s="172">
        <v>909</v>
      </c>
      <c r="DH15" s="172">
        <v>909.03060000000005</v>
      </c>
      <c r="DI15" s="172">
        <v>895.81680000000006</v>
      </c>
      <c r="DJ15" s="172">
        <v>921</v>
      </c>
      <c r="DK15" s="172">
        <v>958.4516000000001</v>
      </c>
      <c r="DL15" s="172">
        <v>1047.4666999999999</v>
      </c>
      <c r="DM15" s="172">
        <v>1113.1935000000001</v>
      </c>
      <c r="DN15" s="172">
        <v>1094.7419</v>
      </c>
      <c r="DO15" s="172">
        <v>1123.7333000000001</v>
      </c>
      <c r="DP15" s="172">
        <v>1097.5484000000001</v>
      </c>
      <c r="DQ15" s="172">
        <v>1060.3667</v>
      </c>
      <c r="DR15" s="177">
        <v>1087.1935000000001</v>
      </c>
      <c r="DU15" s="11"/>
      <c r="DV15" s="270" t="s">
        <v>33</v>
      </c>
      <c r="DW15" s="172">
        <v>1054.2258000000002</v>
      </c>
      <c r="DX15" s="172">
        <v>1052</v>
      </c>
      <c r="DY15" s="172">
        <v>1070.5484000000001</v>
      </c>
      <c r="DZ15" s="172">
        <v>1145.0667000000001</v>
      </c>
      <c r="EA15" s="172">
        <v>1202</v>
      </c>
      <c r="EB15" s="172">
        <v>1216</v>
      </c>
      <c r="EC15" s="172">
        <v>1179</v>
      </c>
      <c r="ED15" s="172">
        <v>1149.7419</v>
      </c>
      <c r="EE15" s="172">
        <v>1125.3667</v>
      </c>
      <c r="EF15" s="172">
        <v>1057.2581</v>
      </c>
      <c r="EG15" s="172">
        <v>1021</v>
      </c>
      <c r="EH15" s="177">
        <v>999.54840000000002</v>
      </c>
      <c r="EJ15" s="11"/>
      <c r="EK15" s="270" t="s">
        <v>33</v>
      </c>
      <c r="EL15" s="291">
        <v>944.4516000000001</v>
      </c>
      <c r="EM15" s="291">
        <v>930.42860000000007</v>
      </c>
      <c r="EN15" s="291">
        <v>970.38710000000003</v>
      </c>
      <c r="EO15" s="291">
        <v>947</v>
      </c>
      <c r="EP15" s="291">
        <v>947</v>
      </c>
      <c r="EQ15" s="291">
        <v>944.2</v>
      </c>
      <c r="ER15" s="291">
        <v>947.4194</v>
      </c>
      <c r="ES15" s="291">
        <v>969.2903</v>
      </c>
      <c r="ET15" s="291">
        <v>983.03330000000005</v>
      </c>
      <c r="EU15" s="291">
        <v>946.51610000000005</v>
      </c>
      <c r="EV15" s="291">
        <v>948.26670000000001</v>
      </c>
      <c r="EW15" s="321">
        <v>971.09680000000003</v>
      </c>
      <c r="EY15" s="11"/>
      <c r="EZ15" s="270" t="s">
        <v>33</v>
      </c>
      <c r="FA15" s="365">
        <v>949.52</v>
      </c>
      <c r="FB15" s="349">
        <v>964.64</v>
      </c>
      <c r="FC15" s="349">
        <v>997.65</v>
      </c>
      <c r="FD15" s="349">
        <v>1152.0999999999999</v>
      </c>
      <c r="FE15" s="349">
        <v>1233.48</v>
      </c>
      <c r="FF15" s="349">
        <v>1289.1300000000001</v>
      </c>
      <c r="FG15" s="349">
        <v>1274.71</v>
      </c>
      <c r="FH15" s="349">
        <v>1271.1600000000001</v>
      </c>
      <c r="FI15" s="349">
        <v>1318.6</v>
      </c>
      <c r="FJ15" s="349">
        <v>1370.29</v>
      </c>
      <c r="FK15" s="349">
        <v>1454.73</v>
      </c>
      <c r="FL15" s="366">
        <v>1455.35</v>
      </c>
      <c r="FN15" s="11"/>
      <c r="FO15" s="430" t="s">
        <v>33</v>
      </c>
      <c r="FP15" s="395">
        <v>1469.68</v>
      </c>
      <c r="FQ15" s="395">
        <v>1511.21</v>
      </c>
      <c r="FR15" s="395">
        <v>1522.84</v>
      </c>
      <c r="FS15" s="395">
        <v>1454.77</v>
      </c>
      <c r="FT15" s="395">
        <v>1347.65</v>
      </c>
      <c r="FU15" s="395">
        <v>1249.1300000000001</v>
      </c>
      <c r="FV15" s="395">
        <v>1191.94</v>
      </c>
      <c r="FW15" s="395">
        <v>1180.26</v>
      </c>
      <c r="FX15" s="395">
        <v>1179.53</v>
      </c>
      <c r="FY15" s="395">
        <v>1153.97</v>
      </c>
      <c r="FZ15" s="395">
        <v>1118.03</v>
      </c>
      <c r="GA15" s="432">
        <v>1062.8399999999999</v>
      </c>
    </row>
    <row r="16" spans="2:183" ht="15.95" customHeight="1">
      <c r="B16" s="77" t="s">
        <v>34</v>
      </c>
      <c r="C16" s="508" t="s">
        <v>31</v>
      </c>
      <c r="D16" s="515">
        <v>140.82740000000001</v>
      </c>
      <c r="E16" s="515">
        <v>139.39930000000001</v>
      </c>
      <c r="F16" s="516">
        <v>141.3287</v>
      </c>
      <c r="G16" s="516">
        <v>147.21</v>
      </c>
      <c r="H16" s="516">
        <v>149.61610000000002</v>
      </c>
      <c r="I16" s="516">
        <v>154.90300000000002</v>
      </c>
      <c r="J16" s="516">
        <v>158.40350000000001</v>
      </c>
      <c r="K16" s="516">
        <v>160.0703</v>
      </c>
      <c r="L16" s="516">
        <v>150.4367</v>
      </c>
      <c r="M16" s="516">
        <v>138.20770000000002</v>
      </c>
      <c r="N16" s="516">
        <v>137.56900000000002</v>
      </c>
      <c r="O16" s="517">
        <v>134.33580000000001</v>
      </c>
      <c r="Q16" s="77" t="s">
        <v>34</v>
      </c>
      <c r="R16" s="508" t="s">
        <v>31</v>
      </c>
      <c r="S16" s="516">
        <v>134.03579999999999</v>
      </c>
      <c r="T16" s="516">
        <v>140.47749999999999</v>
      </c>
      <c r="U16" s="516">
        <v>135.6671</v>
      </c>
      <c r="V16" s="516">
        <v>137.03400000000002</v>
      </c>
      <c r="W16" s="516">
        <v>145.251</v>
      </c>
      <c r="X16" s="516">
        <v>156.28530000000001</v>
      </c>
      <c r="Y16" s="516">
        <v>150.59710000000001</v>
      </c>
      <c r="Z16" s="516">
        <v>153.2081</v>
      </c>
      <c r="AA16" s="516">
        <v>144.79430000000002</v>
      </c>
      <c r="AB16" s="516">
        <v>141.0187</v>
      </c>
      <c r="AC16" s="516">
        <v>144.6163</v>
      </c>
      <c r="AD16" s="517">
        <v>149.4</v>
      </c>
      <c r="AG16" s="67" t="s">
        <v>34</v>
      </c>
      <c r="AH16" s="311" t="s">
        <v>31</v>
      </c>
      <c r="AI16" s="317">
        <v>130.4948</v>
      </c>
      <c r="AJ16" s="318">
        <v>144.7671</v>
      </c>
      <c r="AK16" s="318">
        <v>151.19030000000001</v>
      </c>
      <c r="AL16" s="318">
        <v>159.494</v>
      </c>
      <c r="AM16" s="318">
        <v>160.30450000000002</v>
      </c>
      <c r="AN16" s="318">
        <v>159.63</v>
      </c>
      <c r="AO16" s="318">
        <v>160.83100000000002</v>
      </c>
      <c r="AP16" s="318">
        <v>158.1</v>
      </c>
      <c r="AQ16" s="318">
        <v>158.1</v>
      </c>
      <c r="AR16" s="318">
        <v>158.0342</v>
      </c>
      <c r="AS16" s="318">
        <v>164.83200000000002</v>
      </c>
      <c r="AT16" s="319">
        <v>162.93680000000001</v>
      </c>
      <c r="AV16" s="67" t="s">
        <v>34</v>
      </c>
      <c r="AW16" s="311" t="s">
        <v>31</v>
      </c>
      <c r="AX16" s="318">
        <v>154.4477</v>
      </c>
      <c r="AY16" s="318">
        <v>162.28550000000001</v>
      </c>
      <c r="AZ16" s="318">
        <v>164.84520000000001</v>
      </c>
      <c r="BA16" s="318">
        <v>170.952</v>
      </c>
      <c r="BB16" s="318">
        <v>168.92519999999999</v>
      </c>
      <c r="BC16" s="318">
        <v>168.91200000000001</v>
      </c>
      <c r="BD16" s="318">
        <v>165.33869999999999</v>
      </c>
      <c r="BE16" s="318">
        <v>183.6</v>
      </c>
      <c r="BF16" s="318">
        <v>194.99</v>
      </c>
      <c r="BG16" s="318">
        <v>193.20769999999999</v>
      </c>
      <c r="BH16" s="318">
        <v>184.72200000000001</v>
      </c>
      <c r="BI16" s="318">
        <v>173.89349999999999</v>
      </c>
      <c r="BK16" s="67" t="s">
        <v>34</v>
      </c>
      <c r="BL16" s="311" t="s">
        <v>31</v>
      </c>
      <c r="BM16" s="78">
        <v>169.35</v>
      </c>
      <c r="BN16" s="79">
        <v>171.03</v>
      </c>
      <c r="BO16" s="79">
        <v>171.36</v>
      </c>
      <c r="BP16" s="79">
        <v>171.43</v>
      </c>
      <c r="BQ16" s="79">
        <v>163.53</v>
      </c>
      <c r="BR16" s="79">
        <v>170.82</v>
      </c>
      <c r="BS16" s="79">
        <v>177.84</v>
      </c>
      <c r="BT16" s="79">
        <v>189.82</v>
      </c>
      <c r="BU16" s="79">
        <v>185.86</v>
      </c>
      <c r="BV16" s="79">
        <v>177.27</v>
      </c>
      <c r="BW16" s="79">
        <v>169.18</v>
      </c>
      <c r="BX16" s="80">
        <v>170.18</v>
      </c>
      <c r="BZ16" s="11" t="s">
        <v>34</v>
      </c>
      <c r="CA16" s="51" t="s">
        <v>31</v>
      </c>
      <c r="CB16" s="81">
        <v>159.78290322580645</v>
      </c>
      <c r="CC16" s="82">
        <v>155.25710000000001</v>
      </c>
      <c r="CD16" s="82">
        <v>156.2835</v>
      </c>
      <c r="CE16" s="82">
        <v>163.5607</v>
      </c>
      <c r="CF16" s="82">
        <v>166.4665</v>
      </c>
      <c r="CG16" s="82">
        <v>176.48330000000001</v>
      </c>
      <c r="CH16" s="82">
        <v>171.2252</v>
      </c>
      <c r="CI16" s="82">
        <v>167.2826</v>
      </c>
      <c r="CJ16" s="82">
        <v>160.68700000000001</v>
      </c>
      <c r="CK16" s="82">
        <v>144.4145</v>
      </c>
      <c r="CL16" s="82">
        <v>143.08270000000002</v>
      </c>
      <c r="CM16" s="83">
        <v>135.6797</v>
      </c>
      <c r="CO16" s="11" t="s">
        <v>34</v>
      </c>
      <c r="CP16" s="51" t="s">
        <v>31</v>
      </c>
      <c r="CQ16" s="158">
        <v>132.2784</v>
      </c>
      <c r="CR16" s="158">
        <v>143.7261</v>
      </c>
      <c r="CS16" s="158">
        <v>145.6942</v>
      </c>
      <c r="CT16" s="158">
        <v>148.78470000000002</v>
      </c>
      <c r="CU16" s="158">
        <v>146.34030000000001</v>
      </c>
      <c r="CV16" s="158">
        <v>150.87569999999999</v>
      </c>
      <c r="CW16" s="158">
        <v>144.07160000000002</v>
      </c>
      <c r="CX16" s="158">
        <v>141.27520000000001</v>
      </c>
      <c r="CY16" s="158">
        <v>149.2167</v>
      </c>
      <c r="CZ16" s="158">
        <v>145.67060000000001</v>
      </c>
      <c r="DA16" s="158">
        <v>134.0367</v>
      </c>
      <c r="DB16" s="165">
        <v>128.76770000000002</v>
      </c>
      <c r="DE16" s="11" t="s">
        <v>34</v>
      </c>
      <c r="DF16" s="51" t="s">
        <v>31</v>
      </c>
      <c r="DG16" s="171">
        <v>132.8913</v>
      </c>
      <c r="DH16" s="171">
        <v>133.20340000000002</v>
      </c>
      <c r="DI16" s="171">
        <v>131.9316</v>
      </c>
      <c r="DJ16" s="171">
        <v>131.84900000000002</v>
      </c>
      <c r="DK16" s="171">
        <v>143.8887</v>
      </c>
      <c r="DL16" s="171">
        <v>157.8373</v>
      </c>
      <c r="DM16" s="171">
        <v>168.59710000000001</v>
      </c>
      <c r="DN16" s="171">
        <v>169.7826</v>
      </c>
      <c r="DO16" s="171">
        <v>172.77200000000002</v>
      </c>
      <c r="DP16" s="171">
        <v>161.20870000000002</v>
      </c>
      <c r="DQ16" s="171">
        <v>157.48099999999999</v>
      </c>
      <c r="DR16" s="176">
        <v>159.6694</v>
      </c>
      <c r="DU16" s="11" t="s">
        <v>34</v>
      </c>
      <c r="DV16" s="270" t="s">
        <v>31</v>
      </c>
      <c r="DW16" s="171">
        <v>157.39870000000002</v>
      </c>
      <c r="DX16" s="171">
        <v>156.61430000000001</v>
      </c>
      <c r="DY16" s="171">
        <v>161.91900000000001</v>
      </c>
      <c r="DZ16" s="171">
        <v>176.81900000000002</v>
      </c>
      <c r="EA16" s="171">
        <v>182.6465</v>
      </c>
      <c r="EB16" s="171">
        <v>185.63900000000001</v>
      </c>
      <c r="EC16" s="171">
        <v>177.51</v>
      </c>
      <c r="ED16" s="171">
        <v>174.73940000000002</v>
      </c>
      <c r="EE16" s="171">
        <v>168.26170000000002</v>
      </c>
      <c r="EF16" s="171">
        <v>154.0061</v>
      </c>
      <c r="EG16" s="171">
        <v>149.32300000000001</v>
      </c>
      <c r="EH16" s="176">
        <v>145.5223</v>
      </c>
      <c r="EJ16" s="11" t="s">
        <v>34</v>
      </c>
      <c r="EK16" s="270" t="s">
        <v>31</v>
      </c>
      <c r="EL16" s="290">
        <v>137.1129</v>
      </c>
      <c r="EM16" s="290">
        <v>146.43110000000001</v>
      </c>
      <c r="EN16" s="290">
        <v>152.2842</v>
      </c>
      <c r="EO16" s="290">
        <v>147.90470000000002</v>
      </c>
      <c r="EP16" s="290">
        <v>144.97450000000001</v>
      </c>
      <c r="EQ16" s="290">
        <v>148.94200000000001</v>
      </c>
      <c r="ER16" s="290">
        <v>147.12610000000001</v>
      </c>
      <c r="ES16" s="290">
        <v>154.2071</v>
      </c>
      <c r="ET16" s="290">
        <v>150.27930000000001</v>
      </c>
      <c r="EU16" s="290">
        <v>141.4803</v>
      </c>
      <c r="EV16" s="290">
        <v>140.3963</v>
      </c>
      <c r="EW16" s="320">
        <v>140.26900000000001</v>
      </c>
      <c r="EY16" s="11" t="s">
        <v>34</v>
      </c>
      <c r="EZ16" s="270" t="s">
        <v>31</v>
      </c>
      <c r="FA16" s="363">
        <v>140.09</v>
      </c>
      <c r="FB16" s="348">
        <v>143.1</v>
      </c>
      <c r="FC16" s="348">
        <v>149.97999999999999</v>
      </c>
      <c r="FD16" s="348">
        <v>175.77</v>
      </c>
      <c r="FE16" s="348">
        <v>182.07</v>
      </c>
      <c r="FF16" s="348">
        <v>187.42</v>
      </c>
      <c r="FG16" s="348">
        <v>182.92</v>
      </c>
      <c r="FH16" s="348">
        <v>188.79</v>
      </c>
      <c r="FI16" s="348">
        <v>190.3</v>
      </c>
      <c r="FJ16" s="348">
        <v>190.32</v>
      </c>
      <c r="FK16" s="348">
        <v>194.79</v>
      </c>
      <c r="FL16" s="364">
        <v>204.65</v>
      </c>
      <c r="FN16" s="11" t="s">
        <v>34</v>
      </c>
      <c r="FO16" s="430" t="s">
        <v>31</v>
      </c>
      <c r="FP16" s="396">
        <v>192.09</v>
      </c>
      <c r="FQ16" s="396">
        <v>196.42</v>
      </c>
      <c r="FR16" s="396">
        <v>200.91</v>
      </c>
      <c r="FS16" s="396">
        <v>188.6</v>
      </c>
      <c r="FT16" s="396">
        <v>170.14</v>
      </c>
      <c r="FU16" s="396">
        <v>171.73</v>
      </c>
      <c r="FV16" s="396">
        <v>156.16</v>
      </c>
      <c r="FW16" s="396">
        <v>152.26</v>
      </c>
      <c r="FX16" s="396">
        <v>140.18</v>
      </c>
      <c r="FY16" s="396">
        <v>131.74</v>
      </c>
      <c r="FZ16" s="396">
        <v>128.22999999999999</v>
      </c>
      <c r="GA16" s="428">
        <v>123.56</v>
      </c>
    </row>
    <row r="17" spans="2:183" ht="15.95" customHeight="1">
      <c r="B17" s="77" t="s">
        <v>51</v>
      </c>
      <c r="C17" s="508" t="s">
        <v>31</v>
      </c>
      <c r="D17" s="515">
        <v>151.9025</v>
      </c>
      <c r="E17" s="515">
        <v>148.95600000000002</v>
      </c>
      <c r="F17" s="516">
        <v>146.7054</v>
      </c>
      <c r="G17" s="516">
        <v>147.98439999999999</v>
      </c>
      <c r="H17" s="516">
        <v>150.5617</v>
      </c>
      <c r="I17" s="516">
        <v>152.39619999999999</v>
      </c>
      <c r="J17" s="516">
        <v>156.04470000000001</v>
      </c>
      <c r="K17" s="516">
        <v>155.23869999999999</v>
      </c>
      <c r="L17" s="516">
        <v>153.95529999999999</v>
      </c>
      <c r="M17" s="516">
        <v>148.22410000000002</v>
      </c>
      <c r="N17" s="516">
        <v>142.97749999999999</v>
      </c>
      <c r="O17" s="517">
        <v>142.70099999999999</v>
      </c>
      <c r="Q17" s="77" t="s">
        <v>51</v>
      </c>
      <c r="R17" s="508" t="s">
        <v>31</v>
      </c>
      <c r="S17" s="516">
        <v>138.46850000000001</v>
      </c>
      <c r="T17" s="516">
        <v>139.36860000000001</v>
      </c>
      <c r="U17" s="516">
        <v>141.0284</v>
      </c>
      <c r="V17" s="516">
        <v>138.8229</v>
      </c>
      <c r="W17" s="516">
        <v>139.44140000000002</v>
      </c>
      <c r="X17" s="516">
        <v>144.54310000000001</v>
      </c>
      <c r="Y17" s="516">
        <v>149.5137</v>
      </c>
      <c r="Z17" s="516">
        <v>145.81100000000001</v>
      </c>
      <c r="AA17" s="516">
        <v>145.3776</v>
      </c>
      <c r="AB17" s="516">
        <v>143.2998</v>
      </c>
      <c r="AC17" s="516">
        <v>141.5325</v>
      </c>
      <c r="AD17" s="517">
        <v>143.16650000000001</v>
      </c>
      <c r="AG17" s="67" t="s">
        <v>51</v>
      </c>
      <c r="AH17" s="311" t="s">
        <v>31</v>
      </c>
      <c r="AI17" s="317">
        <v>146.11760000000001</v>
      </c>
      <c r="AJ17" s="318">
        <v>141.73140000000001</v>
      </c>
      <c r="AK17" s="318">
        <v>149.10939999999999</v>
      </c>
      <c r="AL17" s="318">
        <v>153.69999999999999</v>
      </c>
      <c r="AM17" s="318">
        <v>160.60060000000001</v>
      </c>
      <c r="AN17" s="318">
        <v>161.58770000000001</v>
      </c>
      <c r="AO17" s="318">
        <v>159.1765</v>
      </c>
      <c r="AP17" s="318">
        <v>160.3948</v>
      </c>
      <c r="AQ17" s="318">
        <v>159.78400000000002</v>
      </c>
      <c r="AR17" s="318">
        <v>159.75320000000002</v>
      </c>
      <c r="AS17" s="318">
        <v>160.29670000000002</v>
      </c>
      <c r="AT17" s="319">
        <v>163.3981</v>
      </c>
      <c r="AV17" s="67" t="s">
        <v>51</v>
      </c>
      <c r="AW17" s="311" t="s">
        <v>31</v>
      </c>
      <c r="AX17" s="318">
        <v>163.71350000000001</v>
      </c>
      <c r="AY17" s="318">
        <v>159.04929999999999</v>
      </c>
      <c r="AZ17" s="318">
        <v>164.62100000000001</v>
      </c>
      <c r="BA17" s="318">
        <v>164.09870000000001</v>
      </c>
      <c r="BB17" s="318">
        <v>165.4726</v>
      </c>
      <c r="BC17" s="318">
        <v>166.04929999999999</v>
      </c>
      <c r="BD17" s="318">
        <v>168.17869999999999</v>
      </c>
      <c r="BE17" s="318">
        <v>168.66</v>
      </c>
      <c r="BF17" s="318">
        <v>175.28800000000001</v>
      </c>
      <c r="BG17" s="318">
        <v>183.16480000000001</v>
      </c>
      <c r="BH17" s="318">
        <v>181.65700000000001</v>
      </c>
      <c r="BI17" s="318">
        <v>178.4606</v>
      </c>
      <c r="BK17" s="67" t="s">
        <v>51</v>
      </c>
      <c r="BL17" s="311" t="s">
        <v>31</v>
      </c>
      <c r="BM17" s="78">
        <v>172.54</v>
      </c>
      <c r="BN17" s="90">
        <v>170.35</v>
      </c>
      <c r="BO17" s="90">
        <v>170.82</v>
      </c>
      <c r="BP17" s="90">
        <v>169.67</v>
      </c>
      <c r="BQ17" s="90">
        <v>172.59</v>
      </c>
      <c r="BR17" s="90">
        <v>170.15</v>
      </c>
      <c r="BS17" s="90">
        <v>173.75</v>
      </c>
      <c r="BT17" s="90">
        <v>175.73</v>
      </c>
      <c r="BU17" s="90">
        <v>181.22</v>
      </c>
      <c r="BV17" s="90">
        <v>180.46</v>
      </c>
      <c r="BW17" s="90">
        <v>175.56</v>
      </c>
      <c r="BX17" s="91">
        <v>171.13</v>
      </c>
      <c r="BZ17" s="11" t="s">
        <v>51</v>
      </c>
      <c r="CA17" s="51" t="s">
        <v>31</v>
      </c>
      <c r="CB17" s="81">
        <v>167.36548387096775</v>
      </c>
      <c r="CC17" s="82">
        <v>163.02180000000001</v>
      </c>
      <c r="CD17" s="82">
        <v>157.79390000000001</v>
      </c>
      <c r="CE17" s="82">
        <v>160.828</v>
      </c>
      <c r="CF17" s="82">
        <v>163.001</v>
      </c>
      <c r="CG17" s="82">
        <v>163.7963</v>
      </c>
      <c r="CH17" s="82">
        <v>167.17680000000001</v>
      </c>
      <c r="CI17" s="82">
        <v>164.4658</v>
      </c>
      <c r="CJ17" s="82">
        <v>162.69730000000001</v>
      </c>
      <c r="CK17" s="82">
        <v>159.59450000000001</v>
      </c>
      <c r="CL17" s="82">
        <v>150.12900000000002</v>
      </c>
      <c r="CM17" s="83">
        <v>149.0703</v>
      </c>
      <c r="CO17" s="11" t="s">
        <v>51</v>
      </c>
      <c r="CP17" s="51" t="s">
        <v>31</v>
      </c>
      <c r="CQ17" s="158">
        <v>141.1268</v>
      </c>
      <c r="CR17" s="158">
        <v>137.72290000000001</v>
      </c>
      <c r="CS17" s="158">
        <v>143.85230000000001</v>
      </c>
      <c r="CT17" s="158">
        <v>144.244</v>
      </c>
      <c r="CU17" s="158">
        <v>145.63249999999999</v>
      </c>
      <c r="CV17" s="158">
        <v>144.62430000000001</v>
      </c>
      <c r="CW17" s="158">
        <v>146.6448</v>
      </c>
      <c r="CX17" s="158">
        <v>145.3561</v>
      </c>
      <c r="CY17" s="158">
        <v>141.24600000000001</v>
      </c>
      <c r="CZ17" s="158">
        <v>142.50320000000002</v>
      </c>
      <c r="DA17" s="158">
        <v>142.691</v>
      </c>
      <c r="DB17" s="165">
        <v>137.53450000000001</v>
      </c>
      <c r="DE17" s="11" t="s">
        <v>51</v>
      </c>
      <c r="DF17" s="51" t="s">
        <v>31</v>
      </c>
      <c r="DG17" s="171">
        <v>133.37810000000002</v>
      </c>
      <c r="DH17" s="171">
        <v>133.7945</v>
      </c>
      <c r="DI17" s="171">
        <v>132.34290000000001</v>
      </c>
      <c r="DJ17" s="171">
        <v>136.37530000000001</v>
      </c>
      <c r="DK17" s="171">
        <v>134.6874</v>
      </c>
      <c r="DL17" s="171">
        <v>141.536</v>
      </c>
      <c r="DM17" s="171">
        <v>148.11940000000001</v>
      </c>
      <c r="DN17" s="171">
        <v>152.4332</v>
      </c>
      <c r="DO17" s="171">
        <v>154.64570000000001</v>
      </c>
      <c r="DP17" s="171">
        <v>152.9794</v>
      </c>
      <c r="DQ17" s="171">
        <v>150.07330000000002</v>
      </c>
      <c r="DR17" s="176">
        <v>149.70320000000001</v>
      </c>
      <c r="DU17" s="11" t="s">
        <v>51</v>
      </c>
      <c r="DV17" s="270" t="s">
        <v>31</v>
      </c>
      <c r="DW17" s="171">
        <v>148.42350000000002</v>
      </c>
      <c r="DX17" s="171">
        <v>147.23500000000001</v>
      </c>
      <c r="DY17" s="171">
        <v>148.71520000000001</v>
      </c>
      <c r="DZ17" s="171">
        <v>153.74299999999999</v>
      </c>
      <c r="EA17" s="171">
        <v>161.87739999999999</v>
      </c>
      <c r="EB17" s="171">
        <v>161.8323</v>
      </c>
      <c r="EC17" s="171">
        <v>162.5429</v>
      </c>
      <c r="ED17" s="171">
        <v>157.6952</v>
      </c>
      <c r="EE17" s="171">
        <v>156.43700000000001</v>
      </c>
      <c r="EF17" s="171">
        <v>150.82160000000002</v>
      </c>
      <c r="EG17" s="171">
        <v>146.75470000000001</v>
      </c>
      <c r="EH17" s="176">
        <v>146.1832</v>
      </c>
      <c r="EJ17" s="11" t="s">
        <v>51</v>
      </c>
      <c r="EK17" s="270" t="s">
        <v>31</v>
      </c>
      <c r="EL17" s="290">
        <v>141.49549999999999</v>
      </c>
      <c r="EM17" s="290">
        <v>142.625</v>
      </c>
      <c r="EN17" s="290">
        <v>145.24260000000001</v>
      </c>
      <c r="EO17" s="290">
        <v>142.42570000000001</v>
      </c>
      <c r="EP17" s="290">
        <v>143.5942</v>
      </c>
      <c r="EQ17" s="290">
        <v>146.8603</v>
      </c>
      <c r="ER17" s="290">
        <v>146.0874</v>
      </c>
      <c r="ES17" s="290">
        <v>146.34030000000001</v>
      </c>
      <c r="ET17" s="290">
        <v>149.452</v>
      </c>
      <c r="EU17" s="290">
        <v>148.28060000000002</v>
      </c>
      <c r="EV17" s="290">
        <v>144.3783</v>
      </c>
      <c r="EW17" s="320">
        <v>145.92060000000001</v>
      </c>
      <c r="EY17" s="11" t="s">
        <v>51</v>
      </c>
      <c r="EZ17" s="270" t="s">
        <v>31</v>
      </c>
      <c r="FA17" s="363">
        <v>144.62</v>
      </c>
      <c r="FB17" s="348">
        <v>145.9</v>
      </c>
      <c r="FC17" s="348">
        <v>145.38999999999999</v>
      </c>
      <c r="FD17" s="348">
        <v>149.32</v>
      </c>
      <c r="FE17" s="348">
        <v>156.81</v>
      </c>
      <c r="FF17" s="348">
        <v>164.37</v>
      </c>
      <c r="FG17" s="348">
        <v>167.93</v>
      </c>
      <c r="FH17" s="348">
        <v>167.48</v>
      </c>
      <c r="FI17" s="348">
        <v>170.21</v>
      </c>
      <c r="FJ17" s="348">
        <v>170.47</v>
      </c>
      <c r="FK17" s="348">
        <v>171.4</v>
      </c>
      <c r="FL17" s="364">
        <v>176.34</v>
      </c>
      <c r="FN17" s="11" t="s">
        <v>51</v>
      </c>
      <c r="FO17" s="430" t="s">
        <v>31</v>
      </c>
      <c r="FP17" s="396">
        <v>173.45</v>
      </c>
      <c r="FQ17" s="396">
        <v>170.45</v>
      </c>
      <c r="FR17" s="396">
        <v>170.26</v>
      </c>
      <c r="FS17" s="396">
        <v>172.79</v>
      </c>
      <c r="FT17" s="396">
        <v>169.91</v>
      </c>
      <c r="FU17" s="396">
        <v>160.59</v>
      </c>
      <c r="FV17" s="396">
        <v>157.31</v>
      </c>
      <c r="FW17" s="396">
        <v>152.34</v>
      </c>
      <c r="FX17" s="396">
        <v>148.57</v>
      </c>
      <c r="FY17" s="396">
        <v>144.16999999999999</v>
      </c>
      <c r="FZ17" s="396">
        <v>143.88</v>
      </c>
      <c r="GA17" s="428" t="s">
        <v>217</v>
      </c>
    </row>
    <row r="18" spans="2:183" ht="15.95" customHeight="1">
      <c r="B18" s="77"/>
      <c r="C18" s="508" t="s">
        <v>133</v>
      </c>
      <c r="D18" s="515">
        <v>2376.7577000000001</v>
      </c>
      <c r="E18" s="518">
        <v>2330.6546000000003</v>
      </c>
      <c r="F18" s="519">
        <v>2295.44</v>
      </c>
      <c r="G18" s="519">
        <v>2315.4520000000002</v>
      </c>
      <c r="H18" s="519">
        <v>2355.7787000000003</v>
      </c>
      <c r="I18" s="519">
        <v>2384.4827</v>
      </c>
      <c r="J18" s="519">
        <v>2441.5694000000003</v>
      </c>
      <c r="K18" s="519">
        <v>2428.9574000000002</v>
      </c>
      <c r="L18" s="519">
        <v>2408.8777</v>
      </c>
      <c r="M18" s="519">
        <v>2319.2039</v>
      </c>
      <c r="N18" s="519">
        <v>2237.1110000000003</v>
      </c>
      <c r="O18" s="520">
        <v>2232.7861000000003</v>
      </c>
      <c r="Q18" s="77"/>
      <c r="R18" s="508" t="s">
        <v>133</v>
      </c>
      <c r="S18" s="519">
        <v>2166.5610000000001</v>
      </c>
      <c r="T18" s="519">
        <v>2180.645</v>
      </c>
      <c r="U18" s="519">
        <v>2206.6154999999999</v>
      </c>
      <c r="V18" s="519">
        <v>2172.107</v>
      </c>
      <c r="W18" s="519">
        <v>2181.7832000000003</v>
      </c>
      <c r="X18" s="519">
        <v>2261.607</v>
      </c>
      <c r="Y18" s="519">
        <v>2339.3806</v>
      </c>
      <c r="Z18" s="519">
        <v>2281.4465</v>
      </c>
      <c r="AA18" s="519">
        <v>2274.6657</v>
      </c>
      <c r="AB18" s="519">
        <v>2242.1545000000001</v>
      </c>
      <c r="AC18" s="519">
        <v>2214.5017000000003</v>
      </c>
      <c r="AD18" s="520">
        <v>2240.069</v>
      </c>
      <c r="AG18" s="67" t="s">
        <v>35</v>
      </c>
      <c r="AH18" s="311" t="s">
        <v>31</v>
      </c>
      <c r="AI18" s="317">
        <v>171.36100000000002</v>
      </c>
      <c r="AJ18" s="318">
        <v>166.40820000000002</v>
      </c>
      <c r="AK18" s="318">
        <v>160.77260000000001</v>
      </c>
      <c r="AL18" s="318">
        <v>156.042</v>
      </c>
      <c r="AM18" s="318">
        <v>158.0958</v>
      </c>
      <c r="AN18" s="318">
        <v>163.78030000000001</v>
      </c>
      <c r="AO18" s="318">
        <v>173.86450000000002</v>
      </c>
      <c r="AP18" s="318">
        <v>176.61</v>
      </c>
      <c r="AQ18" s="318">
        <v>176.95</v>
      </c>
      <c r="AR18" s="318">
        <v>180.39770000000001</v>
      </c>
      <c r="AS18" s="318">
        <v>187.2183</v>
      </c>
      <c r="AT18" s="319">
        <v>199.0223</v>
      </c>
      <c r="AV18" s="67" t="s">
        <v>35</v>
      </c>
      <c r="AW18" s="311" t="s">
        <v>31</v>
      </c>
      <c r="AX18" s="318">
        <v>191.8287</v>
      </c>
      <c r="AY18" s="318">
        <v>179.61660000000001</v>
      </c>
      <c r="AZ18" s="318">
        <v>168.27969999999999</v>
      </c>
      <c r="BA18" s="318">
        <v>164.67930000000001</v>
      </c>
      <c r="BB18" s="318">
        <v>173.0548</v>
      </c>
      <c r="BC18" s="318">
        <v>183.02930000000001</v>
      </c>
      <c r="BD18" s="318">
        <v>188.79679999999999</v>
      </c>
      <c r="BE18" s="318">
        <v>201.90520000000001</v>
      </c>
      <c r="BF18" s="318">
        <v>210.68170000000001</v>
      </c>
      <c r="BG18" s="318">
        <v>211.1045</v>
      </c>
      <c r="BH18" s="318">
        <v>207.94470000000001</v>
      </c>
      <c r="BI18" s="318">
        <v>207.4365</v>
      </c>
      <c r="BK18" s="67" t="s">
        <v>35</v>
      </c>
      <c r="BL18" s="311" t="s">
        <v>31</v>
      </c>
      <c r="BM18" s="78">
        <v>208.61</v>
      </c>
      <c r="BN18" s="79">
        <v>204.81</v>
      </c>
      <c r="BO18" s="79">
        <v>200.19</v>
      </c>
      <c r="BP18" s="79">
        <v>193.62</v>
      </c>
      <c r="BQ18" s="79">
        <v>191.03</v>
      </c>
      <c r="BR18" s="79">
        <v>189.97</v>
      </c>
      <c r="BS18" s="79">
        <v>195.78</v>
      </c>
      <c r="BT18" s="79">
        <v>199.97</v>
      </c>
      <c r="BU18" s="79">
        <v>202.26</v>
      </c>
      <c r="BV18" s="79">
        <v>201.18</v>
      </c>
      <c r="BW18" s="79">
        <v>199.36</v>
      </c>
      <c r="BX18" s="80">
        <v>200.38</v>
      </c>
      <c r="BZ18" s="11" t="s">
        <v>35</v>
      </c>
      <c r="CA18" s="51" t="s">
        <v>31</v>
      </c>
      <c r="CB18" s="81">
        <v>200.91774193548386</v>
      </c>
      <c r="CC18" s="82">
        <v>199.9418</v>
      </c>
      <c r="CD18" s="82">
        <v>193.79160000000002</v>
      </c>
      <c r="CE18" s="82">
        <v>189.92430000000002</v>
      </c>
      <c r="CF18" s="82">
        <v>185.80260000000001</v>
      </c>
      <c r="CG18" s="82">
        <v>181.08870000000002</v>
      </c>
      <c r="CH18" s="82">
        <v>187.0642</v>
      </c>
      <c r="CI18" s="82">
        <v>190.01650000000001</v>
      </c>
      <c r="CJ18" s="82">
        <v>185.7373</v>
      </c>
      <c r="CK18" s="82">
        <v>184.4042</v>
      </c>
      <c r="CL18" s="82">
        <v>180.84870000000001</v>
      </c>
      <c r="CM18" s="83">
        <v>180.089</v>
      </c>
      <c r="CO18" s="11" t="s">
        <v>38</v>
      </c>
      <c r="CP18" s="51" t="s">
        <v>31</v>
      </c>
      <c r="CQ18" s="158">
        <v>137.05610000000001</v>
      </c>
      <c r="CR18" s="158">
        <v>137.27540000000002</v>
      </c>
      <c r="CS18" s="158">
        <v>142.691</v>
      </c>
      <c r="CT18" s="158">
        <v>144.8503</v>
      </c>
      <c r="CU18" s="158">
        <v>147.7123</v>
      </c>
      <c r="CV18" s="158">
        <v>153.2483</v>
      </c>
      <c r="CW18" s="158">
        <v>150.1942</v>
      </c>
      <c r="CX18" s="158">
        <v>144.6103</v>
      </c>
      <c r="CY18" s="158">
        <v>143.2304</v>
      </c>
      <c r="CZ18" s="158">
        <v>140.8458</v>
      </c>
      <c r="DA18" s="158">
        <v>137.77430000000001</v>
      </c>
      <c r="DB18" s="165">
        <v>136.50970000000001</v>
      </c>
      <c r="DE18" s="11" t="s">
        <v>38</v>
      </c>
      <c r="DF18" s="51" t="s">
        <v>31</v>
      </c>
      <c r="DG18" s="171">
        <v>135.27260000000001</v>
      </c>
      <c r="DH18" s="171">
        <v>135.4486</v>
      </c>
      <c r="DI18" s="171">
        <v>132.5932</v>
      </c>
      <c r="DJ18" s="171">
        <v>135.9357</v>
      </c>
      <c r="DK18" s="171">
        <v>140.14610000000002</v>
      </c>
      <c r="DL18" s="171">
        <v>146.37430000000001</v>
      </c>
      <c r="DM18" s="171">
        <v>151.60650000000001</v>
      </c>
      <c r="DN18" s="171">
        <v>152.899</v>
      </c>
      <c r="DO18" s="171">
        <v>159.44200000000001</v>
      </c>
      <c r="DP18" s="171">
        <v>159.16230000000002</v>
      </c>
      <c r="DQ18" s="171">
        <v>155.30270000000002</v>
      </c>
      <c r="DR18" s="176">
        <v>155.0735</v>
      </c>
      <c r="DU18" s="11" t="s">
        <v>38</v>
      </c>
      <c r="DV18" s="270" t="s">
        <v>31</v>
      </c>
      <c r="DW18" s="171">
        <v>153.86840000000001</v>
      </c>
      <c r="DX18" s="171">
        <v>157.73820000000001</v>
      </c>
      <c r="DY18" s="171">
        <v>164.01390000000001</v>
      </c>
      <c r="DZ18" s="171">
        <v>164.42700000000002</v>
      </c>
      <c r="EA18" s="171">
        <v>164.92420000000001</v>
      </c>
      <c r="EB18" s="171">
        <v>165.97900000000001</v>
      </c>
      <c r="EC18" s="171">
        <v>169.00190000000001</v>
      </c>
      <c r="ED18" s="171">
        <v>163.1103</v>
      </c>
      <c r="EE18" s="171">
        <v>158.4753</v>
      </c>
      <c r="EF18" s="171">
        <v>153.83000000000001</v>
      </c>
      <c r="EG18" s="171">
        <v>149.5993</v>
      </c>
      <c r="EH18" s="176">
        <v>145.61420000000001</v>
      </c>
      <c r="EJ18" s="11" t="s">
        <v>38</v>
      </c>
      <c r="EK18" s="270" t="s">
        <v>31</v>
      </c>
      <c r="EL18" s="290">
        <v>140.3065</v>
      </c>
      <c r="EM18" s="290">
        <v>138.4461</v>
      </c>
      <c r="EN18" s="290">
        <v>138.83450000000002</v>
      </c>
      <c r="EO18" s="290">
        <v>139.40100000000001</v>
      </c>
      <c r="EP18" s="290">
        <v>140.19900000000001</v>
      </c>
      <c r="EQ18" s="290">
        <v>140.66400000000002</v>
      </c>
      <c r="ER18" s="290">
        <v>140.47130000000001</v>
      </c>
      <c r="ES18" s="290">
        <v>137.2594</v>
      </c>
      <c r="ET18" s="290">
        <v>137.4333</v>
      </c>
      <c r="EU18" s="290">
        <v>139.9658</v>
      </c>
      <c r="EV18" s="290">
        <v>138.3793</v>
      </c>
      <c r="EW18" s="320">
        <v>138.7268</v>
      </c>
      <c r="EY18" s="11" t="s">
        <v>38</v>
      </c>
      <c r="EZ18" s="270" t="s">
        <v>31</v>
      </c>
      <c r="FA18" s="363">
        <v>136.62</v>
      </c>
      <c r="FB18" s="348">
        <v>137.31</v>
      </c>
      <c r="FC18" s="348">
        <v>139.88</v>
      </c>
      <c r="FD18" s="348">
        <v>151.19999999999999</v>
      </c>
      <c r="FE18" s="348">
        <v>165.79</v>
      </c>
      <c r="FF18" s="348">
        <v>172.75</v>
      </c>
      <c r="FG18" s="348">
        <v>173.34</v>
      </c>
      <c r="FH18" s="348">
        <v>171.43</v>
      </c>
      <c r="FI18" s="348">
        <v>174.48</v>
      </c>
      <c r="FJ18" s="348">
        <v>178.62</v>
      </c>
      <c r="FK18" s="348">
        <v>186</v>
      </c>
      <c r="FL18" s="364">
        <v>189.74</v>
      </c>
      <c r="FN18" s="11" t="s">
        <v>38</v>
      </c>
      <c r="FO18" s="430" t="s">
        <v>31</v>
      </c>
      <c r="FP18" s="396">
        <v>190.41</v>
      </c>
      <c r="FQ18" s="396">
        <v>190.81</v>
      </c>
      <c r="FR18" s="396">
        <v>184.47</v>
      </c>
      <c r="FS18" s="396">
        <v>178.75</v>
      </c>
      <c r="FT18" s="396">
        <v>170.68</v>
      </c>
      <c r="FU18" s="396">
        <v>162.33000000000001</v>
      </c>
      <c r="FV18" s="396">
        <v>162.86000000000001</v>
      </c>
      <c r="FW18" s="396">
        <v>161.91</v>
      </c>
      <c r="FX18" s="396">
        <v>159.19999999999999</v>
      </c>
      <c r="FY18" s="396">
        <v>159.24</v>
      </c>
      <c r="FZ18" s="396">
        <v>157.86000000000001</v>
      </c>
      <c r="GA18" s="428">
        <v>155.86000000000001</v>
      </c>
    </row>
    <row r="19" spans="2:183" ht="15.95" customHeight="1">
      <c r="B19" s="77" t="s">
        <v>35</v>
      </c>
      <c r="C19" s="508" t="s">
        <v>31</v>
      </c>
      <c r="D19" s="515">
        <v>196.56450000000001</v>
      </c>
      <c r="E19" s="515">
        <v>189.8579</v>
      </c>
      <c r="F19" s="516">
        <v>177.54770000000002</v>
      </c>
      <c r="G19" s="516">
        <v>162.53570000000002</v>
      </c>
      <c r="H19" s="516">
        <v>157.38550000000001</v>
      </c>
      <c r="I19" s="516">
        <v>160.73570000000001</v>
      </c>
      <c r="J19" s="516">
        <v>176.00030000000001</v>
      </c>
      <c r="K19" s="516">
        <v>179.58420000000001</v>
      </c>
      <c r="L19" s="516">
        <v>173.70500000000001</v>
      </c>
      <c r="M19" s="516">
        <v>168.89840000000001</v>
      </c>
      <c r="N19" s="516">
        <v>163.60599999999999</v>
      </c>
      <c r="O19" s="517">
        <v>169.36870000000002</v>
      </c>
      <c r="Q19" s="77" t="s">
        <v>35</v>
      </c>
      <c r="R19" s="508" t="s">
        <v>31</v>
      </c>
      <c r="S19" s="516">
        <v>169.96290000000002</v>
      </c>
      <c r="T19" s="516">
        <v>163.01</v>
      </c>
      <c r="U19" s="516">
        <v>158.2784</v>
      </c>
      <c r="V19" s="516">
        <v>150.20830000000001</v>
      </c>
      <c r="W19" s="516">
        <v>142.70189999999999</v>
      </c>
      <c r="X19" s="516">
        <v>146.73430000000002</v>
      </c>
      <c r="Y19" s="516">
        <v>160.45940000000002</v>
      </c>
      <c r="Z19" s="516">
        <v>169.95350000000002</v>
      </c>
      <c r="AA19" s="516">
        <v>168.1277</v>
      </c>
      <c r="AB19" s="516">
        <v>165.7174</v>
      </c>
      <c r="AC19" s="516">
        <v>165.64500000000001</v>
      </c>
      <c r="AD19" s="517">
        <v>169.6542</v>
      </c>
      <c r="AG19" s="67" t="s">
        <v>36</v>
      </c>
      <c r="AH19" s="311" t="s">
        <v>31</v>
      </c>
      <c r="AI19" s="317">
        <v>139.43350000000001</v>
      </c>
      <c r="AJ19" s="318">
        <v>158.2304</v>
      </c>
      <c r="AK19" s="318">
        <v>166.05030000000002</v>
      </c>
      <c r="AL19" s="318">
        <v>166.26830000000001</v>
      </c>
      <c r="AM19" s="318">
        <v>168.3039</v>
      </c>
      <c r="AN19" s="318">
        <v>165.05070000000001</v>
      </c>
      <c r="AO19" s="318">
        <v>165.49420000000001</v>
      </c>
      <c r="AP19" s="318">
        <v>163.64230000000001</v>
      </c>
      <c r="AQ19" s="318">
        <v>160.01730000000001</v>
      </c>
      <c r="AR19" s="318">
        <v>157.23770000000002</v>
      </c>
      <c r="AS19" s="318">
        <v>154.88030000000001</v>
      </c>
      <c r="AT19" s="319">
        <v>152.40710000000001</v>
      </c>
      <c r="AV19" s="67" t="s">
        <v>36</v>
      </c>
      <c r="AW19" s="311" t="s">
        <v>31</v>
      </c>
      <c r="AX19" s="318">
        <v>145.79740000000001</v>
      </c>
      <c r="AY19" s="318">
        <v>156.3134</v>
      </c>
      <c r="AZ19" s="318">
        <v>167.95769999999999</v>
      </c>
      <c r="BA19" s="318">
        <v>168.38200000000001</v>
      </c>
      <c r="BB19" s="318">
        <v>170.13480000000001</v>
      </c>
      <c r="BC19" s="318">
        <v>178.63829999999999</v>
      </c>
      <c r="BD19" s="318">
        <v>178.97229999999999</v>
      </c>
      <c r="BE19" s="318">
        <v>183.3477</v>
      </c>
      <c r="BF19" s="318">
        <v>192.8937</v>
      </c>
      <c r="BG19" s="318">
        <v>189.87610000000001</v>
      </c>
      <c r="BH19" s="318">
        <v>178.1823</v>
      </c>
      <c r="BI19" s="318">
        <v>174.27350000000001</v>
      </c>
      <c r="BK19" s="67" t="s">
        <v>36</v>
      </c>
      <c r="BL19" s="311" t="s">
        <v>31</v>
      </c>
      <c r="BM19" s="78">
        <v>178.5</v>
      </c>
      <c r="BN19" s="79">
        <v>187.13</v>
      </c>
      <c r="BO19" s="79">
        <v>192.27</v>
      </c>
      <c r="BP19" s="79">
        <v>192.65</v>
      </c>
      <c r="BQ19" s="79">
        <v>185.58</v>
      </c>
      <c r="BR19" s="79">
        <v>191.54</v>
      </c>
      <c r="BS19" s="79">
        <v>203.76</v>
      </c>
      <c r="BT19" s="79">
        <v>213.26</v>
      </c>
      <c r="BU19" s="79">
        <v>214.03</v>
      </c>
      <c r="BV19" s="79">
        <v>197.61</v>
      </c>
      <c r="BW19" s="79">
        <v>184</v>
      </c>
      <c r="BX19" s="80">
        <v>179.07</v>
      </c>
      <c r="BZ19" s="11" t="s">
        <v>36</v>
      </c>
      <c r="CA19" s="51" t="s">
        <v>31</v>
      </c>
      <c r="CB19" s="81">
        <v>173.65096774193549</v>
      </c>
      <c r="CC19" s="82">
        <v>173.8175</v>
      </c>
      <c r="CD19" s="82">
        <v>175.55940000000001</v>
      </c>
      <c r="CE19" s="82">
        <v>185.55100000000002</v>
      </c>
      <c r="CF19" s="82">
        <v>182.0642</v>
      </c>
      <c r="CG19" s="82">
        <v>182.7997</v>
      </c>
      <c r="CH19" s="82">
        <v>187.35580000000002</v>
      </c>
      <c r="CI19" s="82">
        <v>181.0548</v>
      </c>
      <c r="CJ19" s="82">
        <v>169.95529999999999</v>
      </c>
      <c r="CK19" s="82">
        <v>146.79519999999999</v>
      </c>
      <c r="CL19" s="82">
        <v>139.3997</v>
      </c>
      <c r="CM19" s="83">
        <v>130.14520000000002</v>
      </c>
      <c r="CO19" s="11" t="s">
        <v>35</v>
      </c>
      <c r="CP19" s="51" t="s">
        <v>31</v>
      </c>
      <c r="CQ19" s="158">
        <v>138.74290000000002</v>
      </c>
      <c r="CR19" s="158">
        <v>152.00640000000001</v>
      </c>
      <c r="CS19" s="158">
        <v>148.52160000000001</v>
      </c>
      <c r="CT19" s="158">
        <v>153.7063</v>
      </c>
      <c r="CU19" s="158">
        <v>150.76520000000002</v>
      </c>
      <c r="CV19" s="158">
        <v>155.5343</v>
      </c>
      <c r="CW19" s="158">
        <v>170.04770000000002</v>
      </c>
      <c r="CX19" s="158">
        <v>171.6968</v>
      </c>
      <c r="CY19" s="158">
        <v>172.81200000000001</v>
      </c>
      <c r="CZ19" s="158">
        <v>172.2158</v>
      </c>
      <c r="DA19" s="158">
        <v>169.69970000000001</v>
      </c>
      <c r="DB19" s="165">
        <v>169.99450000000002</v>
      </c>
      <c r="DE19" s="11" t="s">
        <v>35</v>
      </c>
      <c r="DF19" s="51" t="s">
        <v>31</v>
      </c>
      <c r="DG19" s="171">
        <v>168.1139</v>
      </c>
      <c r="DH19" s="171">
        <v>164.20520000000002</v>
      </c>
      <c r="DI19" s="171">
        <v>158.42680000000001</v>
      </c>
      <c r="DJ19" s="171">
        <v>151.3837</v>
      </c>
      <c r="DK19" s="171">
        <v>152.13679999999999</v>
      </c>
      <c r="DL19" s="171">
        <v>155.2877</v>
      </c>
      <c r="DM19" s="171">
        <v>177.7329</v>
      </c>
      <c r="DN19" s="171">
        <v>184.88420000000002</v>
      </c>
      <c r="DO19" s="171">
        <v>184.87870000000001</v>
      </c>
      <c r="DP19" s="171">
        <v>182.29770000000002</v>
      </c>
      <c r="DQ19" s="171">
        <v>178.58530000000002</v>
      </c>
      <c r="DR19" s="176">
        <v>178.76840000000001</v>
      </c>
      <c r="DU19" s="11" t="s">
        <v>35</v>
      </c>
      <c r="DV19" s="270" t="s">
        <v>31</v>
      </c>
      <c r="DW19" s="171">
        <v>177.37650000000002</v>
      </c>
      <c r="DX19" s="171">
        <v>177.01570000000001</v>
      </c>
      <c r="DY19" s="171">
        <v>175.43970000000002</v>
      </c>
      <c r="DZ19" s="171">
        <v>176.36799999999999</v>
      </c>
      <c r="EA19" s="171">
        <v>180.05</v>
      </c>
      <c r="EB19" s="171">
        <v>189.67700000000002</v>
      </c>
      <c r="EC19" s="171">
        <v>198.8306</v>
      </c>
      <c r="ED19" s="171">
        <v>202.8</v>
      </c>
      <c r="EE19" s="171">
        <v>201.994</v>
      </c>
      <c r="EF19" s="171">
        <v>196.929</v>
      </c>
      <c r="EG19" s="171">
        <v>194.506</v>
      </c>
      <c r="EH19" s="176">
        <v>193.7</v>
      </c>
      <c r="EJ19" s="11" t="s">
        <v>35</v>
      </c>
      <c r="EK19" s="270" t="s">
        <v>31</v>
      </c>
      <c r="EL19" s="290">
        <v>181.80030000000002</v>
      </c>
      <c r="EM19" s="290">
        <v>167.67500000000001</v>
      </c>
      <c r="EN19" s="290">
        <v>159.29420000000002</v>
      </c>
      <c r="EO19" s="290">
        <v>159.18800000000002</v>
      </c>
      <c r="EP19" s="290">
        <v>163.06870000000001</v>
      </c>
      <c r="EQ19" s="290">
        <v>168.256</v>
      </c>
      <c r="ER19" s="290">
        <v>173.01260000000002</v>
      </c>
      <c r="ES19" s="290">
        <v>175.77</v>
      </c>
      <c r="ET19" s="290">
        <v>173.05330000000001</v>
      </c>
      <c r="EU19" s="290">
        <v>172.50230000000002</v>
      </c>
      <c r="EV19" s="290">
        <v>173.51600000000002</v>
      </c>
      <c r="EW19" s="320">
        <v>173.64</v>
      </c>
      <c r="EY19" s="11" t="s">
        <v>35</v>
      </c>
      <c r="EZ19" s="270" t="s">
        <v>31</v>
      </c>
      <c r="FA19" s="363">
        <v>174.48</v>
      </c>
      <c r="FB19" s="348">
        <v>170.96</v>
      </c>
      <c r="FC19" s="348">
        <v>171.04</v>
      </c>
      <c r="FD19" s="348">
        <v>173.46</v>
      </c>
      <c r="FE19" s="348">
        <v>180.74</v>
      </c>
      <c r="FF19" s="348">
        <v>189.03</v>
      </c>
      <c r="FG19" s="348">
        <v>198.37</v>
      </c>
      <c r="FH19" s="348">
        <v>204.31</v>
      </c>
      <c r="FI19" s="348">
        <v>205.32</v>
      </c>
      <c r="FJ19" s="348">
        <v>208.13</v>
      </c>
      <c r="FK19" s="348">
        <v>212.33</v>
      </c>
      <c r="FL19" s="364">
        <v>222.31</v>
      </c>
      <c r="FN19" s="11" t="s">
        <v>35</v>
      </c>
      <c r="FO19" s="430" t="s">
        <v>31</v>
      </c>
      <c r="FP19" s="396">
        <v>215.25</v>
      </c>
      <c r="FQ19" s="396">
        <v>207.65</v>
      </c>
      <c r="FR19" s="396">
        <v>210.31</v>
      </c>
      <c r="FS19" s="396">
        <v>198.99</v>
      </c>
      <c r="FT19" s="396">
        <v>180.29</v>
      </c>
      <c r="FU19" s="396">
        <v>175.81</v>
      </c>
      <c r="FV19" s="396">
        <v>174.21</v>
      </c>
      <c r="FW19" s="396">
        <v>175.07</v>
      </c>
      <c r="FX19" s="396">
        <v>171.62</v>
      </c>
      <c r="FY19" s="396">
        <v>167.51</v>
      </c>
      <c r="FZ19" s="396">
        <v>157.85</v>
      </c>
      <c r="GA19" s="428">
        <v>154.88999999999999</v>
      </c>
    </row>
    <row r="20" spans="2:183" ht="15.95" customHeight="1">
      <c r="B20" s="77" t="s">
        <v>36</v>
      </c>
      <c r="C20" s="508" t="s">
        <v>31</v>
      </c>
      <c r="D20" s="515">
        <v>131.17189999999999</v>
      </c>
      <c r="E20" s="515">
        <v>132.89320000000001</v>
      </c>
      <c r="F20" s="516">
        <v>146.29940000000002</v>
      </c>
      <c r="G20" s="516">
        <v>149.1763</v>
      </c>
      <c r="H20" s="516">
        <v>147.65100000000001</v>
      </c>
      <c r="I20" s="516">
        <v>156.09300000000002</v>
      </c>
      <c r="J20" s="516">
        <v>170.25970000000001</v>
      </c>
      <c r="K20" s="516">
        <v>162.5745</v>
      </c>
      <c r="L20" s="516">
        <v>148.946</v>
      </c>
      <c r="M20" s="516">
        <v>132.73609999999999</v>
      </c>
      <c r="N20" s="516">
        <v>129.7303</v>
      </c>
      <c r="O20" s="517">
        <v>134.51580000000001</v>
      </c>
      <c r="Q20" s="77" t="s">
        <v>36</v>
      </c>
      <c r="R20" s="508" t="s">
        <v>31</v>
      </c>
      <c r="S20" s="516">
        <v>133.11709999999999</v>
      </c>
      <c r="T20" s="516">
        <v>143.20249999999999</v>
      </c>
      <c r="U20" s="516">
        <v>145.5874</v>
      </c>
      <c r="V20" s="516">
        <v>136.37</v>
      </c>
      <c r="W20" s="516">
        <v>149.649</v>
      </c>
      <c r="X20" s="516">
        <v>164.23170000000002</v>
      </c>
      <c r="Y20" s="516">
        <v>165.07940000000002</v>
      </c>
      <c r="Z20" s="516">
        <v>161.98350000000002</v>
      </c>
      <c r="AA20" s="516">
        <v>146.82300000000001</v>
      </c>
      <c r="AB20" s="516">
        <v>134.72480000000002</v>
      </c>
      <c r="AC20" s="516">
        <v>133.27270000000001</v>
      </c>
      <c r="AD20" s="517">
        <v>134.36969999999999</v>
      </c>
      <c r="AG20" s="67" t="s">
        <v>37</v>
      </c>
      <c r="AH20" s="311" t="s">
        <v>31</v>
      </c>
      <c r="AI20" s="317">
        <v>131.7097</v>
      </c>
      <c r="AJ20" s="318">
        <v>137.8929</v>
      </c>
      <c r="AK20" s="318">
        <v>144.51609999999999</v>
      </c>
      <c r="AL20" s="318">
        <v>153.26670000000001</v>
      </c>
      <c r="AM20" s="318">
        <v>155.74190000000002</v>
      </c>
      <c r="AN20" s="318">
        <v>145.4333</v>
      </c>
      <c r="AO20" s="318">
        <v>144.45160000000001</v>
      </c>
      <c r="AP20" s="318">
        <v>145.03230000000002</v>
      </c>
      <c r="AQ20" s="318">
        <v>142.9333</v>
      </c>
      <c r="AR20" s="318">
        <v>149.54840000000002</v>
      </c>
      <c r="AS20" s="318">
        <v>157.5333</v>
      </c>
      <c r="AT20" s="319">
        <v>150.8065</v>
      </c>
      <c r="AV20" s="67" t="s">
        <v>37</v>
      </c>
      <c r="AW20" s="311" t="s">
        <v>31</v>
      </c>
      <c r="AX20" s="318">
        <v>141.93549999999999</v>
      </c>
      <c r="AY20" s="318">
        <v>155.41380000000001</v>
      </c>
      <c r="AZ20" s="318">
        <v>158.51609999999999</v>
      </c>
      <c r="BA20" s="318">
        <v>149.66669999999999</v>
      </c>
      <c r="BB20" s="318">
        <v>146.74189999999999</v>
      </c>
      <c r="BC20" s="318">
        <v>157.80000000000001</v>
      </c>
      <c r="BD20" s="318">
        <v>162</v>
      </c>
      <c r="BE20" s="318">
        <v>170.03229999999999</v>
      </c>
      <c r="BF20" s="318">
        <v>187.23330000000001</v>
      </c>
      <c r="BG20" s="318">
        <v>179.51609999999999</v>
      </c>
      <c r="BH20" s="318">
        <v>166.5667</v>
      </c>
      <c r="BI20" s="318">
        <v>157.93549999999999</v>
      </c>
      <c r="BK20" s="67" t="s">
        <v>37</v>
      </c>
      <c r="BL20" s="311" t="s">
        <v>31</v>
      </c>
      <c r="BM20" s="78">
        <v>155.16</v>
      </c>
      <c r="BN20" s="79">
        <v>155.36000000000001</v>
      </c>
      <c r="BO20" s="79">
        <v>162.16</v>
      </c>
      <c r="BP20" s="79">
        <v>159.30000000000001</v>
      </c>
      <c r="BQ20" s="79">
        <v>153.77000000000001</v>
      </c>
      <c r="BR20" s="79">
        <v>163.63</v>
      </c>
      <c r="BS20" s="79">
        <v>172.58</v>
      </c>
      <c r="BT20" s="79">
        <v>180.03</v>
      </c>
      <c r="BU20" s="79">
        <v>185.3</v>
      </c>
      <c r="BV20" s="79">
        <v>166.26</v>
      </c>
      <c r="BW20" s="79">
        <v>156.1</v>
      </c>
      <c r="BX20" s="80">
        <v>153.03</v>
      </c>
      <c r="BZ20" s="11" t="s">
        <v>37</v>
      </c>
      <c r="CA20" s="51" t="s">
        <v>31</v>
      </c>
      <c r="CB20" s="81">
        <v>149.16129032258064</v>
      </c>
      <c r="CC20" s="82">
        <v>146.07140000000001</v>
      </c>
      <c r="CD20" s="82">
        <v>147.8065</v>
      </c>
      <c r="CE20" s="82">
        <v>161.13330000000002</v>
      </c>
      <c r="CF20" s="82">
        <v>156.51609999999999</v>
      </c>
      <c r="CG20" s="82">
        <v>155.26670000000001</v>
      </c>
      <c r="CH20" s="82">
        <v>158.8065</v>
      </c>
      <c r="CI20" s="82">
        <v>154.4194</v>
      </c>
      <c r="CJ20" s="82">
        <v>146.26670000000001</v>
      </c>
      <c r="CK20" s="82">
        <v>130.4194</v>
      </c>
      <c r="CL20" s="82">
        <v>127.7667</v>
      </c>
      <c r="CM20" s="83">
        <v>123.22580000000001</v>
      </c>
      <c r="CO20" s="11" t="s">
        <v>36</v>
      </c>
      <c r="CP20" s="51" t="s">
        <v>31</v>
      </c>
      <c r="CQ20" s="158">
        <v>125.87320000000001</v>
      </c>
      <c r="CR20" s="158">
        <v>131.16070000000002</v>
      </c>
      <c r="CS20" s="158">
        <v>141.32680000000002</v>
      </c>
      <c r="CT20" s="158">
        <v>143.26570000000001</v>
      </c>
      <c r="CU20" s="158">
        <v>144.9316</v>
      </c>
      <c r="CV20" s="158">
        <v>150.81570000000002</v>
      </c>
      <c r="CW20" s="158">
        <v>154.18970000000002</v>
      </c>
      <c r="CX20" s="158">
        <v>153.61320000000001</v>
      </c>
      <c r="CY20" s="158">
        <v>148.298</v>
      </c>
      <c r="CZ20" s="158">
        <v>136.44810000000001</v>
      </c>
      <c r="DA20" s="158">
        <v>124.8597</v>
      </c>
      <c r="DB20" s="165">
        <v>118.3232</v>
      </c>
      <c r="DE20" s="11" t="s">
        <v>36</v>
      </c>
      <c r="DF20" s="51" t="s">
        <v>31</v>
      </c>
      <c r="DG20" s="171">
        <v>116.9726</v>
      </c>
      <c r="DH20" s="171">
        <v>118.74550000000001</v>
      </c>
      <c r="DI20" s="171">
        <v>117.411</v>
      </c>
      <c r="DJ20" s="171">
        <v>118.11800000000001</v>
      </c>
      <c r="DK20" s="171">
        <v>128.77190000000002</v>
      </c>
      <c r="DL20" s="171">
        <v>149.0127</v>
      </c>
      <c r="DM20" s="171">
        <v>161.49</v>
      </c>
      <c r="DN20" s="171">
        <v>163.4939</v>
      </c>
      <c r="DO20" s="171">
        <v>162.73070000000001</v>
      </c>
      <c r="DP20" s="171">
        <v>153.98520000000002</v>
      </c>
      <c r="DQ20" s="171">
        <v>142.15700000000001</v>
      </c>
      <c r="DR20" s="176">
        <v>140.42840000000001</v>
      </c>
      <c r="DU20" s="11" t="s">
        <v>36</v>
      </c>
      <c r="DV20" s="270" t="s">
        <v>31</v>
      </c>
      <c r="DW20" s="171">
        <v>140.02450000000002</v>
      </c>
      <c r="DX20" s="171">
        <v>143.9289</v>
      </c>
      <c r="DY20" s="171">
        <v>152.36610000000002</v>
      </c>
      <c r="DZ20" s="171">
        <v>164.05770000000001</v>
      </c>
      <c r="EA20" s="171">
        <v>166.37870000000001</v>
      </c>
      <c r="EB20" s="171">
        <v>170.63230000000001</v>
      </c>
      <c r="EC20" s="171">
        <v>174.9435</v>
      </c>
      <c r="ED20" s="171">
        <v>175.5061</v>
      </c>
      <c r="EE20" s="171">
        <v>169.173</v>
      </c>
      <c r="EF20" s="171">
        <v>144.55840000000001</v>
      </c>
      <c r="EG20" s="171">
        <v>128.94130000000001</v>
      </c>
      <c r="EH20" s="176">
        <v>126.51870000000001</v>
      </c>
      <c r="EJ20" s="11" t="s">
        <v>36</v>
      </c>
      <c r="EK20" s="270" t="s">
        <v>31</v>
      </c>
      <c r="EL20" s="290">
        <v>123.5184</v>
      </c>
      <c r="EM20" s="290">
        <v>127.08320000000001</v>
      </c>
      <c r="EN20" s="290">
        <v>140.0523</v>
      </c>
      <c r="EO20" s="290">
        <v>140.71469999999999</v>
      </c>
      <c r="EP20" s="290">
        <v>141.5865</v>
      </c>
      <c r="EQ20" s="290">
        <v>147.143</v>
      </c>
      <c r="ER20" s="290">
        <v>151.00060000000002</v>
      </c>
      <c r="ES20" s="290">
        <v>152.3058</v>
      </c>
      <c r="ET20" s="290">
        <v>149.1583</v>
      </c>
      <c r="EU20" s="290">
        <v>136.13480000000001</v>
      </c>
      <c r="EV20" s="290">
        <v>128.4333</v>
      </c>
      <c r="EW20" s="320">
        <v>127.91520000000001</v>
      </c>
      <c r="EY20" s="11" t="s">
        <v>36</v>
      </c>
      <c r="EZ20" s="270" t="s">
        <v>31</v>
      </c>
      <c r="FA20" s="363">
        <v>127.54</v>
      </c>
      <c r="FB20" s="348">
        <v>130.56</v>
      </c>
      <c r="FC20" s="348">
        <v>141.96</v>
      </c>
      <c r="FD20" s="348">
        <v>161.12</v>
      </c>
      <c r="FE20" s="348">
        <v>167.6</v>
      </c>
      <c r="FF20" s="348">
        <v>177.66</v>
      </c>
      <c r="FG20" s="348">
        <v>180.82</v>
      </c>
      <c r="FH20" s="348">
        <v>180.87</v>
      </c>
      <c r="FI20" s="348">
        <v>181.38</v>
      </c>
      <c r="FJ20" s="348">
        <v>179.54</v>
      </c>
      <c r="FK20" s="348">
        <v>178.35</v>
      </c>
      <c r="FL20" s="364">
        <v>185.77</v>
      </c>
      <c r="FN20" s="11" t="s">
        <v>36</v>
      </c>
      <c r="FO20" s="430" t="s">
        <v>31</v>
      </c>
      <c r="FP20" s="396">
        <v>179.11</v>
      </c>
      <c r="FQ20" s="396">
        <v>179.21</v>
      </c>
      <c r="FR20" s="396">
        <v>189.38</v>
      </c>
      <c r="FS20" s="396">
        <v>181.61</v>
      </c>
      <c r="FT20" s="396">
        <v>162.31</v>
      </c>
      <c r="FU20" s="396">
        <v>158.47</v>
      </c>
      <c r="FV20" s="396">
        <v>159.83000000000001</v>
      </c>
      <c r="FW20" s="396">
        <v>158.69999999999999</v>
      </c>
      <c r="FX20" s="396">
        <v>158.13</v>
      </c>
      <c r="FY20" s="396">
        <v>156.96</v>
      </c>
      <c r="FZ20" s="396">
        <v>149.53</v>
      </c>
      <c r="GA20" s="428">
        <v>136.87</v>
      </c>
    </row>
    <row r="21" spans="2:183" ht="15.95" customHeight="1">
      <c r="B21" s="77" t="s">
        <v>37</v>
      </c>
      <c r="C21" s="508" t="s">
        <v>31</v>
      </c>
      <c r="D21" s="515">
        <v>124.3871</v>
      </c>
      <c r="E21" s="515">
        <v>126.32140000000001</v>
      </c>
      <c r="F21" s="516">
        <v>133.06450000000001</v>
      </c>
      <c r="G21" s="516">
        <v>136</v>
      </c>
      <c r="H21" s="516">
        <v>135.0968</v>
      </c>
      <c r="I21" s="516">
        <v>139.5</v>
      </c>
      <c r="J21" s="516">
        <v>146.3871</v>
      </c>
      <c r="K21" s="516">
        <v>138.35480000000001</v>
      </c>
      <c r="L21" s="516">
        <v>135.9</v>
      </c>
      <c r="M21" s="516">
        <v>121.48390000000001</v>
      </c>
      <c r="N21" s="516">
        <v>117.7667</v>
      </c>
      <c r="O21" s="517">
        <v>118.51610000000001</v>
      </c>
      <c r="Q21" s="77" t="s">
        <v>37</v>
      </c>
      <c r="R21" s="508" t="s">
        <v>31</v>
      </c>
      <c r="S21" s="516">
        <v>117</v>
      </c>
      <c r="T21" s="516">
        <v>123.5</v>
      </c>
      <c r="U21" s="516">
        <v>126.03230000000001</v>
      </c>
      <c r="V21" s="516">
        <v>123.9</v>
      </c>
      <c r="W21" s="516">
        <v>132.1935</v>
      </c>
      <c r="X21" s="516">
        <v>139.9667</v>
      </c>
      <c r="Y21" s="516">
        <v>139.0968</v>
      </c>
      <c r="Z21" s="516">
        <v>137.64520000000002</v>
      </c>
      <c r="AA21" s="516">
        <v>136.4667</v>
      </c>
      <c r="AB21" s="516">
        <v>128.51609999999999</v>
      </c>
      <c r="AC21" s="516">
        <v>126.7667</v>
      </c>
      <c r="AD21" s="517">
        <v>127.87100000000001</v>
      </c>
      <c r="AG21" s="67" t="s">
        <v>38</v>
      </c>
      <c r="AH21" s="311" t="s">
        <v>31</v>
      </c>
      <c r="AI21" s="317">
        <v>130.1284</v>
      </c>
      <c r="AJ21" s="318">
        <v>133.7825</v>
      </c>
      <c r="AK21" s="318">
        <v>136.97550000000001</v>
      </c>
      <c r="AL21" s="318">
        <v>140.25900000000001</v>
      </c>
      <c r="AM21" s="318">
        <v>144.661</v>
      </c>
      <c r="AN21" s="318">
        <v>146.75570000000002</v>
      </c>
      <c r="AO21" s="318">
        <v>147.28030000000001</v>
      </c>
      <c r="AP21" s="318">
        <v>147.51420000000002</v>
      </c>
      <c r="AQ21" s="318">
        <v>147.8347</v>
      </c>
      <c r="AR21" s="318">
        <v>146.19320000000002</v>
      </c>
      <c r="AS21" s="318">
        <v>146.03630000000001</v>
      </c>
      <c r="AT21" s="319">
        <v>146.05420000000001</v>
      </c>
      <c r="AV21" s="67" t="s">
        <v>38</v>
      </c>
      <c r="AW21" s="311" t="s">
        <v>31</v>
      </c>
      <c r="AX21" s="318">
        <v>145.8458</v>
      </c>
      <c r="AY21" s="318">
        <v>146.2062</v>
      </c>
      <c r="AZ21" s="318">
        <v>147.98480000000001</v>
      </c>
      <c r="BA21" s="318">
        <v>151.49369999999999</v>
      </c>
      <c r="BB21" s="318">
        <v>154.25059999999999</v>
      </c>
      <c r="BC21" s="318">
        <v>155.88069999999999</v>
      </c>
      <c r="BD21" s="318">
        <v>156.06710000000001</v>
      </c>
      <c r="BE21" s="318">
        <v>160.4194</v>
      </c>
      <c r="BF21" s="318">
        <v>167.0257</v>
      </c>
      <c r="BG21" s="318">
        <v>169.98390000000001</v>
      </c>
      <c r="BH21" s="318">
        <v>170.58869999999999</v>
      </c>
      <c r="BI21" s="318">
        <v>171.49680000000001</v>
      </c>
      <c r="BK21" s="67" t="s">
        <v>117</v>
      </c>
      <c r="BL21" s="311" t="s">
        <v>118</v>
      </c>
      <c r="BM21" s="78"/>
      <c r="BN21" s="79"/>
      <c r="BO21" s="79"/>
      <c r="BP21" s="79"/>
      <c r="BQ21" s="79"/>
      <c r="BR21" s="79"/>
      <c r="BS21" s="79">
        <v>183.05</v>
      </c>
      <c r="BT21" s="79">
        <v>185.19</v>
      </c>
      <c r="BU21" s="79">
        <v>181.15</v>
      </c>
      <c r="BV21" s="79">
        <v>177.34</v>
      </c>
      <c r="BW21" s="79">
        <v>170.27</v>
      </c>
      <c r="BX21" s="80">
        <v>171.76</v>
      </c>
      <c r="BZ21" s="11" t="s">
        <v>117</v>
      </c>
      <c r="CA21" s="51" t="s">
        <v>118</v>
      </c>
      <c r="CB21" s="81">
        <v>169.42327595407579</v>
      </c>
      <c r="CC21" s="82">
        <v>163.01930000000002</v>
      </c>
      <c r="CD21" s="82">
        <v>157.43819999999999</v>
      </c>
      <c r="CE21" s="82">
        <v>160.8621</v>
      </c>
      <c r="CF21" s="82">
        <v>167.17240000000001</v>
      </c>
      <c r="CG21" s="82">
        <v>174.2133</v>
      </c>
      <c r="CH21" s="82">
        <v>175.6814</v>
      </c>
      <c r="CI21" s="82">
        <v>169.9186</v>
      </c>
      <c r="CJ21" s="82">
        <v>169.3476</v>
      </c>
      <c r="CK21" s="82">
        <v>158.2578</v>
      </c>
      <c r="CL21" s="82">
        <v>156.75839999999999</v>
      </c>
      <c r="CM21" s="83">
        <v>154.49469999999999</v>
      </c>
      <c r="CO21" s="11" t="s">
        <v>37</v>
      </c>
      <c r="CP21" s="51" t="s">
        <v>118</v>
      </c>
      <c r="CQ21" s="158">
        <v>120.6452</v>
      </c>
      <c r="CR21" s="158">
        <v>123.3571</v>
      </c>
      <c r="CS21" s="158">
        <v>133.1935</v>
      </c>
      <c r="CT21" s="158">
        <v>134.9667</v>
      </c>
      <c r="CU21" s="158">
        <v>134.1935</v>
      </c>
      <c r="CV21" s="158">
        <v>139.86670000000001</v>
      </c>
      <c r="CW21" s="158">
        <v>147.0968</v>
      </c>
      <c r="CX21" s="158">
        <v>150.93550000000002</v>
      </c>
      <c r="CY21" s="158">
        <v>147.80000000000001</v>
      </c>
      <c r="CZ21" s="158">
        <v>137.35480000000001</v>
      </c>
      <c r="DA21" s="158">
        <v>126.2333</v>
      </c>
      <c r="DB21" s="165">
        <v>117.8387</v>
      </c>
      <c r="DE21" s="11" t="s">
        <v>37</v>
      </c>
      <c r="DF21" s="51" t="s">
        <v>118</v>
      </c>
      <c r="DG21" s="171">
        <v>118.129</v>
      </c>
      <c r="DH21" s="171">
        <v>120.55170000000001</v>
      </c>
      <c r="DI21" s="171">
        <v>122</v>
      </c>
      <c r="DJ21" s="171">
        <v>122.86670000000001</v>
      </c>
      <c r="DK21" s="171">
        <v>128.0968</v>
      </c>
      <c r="DL21" s="171">
        <v>141.76670000000001</v>
      </c>
      <c r="DM21" s="171">
        <v>154.4194</v>
      </c>
      <c r="DN21" s="171">
        <v>157.32259999999999</v>
      </c>
      <c r="DO21" s="171">
        <v>160.9333</v>
      </c>
      <c r="DP21" s="171">
        <v>155.3871</v>
      </c>
      <c r="DQ21" s="171">
        <v>142.4</v>
      </c>
      <c r="DR21" s="176">
        <v>142</v>
      </c>
      <c r="DU21" s="11" t="s">
        <v>37</v>
      </c>
      <c r="DV21" s="270" t="s">
        <v>31</v>
      </c>
      <c r="DW21" s="171">
        <v>142.64520000000002</v>
      </c>
      <c r="DX21" s="171">
        <v>147.8571</v>
      </c>
      <c r="DY21" s="171">
        <v>151.48390000000001</v>
      </c>
      <c r="DZ21" s="171">
        <v>163.4</v>
      </c>
      <c r="EA21" s="171">
        <v>161.48390000000001</v>
      </c>
      <c r="EB21" s="171">
        <v>159.63330000000002</v>
      </c>
      <c r="EC21" s="171">
        <v>159.96770000000001</v>
      </c>
      <c r="ED21" s="171">
        <v>157.22580000000002</v>
      </c>
      <c r="EE21" s="171">
        <v>148.0667</v>
      </c>
      <c r="EF21" s="171">
        <v>135.45160000000001</v>
      </c>
      <c r="EG21" s="171">
        <v>130.16670000000002</v>
      </c>
      <c r="EH21" s="176">
        <v>128.87100000000001</v>
      </c>
      <c r="EJ21" s="11" t="s">
        <v>37</v>
      </c>
      <c r="EK21" s="270" t="s">
        <v>31</v>
      </c>
      <c r="EL21" s="290">
        <v>124.03230000000001</v>
      </c>
      <c r="EM21" s="290">
        <v>125.71430000000001</v>
      </c>
      <c r="EN21" s="290">
        <v>134.03229999999999</v>
      </c>
      <c r="EO21" s="290">
        <v>131.33330000000001</v>
      </c>
      <c r="EP21" s="290">
        <v>130</v>
      </c>
      <c r="EQ21" s="290">
        <v>131.1</v>
      </c>
      <c r="ER21" s="290">
        <v>132.45160000000001</v>
      </c>
      <c r="ES21" s="290">
        <v>133.48390000000001</v>
      </c>
      <c r="ET21" s="290">
        <v>138.4</v>
      </c>
      <c r="EU21" s="290">
        <v>131.35480000000001</v>
      </c>
      <c r="EV21" s="290">
        <v>129.13330000000002</v>
      </c>
      <c r="EW21" s="320">
        <v>129</v>
      </c>
      <c r="EY21" s="11" t="s">
        <v>37</v>
      </c>
      <c r="EZ21" s="270" t="s">
        <v>31</v>
      </c>
      <c r="FA21" s="363">
        <v>129</v>
      </c>
      <c r="FB21" s="348">
        <v>129.13999999999999</v>
      </c>
      <c r="FC21" s="348">
        <v>133.16</v>
      </c>
      <c r="FD21" s="348">
        <v>148.80000000000001</v>
      </c>
      <c r="FE21" s="348">
        <v>155.16</v>
      </c>
      <c r="FF21" s="348">
        <v>161.27000000000001</v>
      </c>
      <c r="FG21" s="348">
        <v>164.74</v>
      </c>
      <c r="FH21" s="348">
        <v>168.65</v>
      </c>
      <c r="FI21" s="348">
        <v>178.13</v>
      </c>
      <c r="FJ21" s="348">
        <v>181</v>
      </c>
      <c r="FK21" s="348">
        <v>180.3</v>
      </c>
      <c r="FL21" s="364">
        <v>180.06</v>
      </c>
      <c r="FN21" s="11" t="s">
        <v>37</v>
      </c>
      <c r="FO21" s="430" t="s">
        <v>31</v>
      </c>
      <c r="FP21" s="396">
        <v>169.29</v>
      </c>
      <c r="FQ21" s="396">
        <v>159</v>
      </c>
      <c r="FR21" s="396">
        <v>165.84</v>
      </c>
      <c r="FS21" s="396">
        <v>163.93</v>
      </c>
      <c r="FT21" s="396">
        <v>151.97</v>
      </c>
      <c r="FU21" s="396">
        <v>147</v>
      </c>
      <c r="FV21" s="396">
        <v>145.22999999999999</v>
      </c>
      <c r="FW21" s="396">
        <v>143.38999999999999</v>
      </c>
      <c r="FX21" s="396">
        <v>149.69999999999999</v>
      </c>
      <c r="FY21" s="396">
        <v>149.71</v>
      </c>
      <c r="FZ21" s="396">
        <v>143.19999999999999</v>
      </c>
      <c r="GA21" s="428">
        <v>133.81</v>
      </c>
    </row>
    <row r="22" spans="2:183" ht="15.95" customHeight="1">
      <c r="B22" s="77" t="s">
        <v>38</v>
      </c>
      <c r="C22" s="508" t="s">
        <v>31</v>
      </c>
      <c r="D22" s="515">
        <v>130.55160000000001</v>
      </c>
      <c r="E22" s="515">
        <v>128.24930000000001</v>
      </c>
      <c r="F22" s="516">
        <v>130.9674</v>
      </c>
      <c r="G22" s="516">
        <v>132.7277</v>
      </c>
      <c r="H22" s="516">
        <v>141.4939</v>
      </c>
      <c r="I22" s="516">
        <v>143.53900000000002</v>
      </c>
      <c r="J22" s="516">
        <v>139.69480000000001</v>
      </c>
      <c r="K22" s="516">
        <v>134.95740000000001</v>
      </c>
      <c r="L22" s="516">
        <v>130.4863</v>
      </c>
      <c r="M22" s="516">
        <v>125.3974</v>
      </c>
      <c r="N22" s="516">
        <v>120.7497</v>
      </c>
      <c r="O22" s="517">
        <v>120.3429</v>
      </c>
      <c r="Q22" s="77" t="s">
        <v>38</v>
      </c>
      <c r="R22" s="508" t="s">
        <v>31</v>
      </c>
      <c r="S22" s="516">
        <v>117.869</v>
      </c>
      <c r="T22" s="516">
        <v>121.8625</v>
      </c>
      <c r="U22" s="516">
        <v>122.9406</v>
      </c>
      <c r="V22" s="516">
        <v>124.69370000000001</v>
      </c>
      <c r="W22" s="516">
        <v>130.03059999999999</v>
      </c>
      <c r="X22" s="516">
        <v>137.91499999999999</v>
      </c>
      <c r="Y22" s="516">
        <v>141.2003</v>
      </c>
      <c r="Z22" s="516">
        <v>140.36770000000001</v>
      </c>
      <c r="AA22" s="516">
        <v>138.23600000000002</v>
      </c>
      <c r="AB22" s="516">
        <v>132.381</v>
      </c>
      <c r="AC22" s="516">
        <v>129.97130000000001</v>
      </c>
      <c r="AD22" s="517">
        <v>130.1448</v>
      </c>
      <c r="AG22" s="67" t="s">
        <v>39</v>
      </c>
      <c r="AH22" s="311" t="s">
        <v>31</v>
      </c>
      <c r="AI22" s="317">
        <v>152.93100000000001</v>
      </c>
      <c r="AJ22" s="318">
        <v>160.64250000000001</v>
      </c>
      <c r="AK22" s="318">
        <v>157.4</v>
      </c>
      <c r="AL22" s="318">
        <v>157.3827</v>
      </c>
      <c r="AM22" s="318">
        <v>164.0223</v>
      </c>
      <c r="AN22" s="318">
        <v>166.19670000000002</v>
      </c>
      <c r="AO22" s="318">
        <v>173.02100000000002</v>
      </c>
      <c r="AP22" s="318">
        <v>180.52450000000002</v>
      </c>
      <c r="AQ22" s="318">
        <v>186.01900000000001</v>
      </c>
      <c r="AR22" s="318">
        <v>191.1448</v>
      </c>
      <c r="AS22" s="318">
        <v>195.30930000000001</v>
      </c>
      <c r="AT22" s="319">
        <v>187.69390000000001</v>
      </c>
      <c r="AV22" s="67" t="s">
        <v>39</v>
      </c>
      <c r="AW22" s="311" t="s">
        <v>31</v>
      </c>
      <c r="AX22" s="318">
        <v>174.7732</v>
      </c>
      <c r="AY22" s="318">
        <v>172.25720000000001</v>
      </c>
      <c r="AZ22" s="318">
        <v>175.5471</v>
      </c>
      <c r="BA22" s="318">
        <v>172.32570000000001</v>
      </c>
      <c r="BB22" s="318">
        <v>161.78899999999999</v>
      </c>
      <c r="BC22" s="318">
        <v>167.315</v>
      </c>
      <c r="BD22" s="318">
        <v>186.63419999999999</v>
      </c>
      <c r="BE22" s="318">
        <v>205.48740000000001</v>
      </c>
      <c r="BF22" s="318">
        <v>215.71530000000001</v>
      </c>
      <c r="BG22" s="318">
        <v>216.58580000000001</v>
      </c>
      <c r="BH22" s="318">
        <v>202.483</v>
      </c>
      <c r="BI22" s="318">
        <v>188.5745</v>
      </c>
      <c r="BK22" s="67"/>
      <c r="BL22" s="311" t="s">
        <v>119</v>
      </c>
      <c r="BM22" s="78"/>
      <c r="BN22" s="79"/>
      <c r="BO22" s="79"/>
      <c r="BP22" s="79"/>
      <c r="BQ22" s="79"/>
      <c r="BR22" s="79"/>
      <c r="BS22" s="79">
        <v>1374.16</v>
      </c>
      <c r="BT22" s="79">
        <v>1395.32</v>
      </c>
      <c r="BU22" s="79">
        <v>1376.07</v>
      </c>
      <c r="BV22" s="79">
        <v>1351.03</v>
      </c>
      <c r="BW22" s="79">
        <v>1299.4000000000001</v>
      </c>
      <c r="BX22" s="80">
        <v>1311.1</v>
      </c>
      <c r="BZ22" s="11"/>
      <c r="CA22" s="51" t="s">
        <v>119</v>
      </c>
      <c r="CB22" s="87">
        <v>1293.3548387096773</v>
      </c>
      <c r="CC22" s="88">
        <v>1248.1071000000002</v>
      </c>
      <c r="CD22" s="88">
        <v>1205.8065000000001</v>
      </c>
      <c r="CE22" s="88">
        <v>1226.9000000000001</v>
      </c>
      <c r="CF22" s="88">
        <v>1269.8710000000001</v>
      </c>
      <c r="CG22" s="88">
        <v>1326.7333000000001</v>
      </c>
      <c r="CH22" s="88">
        <v>1337.2258000000002</v>
      </c>
      <c r="CI22" s="88">
        <v>1297</v>
      </c>
      <c r="CJ22" s="88">
        <v>1290.5333000000001</v>
      </c>
      <c r="CK22" s="88">
        <v>1210.8710000000001</v>
      </c>
      <c r="CL22" s="88">
        <v>1202.3</v>
      </c>
      <c r="CM22" s="89">
        <v>1184.8387</v>
      </c>
      <c r="CO22" s="11" t="s">
        <v>117</v>
      </c>
      <c r="CP22" s="51" t="s">
        <v>118</v>
      </c>
      <c r="CQ22" s="158">
        <v>144.9427</v>
      </c>
      <c r="CR22" s="158">
        <v>142.22150000000002</v>
      </c>
      <c r="CS22" s="158">
        <v>144.62280000000001</v>
      </c>
      <c r="CT22" s="158">
        <v>144.59450000000001</v>
      </c>
      <c r="CU22" s="158">
        <v>147.0223</v>
      </c>
      <c r="CV22" s="158">
        <v>149.69310000000002</v>
      </c>
      <c r="CW22" s="158">
        <v>146.33750000000001</v>
      </c>
      <c r="CX22" s="158">
        <v>146.6996</v>
      </c>
      <c r="CY22" s="158">
        <v>150.96700000000001</v>
      </c>
      <c r="CZ22" s="158">
        <v>147.98230000000001</v>
      </c>
      <c r="DA22" s="158">
        <v>139.96630000000002</v>
      </c>
      <c r="DB22" s="165">
        <v>134.00990000000002</v>
      </c>
      <c r="DE22" s="11" t="s">
        <v>117</v>
      </c>
      <c r="DF22" s="51" t="s">
        <v>118</v>
      </c>
      <c r="DG22" s="171">
        <v>131.76300000000001</v>
      </c>
      <c r="DH22" s="171">
        <v>132.56610000000001</v>
      </c>
      <c r="DI22" s="171">
        <v>129.81220000000002</v>
      </c>
      <c r="DJ22" s="171">
        <v>130.28530000000001</v>
      </c>
      <c r="DK22" s="171">
        <v>139.60820000000001</v>
      </c>
      <c r="DL22" s="171">
        <v>152.62100000000001</v>
      </c>
      <c r="DM22" s="171">
        <v>163.1978</v>
      </c>
      <c r="DN22" s="171">
        <v>165.233</v>
      </c>
      <c r="DO22" s="171">
        <v>167.52770000000001</v>
      </c>
      <c r="DP22" s="171">
        <v>160.58510000000001</v>
      </c>
      <c r="DQ22" s="171">
        <v>155.50400000000002</v>
      </c>
      <c r="DR22" s="176">
        <v>159.8683</v>
      </c>
      <c r="DU22" s="11" t="s">
        <v>117</v>
      </c>
      <c r="DV22" s="270" t="s">
        <v>118</v>
      </c>
      <c r="DW22" s="171">
        <v>155.79660000000001</v>
      </c>
      <c r="DX22" s="171">
        <v>157.30500000000001</v>
      </c>
      <c r="DY22" s="171">
        <v>159.1798</v>
      </c>
      <c r="DZ22" s="171">
        <v>171.07920000000001</v>
      </c>
      <c r="EA22" s="171">
        <v>180.21970000000002</v>
      </c>
      <c r="EB22" s="171">
        <v>183.52610000000001</v>
      </c>
      <c r="EC22" s="171">
        <v>178.49210000000002</v>
      </c>
      <c r="ED22" s="171">
        <v>174.7139</v>
      </c>
      <c r="EE22" s="171">
        <v>170.07340000000002</v>
      </c>
      <c r="EF22" s="171">
        <v>155.08410000000001</v>
      </c>
      <c r="EG22" s="171">
        <v>149.61960000000002</v>
      </c>
      <c r="EH22" s="176">
        <v>147.8296</v>
      </c>
      <c r="EJ22" s="11" t="s">
        <v>117</v>
      </c>
      <c r="EK22" s="270" t="s">
        <v>118</v>
      </c>
      <c r="EL22" s="290">
        <v>140.88480000000001</v>
      </c>
      <c r="EM22" s="290">
        <v>143.3826</v>
      </c>
      <c r="EN22" s="290">
        <v>152.10140000000001</v>
      </c>
      <c r="EO22" s="290">
        <v>148.46120000000002</v>
      </c>
      <c r="EP22" s="290">
        <v>145.35580000000002</v>
      </c>
      <c r="EQ22" s="290">
        <v>148.2029</v>
      </c>
      <c r="ER22" s="290">
        <v>148.64330000000001</v>
      </c>
      <c r="ES22" s="290">
        <v>152.77460000000002</v>
      </c>
      <c r="ET22" s="290">
        <v>151.86870000000002</v>
      </c>
      <c r="EU22" s="290">
        <v>144.191</v>
      </c>
      <c r="EV22" s="290">
        <v>143.33150000000001</v>
      </c>
      <c r="EW22" s="320">
        <v>143.7253</v>
      </c>
      <c r="EY22" s="11" t="s">
        <v>117</v>
      </c>
      <c r="EZ22" s="270" t="s">
        <v>118</v>
      </c>
      <c r="FA22" s="363">
        <v>141.66</v>
      </c>
      <c r="FB22" s="348">
        <v>141.24</v>
      </c>
      <c r="FC22" s="348">
        <v>143.38999999999999</v>
      </c>
      <c r="FD22" s="348">
        <v>165.07</v>
      </c>
      <c r="FE22" s="348">
        <v>171.68</v>
      </c>
      <c r="FF22" s="348">
        <v>173</v>
      </c>
      <c r="FG22" s="348">
        <v>172.02</v>
      </c>
      <c r="FH22" s="348">
        <v>178.24</v>
      </c>
      <c r="FI22" s="348">
        <v>186.58</v>
      </c>
      <c r="FJ22" s="348">
        <v>185.68</v>
      </c>
      <c r="FK22" s="348">
        <v>186.33</v>
      </c>
      <c r="FL22" s="364">
        <v>194.07</v>
      </c>
      <c r="FN22" s="11" t="s">
        <v>117</v>
      </c>
      <c r="FO22" s="430" t="s">
        <v>118</v>
      </c>
      <c r="FP22" s="396">
        <v>189.06</v>
      </c>
      <c r="FQ22" s="396">
        <v>187.28</v>
      </c>
      <c r="FR22" s="396">
        <v>193.18</v>
      </c>
      <c r="FS22" s="396">
        <v>185.31</v>
      </c>
      <c r="FT22" s="396">
        <v>170.55</v>
      </c>
      <c r="FU22" s="396">
        <v>171.22</v>
      </c>
      <c r="FV22" s="396">
        <v>163.54</v>
      </c>
      <c r="FW22" s="396">
        <v>159.94</v>
      </c>
      <c r="FX22" s="396">
        <v>149.54</v>
      </c>
      <c r="FY22" s="396">
        <v>139.22</v>
      </c>
      <c r="FZ22" s="396">
        <v>136.51</v>
      </c>
      <c r="GA22" s="428">
        <v>130.05000000000001</v>
      </c>
    </row>
    <row r="23" spans="2:183" ht="15.95" customHeight="1">
      <c r="B23" s="77" t="s">
        <v>39</v>
      </c>
      <c r="C23" s="508" t="s">
        <v>31</v>
      </c>
      <c r="D23" s="515">
        <v>157.06650000000002</v>
      </c>
      <c r="E23" s="515">
        <v>142.65210000000002</v>
      </c>
      <c r="F23" s="516">
        <v>136.1574</v>
      </c>
      <c r="G23" s="516">
        <v>136.97140000000002</v>
      </c>
      <c r="H23" s="516">
        <v>133.9555</v>
      </c>
      <c r="I23" s="516">
        <v>148.375</v>
      </c>
      <c r="J23" s="516">
        <v>154.315</v>
      </c>
      <c r="K23" s="516">
        <v>165.47970000000001</v>
      </c>
      <c r="L23" s="516">
        <v>170.34370000000001</v>
      </c>
      <c r="M23" s="516">
        <v>166.18350000000001</v>
      </c>
      <c r="N23" s="516">
        <v>154.54660000000001</v>
      </c>
      <c r="O23" s="517">
        <v>157.1148</v>
      </c>
      <c r="Q23" s="77" t="s">
        <v>39</v>
      </c>
      <c r="R23" s="508" t="s">
        <v>31</v>
      </c>
      <c r="S23" s="516">
        <v>155.6129</v>
      </c>
      <c r="T23" s="516">
        <v>153.88999999999999</v>
      </c>
      <c r="U23" s="516">
        <v>145.16580000000002</v>
      </c>
      <c r="V23" s="516">
        <v>138.92930000000001</v>
      </c>
      <c r="W23" s="516">
        <v>137.91159999999999</v>
      </c>
      <c r="X23" s="516">
        <v>146.21970000000002</v>
      </c>
      <c r="Y23" s="516">
        <v>144.78030000000001</v>
      </c>
      <c r="Z23" s="516">
        <v>153.3203</v>
      </c>
      <c r="AA23" s="516">
        <v>163.43730000000002</v>
      </c>
      <c r="AB23" s="516">
        <v>158.23580000000001</v>
      </c>
      <c r="AC23" s="516">
        <v>153.5163</v>
      </c>
      <c r="AD23" s="517">
        <v>151.69710000000001</v>
      </c>
      <c r="AG23" s="67" t="s">
        <v>53</v>
      </c>
      <c r="AH23" s="311" t="s">
        <v>31</v>
      </c>
      <c r="AI23" s="317">
        <v>172.06450000000001</v>
      </c>
      <c r="AJ23" s="318">
        <v>163.5</v>
      </c>
      <c r="AK23" s="318">
        <v>162.06450000000001</v>
      </c>
      <c r="AL23" s="318">
        <v>161</v>
      </c>
      <c r="AM23" s="318">
        <v>141.6129</v>
      </c>
      <c r="AN23" s="318">
        <v>166.5667</v>
      </c>
      <c r="AO23" s="318">
        <v>182</v>
      </c>
      <c r="AP23" s="318">
        <v>182</v>
      </c>
      <c r="AQ23" s="318">
        <v>179.5333</v>
      </c>
      <c r="AR23" s="318">
        <v>177.06450000000001</v>
      </c>
      <c r="AS23" s="318">
        <v>178.0333</v>
      </c>
      <c r="AT23" s="319">
        <v>171.83870000000002</v>
      </c>
      <c r="AV23" s="67" t="s">
        <v>53</v>
      </c>
      <c r="AW23" s="311" t="s">
        <v>31</v>
      </c>
      <c r="AX23" s="318">
        <v>167.96770000000001</v>
      </c>
      <c r="AY23" s="318">
        <v>160.89660000000001</v>
      </c>
      <c r="AZ23" s="318">
        <v>168.93549999999999</v>
      </c>
      <c r="BA23" s="318">
        <v>181</v>
      </c>
      <c r="BB23" s="318">
        <v>184.9032</v>
      </c>
      <c r="BC23" s="318">
        <v>200.26669999999999</v>
      </c>
      <c r="BD23" s="318">
        <v>210.12899999999999</v>
      </c>
      <c r="BE23" s="318">
        <v>215.48390000000001</v>
      </c>
      <c r="BF23" s="318">
        <v>230.33330000000001</v>
      </c>
      <c r="BG23" s="318">
        <v>232.83869999999999</v>
      </c>
      <c r="BH23" s="318">
        <v>221.13329999999999</v>
      </c>
      <c r="BI23" s="318">
        <v>198.0968</v>
      </c>
      <c r="BK23" s="67" t="s">
        <v>38</v>
      </c>
      <c r="BL23" s="311" t="s">
        <v>31</v>
      </c>
      <c r="BM23" s="78">
        <v>169.58</v>
      </c>
      <c r="BN23" s="79">
        <v>168.32</v>
      </c>
      <c r="BO23" s="79">
        <v>168.31</v>
      </c>
      <c r="BP23" s="79">
        <v>166.3</v>
      </c>
      <c r="BQ23" s="79">
        <v>161.30000000000001</v>
      </c>
      <c r="BR23" s="79">
        <v>160.91</v>
      </c>
      <c r="BS23" s="79">
        <v>161.53</v>
      </c>
      <c r="BT23" s="79">
        <v>162.16999999999999</v>
      </c>
      <c r="BU23" s="79">
        <v>165.84</v>
      </c>
      <c r="BV23" s="79">
        <v>172.22</v>
      </c>
      <c r="BW23" s="79">
        <v>171.43</v>
      </c>
      <c r="BX23" s="80">
        <v>165.89</v>
      </c>
      <c r="BZ23" s="11" t="s">
        <v>38</v>
      </c>
      <c r="CA23" s="51" t="s">
        <v>31</v>
      </c>
      <c r="CB23" s="81">
        <v>158.02645161290323</v>
      </c>
      <c r="CC23" s="82">
        <v>155.3871</v>
      </c>
      <c r="CD23" s="82">
        <v>151.93190000000001</v>
      </c>
      <c r="CE23" s="82">
        <v>159.1857</v>
      </c>
      <c r="CF23" s="82">
        <v>165.55970000000002</v>
      </c>
      <c r="CG23" s="82">
        <v>171.36969999999999</v>
      </c>
      <c r="CH23" s="82">
        <v>172.89260000000002</v>
      </c>
      <c r="CI23" s="82">
        <v>164.5155</v>
      </c>
      <c r="CJ23" s="82">
        <v>158.1377</v>
      </c>
      <c r="CK23" s="82">
        <v>152.97</v>
      </c>
      <c r="CL23" s="82">
        <v>149.2397</v>
      </c>
      <c r="CM23" s="83">
        <v>144.03450000000001</v>
      </c>
      <c r="CO23" s="11"/>
      <c r="CP23" s="51" t="s">
        <v>119</v>
      </c>
      <c r="CQ23" s="159">
        <v>1113.9355</v>
      </c>
      <c r="CR23" s="159">
        <v>1096.6070999999999</v>
      </c>
      <c r="CS23" s="159">
        <v>1106.0645</v>
      </c>
      <c r="CT23" s="159">
        <v>1098.2667000000001</v>
      </c>
      <c r="CU23" s="159">
        <v>1111.4516000000001</v>
      </c>
      <c r="CV23" s="159">
        <v>1133.4000000000001</v>
      </c>
      <c r="CW23" s="159">
        <v>1110.2581</v>
      </c>
      <c r="CX23" s="159">
        <v>1109.0645</v>
      </c>
      <c r="CY23" s="159">
        <v>1145.4666999999999</v>
      </c>
      <c r="CZ23" s="159">
        <v>1128.1290000000001</v>
      </c>
      <c r="DA23" s="159">
        <v>1064.5</v>
      </c>
      <c r="DB23" s="166">
        <v>1023.8065</v>
      </c>
      <c r="DE23" s="11"/>
      <c r="DF23" s="51" t="s">
        <v>119</v>
      </c>
      <c r="DG23" s="172">
        <v>1008.6452</v>
      </c>
      <c r="DH23" s="172">
        <v>1012.1724</v>
      </c>
      <c r="DI23" s="172">
        <v>981.38710000000003</v>
      </c>
      <c r="DJ23" s="172">
        <v>976.93330000000003</v>
      </c>
      <c r="DK23" s="172">
        <v>1046.7742000000001</v>
      </c>
      <c r="DL23" s="172">
        <v>1147.5333000000001</v>
      </c>
      <c r="DM23" s="172">
        <v>1223.1935000000001</v>
      </c>
      <c r="DN23" s="172">
        <v>1237.0645</v>
      </c>
      <c r="DO23" s="172">
        <v>1256.2</v>
      </c>
      <c r="DP23" s="172">
        <v>1205.6129000000001</v>
      </c>
      <c r="DQ23" s="172">
        <v>1169.5333000000001</v>
      </c>
      <c r="DR23" s="177">
        <v>1205.2903000000001</v>
      </c>
      <c r="DU23" s="11"/>
      <c r="DV23" s="270" t="s">
        <v>119</v>
      </c>
      <c r="DW23" s="172">
        <v>1173.2581</v>
      </c>
      <c r="DX23" s="172">
        <v>1171.6429000000001</v>
      </c>
      <c r="DY23" s="172">
        <v>1181.4516000000001</v>
      </c>
      <c r="DZ23" s="172">
        <v>1274.0333000000001</v>
      </c>
      <c r="EA23" s="172">
        <v>1339.6452000000002</v>
      </c>
      <c r="EB23" s="172">
        <v>1359.9333000000001</v>
      </c>
      <c r="EC23" s="172">
        <v>1322.8710000000001</v>
      </c>
      <c r="ED23" s="172">
        <v>1293.8710000000001</v>
      </c>
      <c r="EE23" s="172">
        <v>1268.5333000000001</v>
      </c>
      <c r="EF23" s="172">
        <v>1164.2903000000001</v>
      </c>
      <c r="EG23" s="172">
        <v>1129.6000000000001</v>
      </c>
      <c r="EH23" s="177">
        <v>1114.5161000000001</v>
      </c>
      <c r="EJ23" s="11"/>
      <c r="EK23" s="270" t="s">
        <v>119</v>
      </c>
      <c r="EL23" s="291">
        <v>1047.7097000000001</v>
      </c>
      <c r="EM23" s="291">
        <v>1066.5357000000001</v>
      </c>
      <c r="EN23" s="291">
        <v>1131.3226</v>
      </c>
      <c r="EO23" s="291">
        <v>1101.8</v>
      </c>
      <c r="EP23" s="291">
        <v>1074.5806</v>
      </c>
      <c r="EQ23" s="291">
        <v>1094.1333</v>
      </c>
      <c r="ER23" s="291">
        <v>1099.5161000000001</v>
      </c>
      <c r="ES23" s="291">
        <v>1134.3226</v>
      </c>
      <c r="ET23" s="291">
        <v>1128.4333000000001</v>
      </c>
      <c r="EU23" s="291">
        <v>1070.5806</v>
      </c>
      <c r="EV23" s="291">
        <v>1064.8</v>
      </c>
      <c r="EW23" s="321">
        <v>1064.4516000000001</v>
      </c>
      <c r="EY23" s="11"/>
      <c r="EZ23" s="270" t="s">
        <v>119</v>
      </c>
      <c r="FA23" s="365">
        <v>1052.1600000000001</v>
      </c>
      <c r="FB23" s="349">
        <v>1047.3599999999999</v>
      </c>
      <c r="FC23" s="349">
        <v>1064.0999999999999</v>
      </c>
      <c r="FD23" s="349">
        <v>1226.27</v>
      </c>
      <c r="FE23" s="349">
        <v>1273.58</v>
      </c>
      <c r="FF23" s="349">
        <v>1281.8</v>
      </c>
      <c r="FG23" s="349">
        <v>1271.42</v>
      </c>
      <c r="FH23" s="349">
        <v>1317.06</v>
      </c>
      <c r="FI23" s="349">
        <v>1380.9</v>
      </c>
      <c r="FJ23" s="349">
        <v>1380.48</v>
      </c>
      <c r="FK23" s="349">
        <v>1386.47</v>
      </c>
      <c r="FL23" s="366">
        <v>1444.16</v>
      </c>
      <c r="FN23" s="11"/>
      <c r="FO23" s="430" t="s">
        <v>119</v>
      </c>
      <c r="FP23" s="395">
        <v>1407.13</v>
      </c>
      <c r="FQ23" s="395">
        <v>1395.72</v>
      </c>
      <c r="FR23" s="395">
        <v>1460.71</v>
      </c>
      <c r="FS23" s="395">
        <v>1407.77</v>
      </c>
      <c r="FT23" s="395">
        <v>1291.71</v>
      </c>
      <c r="FU23" s="395">
        <v>1295.8</v>
      </c>
      <c r="FV23" s="395">
        <v>1232.06</v>
      </c>
      <c r="FW23" s="395">
        <v>1200.58</v>
      </c>
      <c r="FX23" s="395">
        <v>1127.7</v>
      </c>
      <c r="FY23" s="395">
        <v>1054.3900000000001</v>
      </c>
      <c r="FZ23" s="395">
        <v>1032.53</v>
      </c>
      <c r="GA23" s="432">
        <v>980.87</v>
      </c>
    </row>
    <row r="24" spans="2:183" ht="15.95" customHeight="1">
      <c r="B24" s="77" t="s">
        <v>53</v>
      </c>
      <c r="C24" s="508" t="s">
        <v>31</v>
      </c>
      <c r="D24" s="515">
        <v>157</v>
      </c>
      <c r="E24" s="515">
        <v>157</v>
      </c>
      <c r="F24" s="516">
        <v>155.06450000000001</v>
      </c>
      <c r="G24" s="516">
        <v>152.0667</v>
      </c>
      <c r="H24" s="516">
        <v>133</v>
      </c>
      <c r="I24" s="516">
        <v>151.4</v>
      </c>
      <c r="J24" s="516">
        <v>159.1935</v>
      </c>
      <c r="K24" s="516">
        <v>153.12900000000002</v>
      </c>
      <c r="L24" s="516">
        <v>157.9333</v>
      </c>
      <c r="M24" s="516">
        <v>162.35480000000001</v>
      </c>
      <c r="N24" s="516">
        <v>153.80000000000001</v>
      </c>
      <c r="O24" s="517">
        <v>144.32259999999999</v>
      </c>
      <c r="Q24" s="77" t="s">
        <v>53</v>
      </c>
      <c r="R24" s="508" t="s">
        <v>31</v>
      </c>
      <c r="S24" s="516">
        <v>141.32259999999999</v>
      </c>
      <c r="T24" s="516">
        <v>139.5</v>
      </c>
      <c r="U24" s="516">
        <v>144.8065</v>
      </c>
      <c r="V24" s="516">
        <v>156.0333</v>
      </c>
      <c r="W24" s="516">
        <v>155.12900000000002</v>
      </c>
      <c r="X24" s="516">
        <v>168.5333</v>
      </c>
      <c r="Y24" s="516">
        <v>170.77420000000001</v>
      </c>
      <c r="Z24" s="516">
        <v>170.3871</v>
      </c>
      <c r="AA24" s="516">
        <v>175.9</v>
      </c>
      <c r="AB24" s="516">
        <v>175</v>
      </c>
      <c r="AC24" s="516">
        <v>174.9333</v>
      </c>
      <c r="AD24" s="517">
        <v>170.83870000000002</v>
      </c>
      <c r="AG24" s="67" t="s">
        <v>55</v>
      </c>
      <c r="AH24" s="311" t="s">
        <v>31</v>
      </c>
      <c r="AI24" s="317">
        <v>143.69910000000002</v>
      </c>
      <c r="AJ24" s="318">
        <v>144.8844</v>
      </c>
      <c r="AK24" s="318">
        <v>151.4418</v>
      </c>
      <c r="AL24" s="318">
        <v>157.2998</v>
      </c>
      <c r="AM24" s="318">
        <v>161.87720000000002</v>
      </c>
      <c r="AN24" s="318">
        <v>168.81570000000002</v>
      </c>
      <c r="AO24" s="318">
        <v>169.92660000000001</v>
      </c>
      <c r="AP24" s="318">
        <v>168.1781</v>
      </c>
      <c r="AQ24" s="318">
        <v>170.1499</v>
      </c>
      <c r="AR24" s="318">
        <v>164.28900000000002</v>
      </c>
      <c r="AS24" s="318">
        <v>167.00210000000001</v>
      </c>
      <c r="AT24" s="319">
        <v>174.0633</v>
      </c>
      <c r="AV24" s="67" t="s">
        <v>55</v>
      </c>
      <c r="AW24" s="311" t="s">
        <v>31</v>
      </c>
      <c r="AX24" s="318">
        <v>170.77879999999999</v>
      </c>
      <c r="AY24" s="318">
        <v>172.6754</v>
      </c>
      <c r="AZ24" s="318">
        <v>173.83109999999999</v>
      </c>
      <c r="BA24" s="318">
        <v>172.46709999999999</v>
      </c>
      <c r="BB24" s="318">
        <v>173.63570000000001</v>
      </c>
      <c r="BC24" s="318">
        <v>177.90809999999999</v>
      </c>
      <c r="BD24" s="318">
        <v>176.3528</v>
      </c>
      <c r="BE24" s="318">
        <v>180.744</v>
      </c>
      <c r="BF24" s="318">
        <v>195.8657</v>
      </c>
      <c r="BG24" s="318">
        <v>197.98490000000001</v>
      </c>
      <c r="BH24" s="318">
        <v>196.84450000000001</v>
      </c>
      <c r="BI24" s="318">
        <v>190.06639999999999</v>
      </c>
      <c r="BK24" s="67" t="s">
        <v>39</v>
      </c>
      <c r="BL24" s="311" t="s">
        <v>31</v>
      </c>
      <c r="BM24" s="78">
        <v>190.5</v>
      </c>
      <c r="BN24" s="79">
        <v>194.41</v>
      </c>
      <c r="BO24" s="79">
        <v>183.04</v>
      </c>
      <c r="BP24" s="79">
        <v>166.43</v>
      </c>
      <c r="BQ24" s="79">
        <v>163.72999999999999</v>
      </c>
      <c r="BR24" s="79">
        <v>173.82</v>
      </c>
      <c r="BS24" s="79">
        <v>195.59</v>
      </c>
      <c r="BT24" s="79">
        <v>208.98</v>
      </c>
      <c r="BU24" s="79">
        <v>220.93</v>
      </c>
      <c r="BV24" s="79">
        <v>192.01</v>
      </c>
      <c r="BW24" s="79">
        <v>185.58</v>
      </c>
      <c r="BX24" s="80">
        <v>193.49</v>
      </c>
      <c r="BZ24" s="11" t="s">
        <v>39</v>
      </c>
      <c r="CA24" s="51" t="s">
        <v>31</v>
      </c>
      <c r="CB24" s="81"/>
      <c r="CC24" s="82">
        <v>191.64</v>
      </c>
      <c r="CD24" s="82">
        <v>191.64</v>
      </c>
      <c r="CE24" s="82"/>
      <c r="CF24" s="82"/>
      <c r="CG24" s="82"/>
      <c r="CH24" s="82"/>
      <c r="CI24" s="82"/>
      <c r="CJ24" s="82"/>
      <c r="CK24" s="82"/>
      <c r="CL24" s="82"/>
      <c r="CM24" s="83"/>
      <c r="CO24" s="11" t="s">
        <v>39</v>
      </c>
      <c r="CP24" s="51" t="s">
        <v>31</v>
      </c>
      <c r="CQ24" s="158"/>
      <c r="CR24" s="158">
        <v>147.18520000000001</v>
      </c>
      <c r="CS24" s="158">
        <v>149.06290000000001</v>
      </c>
      <c r="CT24" s="158">
        <v>148.0333</v>
      </c>
      <c r="CU24" s="158">
        <v>138.82500000000002</v>
      </c>
      <c r="CV24" s="158">
        <v>140.92670000000001</v>
      </c>
      <c r="CW24" s="158">
        <v>146.74190000000002</v>
      </c>
      <c r="CX24" s="158">
        <v>156.79170000000002</v>
      </c>
      <c r="CY24" s="158">
        <v>164.11670000000001</v>
      </c>
      <c r="CZ24" s="158">
        <v>156.07420000000002</v>
      </c>
      <c r="DA24" s="158">
        <v>147.2783</v>
      </c>
      <c r="DB24" s="165">
        <v>132.72499999999999</v>
      </c>
      <c r="DE24" s="11" t="s">
        <v>39</v>
      </c>
      <c r="DF24" s="51" t="s">
        <v>31</v>
      </c>
      <c r="DG24" s="171">
        <v>140.96770000000001</v>
      </c>
      <c r="DH24" s="171">
        <v>134.34480000000002</v>
      </c>
      <c r="DI24" s="171">
        <v>134.84520000000001</v>
      </c>
      <c r="DJ24" s="171">
        <v>132.90729999999999</v>
      </c>
      <c r="DK24" s="171">
        <v>137.9829</v>
      </c>
      <c r="DL24" s="171">
        <v>149.864</v>
      </c>
      <c r="DM24" s="171">
        <v>161.03230000000002</v>
      </c>
      <c r="DN24" s="171">
        <v>192.23940000000002</v>
      </c>
      <c r="DO24" s="171">
        <v>188.2</v>
      </c>
      <c r="DP24" s="171">
        <v>187.6361</v>
      </c>
      <c r="DQ24" s="171">
        <v>174.6567</v>
      </c>
      <c r="DR24" s="176">
        <v>180.02809999999999</v>
      </c>
      <c r="DU24" s="11" t="s">
        <v>39</v>
      </c>
      <c r="DV24" s="270" t="s">
        <v>31</v>
      </c>
      <c r="DW24" s="171">
        <v>176.22580000000002</v>
      </c>
      <c r="DX24" s="171">
        <v>176</v>
      </c>
      <c r="DY24" s="171">
        <v>177.58330000000001</v>
      </c>
      <c r="DZ24" s="171">
        <v>0</v>
      </c>
      <c r="EA24" s="171">
        <v>0</v>
      </c>
      <c r="EB24" s="171">
        <v>178</v>
      </c>
      <c r="EC24" s="171">
        <v>177.45160000000001</v>
      </c>
      <c r="ED24" s="171">
        <v>183.06450000000001</v>
      </c>
      <c r="EE24" s="171">
        <v>192.798</v>
      </c>
      <c r="EF24" s="171" t="s">
        <v>202</v>
      </c>
      <c r="EG24" s="171" t="s">
        <v>202</v>
      </c>
      <c r="EH24" s="176">
        <v>167.99</v>
      </c>
      <c r="EJ24" s="11" t="s">
        <v>39</v>
      </c>
      <c r="EK24" s="270" t="s">
        <v>31</v>
      </c>
      <c r="EL24" s="290">
        <v>167.99</v>
      </c>
      <c r="EM24" s="290">
        <v>167.99</v>
      </c>
      <c r="EN24" s="290">
        <v>167.99</v>
      </c>
      <c r="EO24" s="290">
        <v>167.99</v>
      </c>
      <c r="EP24" s="290">
        <v>167.99</v>
      </c>
      <c r="EQ24" s="290">
        <v>167.99</v>
      </c>
      <c r="ER24" s="290">
        <v>167.99</v>
      </c>
      <c r="ES24" s="290">
        <v>167.99</v>
      </c>
      <c r="ET24" s="290">
        <v>167.99</v>
      </c>
      <c r="EU24" s="290" t="s">
        <v>217</v>
      </c>
      <c r="EV24" s="290" t="s">
        <v>217</v>
      </c>
      <c r="EW24" s="320" t="s">
        <v>217</v>
      </c>
      <c r="EY24" s="11" t="s">
        <v>53</v>
      </c>
      <c r="EZ24" s="270" t="s">
        <v>31</v>
      </c>
      <c r="FA24" s="367">
        <v>161.94</v>
      </c>
      <c r="FB24" s="350">
        <v>162.84</v>
      </c>
      <c r="FC24" s="350">
        <v>164.02</v>
      </c>
      <c r="FD24" s="350">
        <v>173.6</v>
      </c>
      <c r="FE24" s="350">
        <v>190.57</v>
      </c>
      <c r="FF24" s="350">
        <v>202.66</v>
      </c>
      <c r="FG24" s="350">
        <v>203.21</v>
      </c>
      <c r="FH24" s="350">
        <v>202.7</v>
      </c>
      <c r="FI24" s="350">
        <v>202.9</v>
      </c>
      <c r="FJ24" s="350">
        <v>202.25</v>
      </c>
      <c r="FK24" s="350">
        <v>201</v>
      </c>
      <c r="FL24" s="368">
        <v>201.4</v>
      </c>
      <c r="FN24" s="11" t="s">
        <v>53</v>
      </c>
      <c r="FO24" s="430" t="s">
        <v>31</v>
      </c>
      <c r="FP24" s="396">
        <v>208.63</v>
      </c>
      <c r="FQ24" s="396">
        <v>210.74</v>
      </c>
      <c r="FR24" s="396">
        <v>210.19</v>
      </c>
      <c r="FS24" s="396">
        <v>205.8</v>
      </c>
      <c r="FT24" s="396">
        <v>163.28</v>
      </c>
      <c r="FU24" s="396">
        <v>166.16</v>
      </c>
      <c r="FV24" s="396">
        <v>189.57</v>
      </c>
      <c r="FW24" s="396">
        <v>187.7</v>
      </c>
      <c r="FX24" s="396">
        <v>187.23</v>
      </c>
      <c r="FY24" s="396">
        <v>158.36000000000001</v>
      </c>
      <c r="FZ24" s="396">
        <v>134.22999999999999</v>
      </c>
      <c r="GA24" s="428">
        <v>123.82</v>
      </c>
    </row>
    <row r="25" spans="2:183" ht="15.95" customHeight="1">
      <c r="B25" s="77" t="s">
        <v>55</v>
      </c>
      <c r="C25" s="508" t="s">
        <v>31</v>
      </c>
      <c r="D25" s="509">
        <v>163.14600000000002</v>
      </c>
      <c r="E25" s="515">
        <v>139.00970000000001</v>
      </c>
      <c r="F25" s="516">
        <v>146.0855</v>
      </c>
      <c r="G25" s="516">
        <v>153.9117</v>
      </c>
      <c r="H25" s="516">
        <v>162.9736</v>
      </c>
      <c r="I25" s="516">
        <v>163.43360000000001</v>
      </c>
      <c r="J25" s="516">
        <v>163.5667</v>
      </c>
      <c r="K25" s="516">
        <v>166.98420000000002</v>
      </c>
      <c r="L25" s="516">
        <v>165.0573</v>
      </c>
      <c r="M25" s="516">
        <v>156.13499999999999</v>
      </c>
      <c r="N25" s="516">
        <v>143.06970000000001</v>
      </c>
      <c r="O25" s="517">
        <v>140.13040000000001</v>
      </c>
      <c r="Q25" s="77" t="s">
        <v>55</v>
      </c>
      <c r="R25" s="508" t="s">
        <v>31</v>
      </c>
      <c r="S25" s="516">
        <v>133.19150000000002</v>
      </c>
      <c r="T25" s="516">
        <v>134.33010000000002</v>
      </c>
      <c r="U25" s="516">
        <v>131.45240000000001</v>
      </c>
      <c r="V25" s="516">
        <v>133.88830000000002</v>
      </c>
      <c r="W25" s="516">
        <v>145.36360000000002</v>
      </c>
      <c r="X25" s="516">
        <v>153.04390000000001</v>
      </c>
      <c r="Y25" s="516">
        <v>148.02780000000001</v>
      </c>
      <c r="Z25" s="516">
        <v>149.352</v>
      </c>
      <c r="AA25" s="516">
        <v>153.02790000000002</v>
      </c>
      <c r="AB25" s="516">
        <v>144.06360000000001</v>
      </c>
      <c r="AC25" s="516">
        <v>146.04130000000001</v>
      </c>
      <c r="AD25" s="517">
        <v>148.57210000000001</v>
      </c>
      <c r="AG25" s="67"/>
      <c r="AH25" s="311" t="s">
        <v>134</v>
      </c>
      <c r="AI25" s="317">
        <v>101.1277</v>
      </c>
      <c r="AJ25" s="318">
        <v>101.96610000000001</v>
      </c>
      <c r="AK25" s="318">
        <v>107.07350000000001</v>
      </c>
      <c r="AL25" s="318">
        <v>111.55670000000001</v>
      </c>
      <c r="AM25" s="318">
        <v>114.8245</v>
      </c>
      <c r="AN25" s="318">
        <v>119.71470000000001</v>
      </c>
      <c r="AO25" s="318">
        <v>120.51900000000001</v>
      </c>
      <c r="AP25" s="318">
        <v>119.29650000000001</v>
      </c>
      <c r="AQ25" s="318">
        <v>120.68770000000001</v>
      </c>
      <c r="AR25" s="318">
        <v>116.04650000000001</v>
      </c>
      <c r="AS25" s="318">
        <v>117.20400000000001</v>
      </c>
      <c r="AT25" s="319">
        <v>121.4161</v>
      </c>
      <c r="AV25" s="67"/>
      <c r="AW25" s="311" t="s">
        <v>134</v>
      </c>
      <c r="AX25" s="318">
        <v>119.3706</v>
      </c>
      <c r="AY25" s="318">
        <v>120.67829999999999</v>
      </c>
      <c r="AZ25" s="318">
        <v>121.27549999999999</v>
      </c>
      <c r="BA25" s="318">
        <v>120.599</v>
      </c>
      <c r="BB25" s="318">
        <v>121.2303</v>
      </c>
      <c r="BC25" s="318">
        <v>124.006</v>
      </c>
      <c r="BD25" s="318">
        <v>122.7932</v>
      </c>
      <c r="BE25" s="318">
        <v>125.8506</v>
      </c>
      <c r="BF25" s="318">
        <v>136.36429999999999</v>
      </c>
      <c r="BG25" s="318">
        <v>137.83519999999999</v>
      </c>
      <c r="BH25" s="318">
        <v>137.04230000000001</v>
      </c>
      <c r="BI25" s="318">
        <v>132.3784</v>
      </c>
      <c r="BK25" s="67" t="s">
        <v>53</v>
      </c>
      <c r="BL25" s="311" t="s">
        <v>31</v>
      </c>
      <c r="BM25" s="78">
        <v>180.94</v>
      </c>
      <c r="BN25" s="94">
        <v>191.18</v>
      </c>
      <c r="BO25" s="94">
        <v>207.94</v>
      </c>
      <c r="BP25" s="94">
        <v>205.8</v>
      </c>
      <c r="BQ25" s="94">
        <v>209.84</v>
      </c>
      <c r="BR25" s="94">
        <v>209</v>
      </c>
      <c r="BS25" s="94">
        <v>209.45</v>
      </c>
      <c r="BT25" s="94">
        <v>209.42</v>
      </c>
      <c r="BU25" s="94">
        <v>210</v>
      </c>
      <c r="BV25" s="94">
        <v>203.71</v>
      </c>
      <c r="BW25" s="94">
        <v>194.73</v>
      </c>
      <c r="BX25" s="95">
        <v>190.28</v>
      </c>
      <c r="BZ25" s="11" t="s">
        <v>53</v>
      </c>
      <c r="CA25" s="51" t="s">
        <v>31</v>
      </c>
      <c r="CB25" s="96">
        <v>190.29032258064515</v>
      </c>
      <c r="CC25" s="97">
        <v>197</v>
      </c>
      <c r="CD25" s="97">
        <v>197.48390000000001</v>
      </c>
      <c r="CE25" s="97">
        <v>200.4</v>
      </c>
      <c r="CF25" s="97">
        <v>201</v>
      </c>
      <c r="CG25" s="97">
        <v>204.86670000000001</v>
      </c>
      <c r="CH25" s="97">
        <v>205</v>
      </c>
      <c r="CI25" s="97">
        <v>216.74190000000002</v>
      </c>
      <c r="CJ25" s="97">
        <v>218</v>
      </c>
      <c r="CK25" s="97">
        <v>217.16130000000001</v>
      </c>
      <c r="CL25" s="97">
        <v>217</v>
      </c>
      <c r="CM25" s="98">
        <v>217</v>
      </c>
      <c r="CO25" s="11" t="s">
        <v>53</v>
      </c>
      <c r="CP25" s="51" t="s">
        <v>31</v>
      </c>
      <c r="CQ25" s="160">
        <v>217</v>
      </c>
      <c r="CR25" s="160">
        <v>205.9</v>
      </c>
      <c r="CS25" s="160">
        <v>171.83870000000002</v>
      </c>
      <c r="CT25" s="160">
        <v>162.55870000000002</v>
      </c>
      <c r="CU25" s="160">
        <v>163.23420000000002</v>
      </c>
      <c r="CV25" s="160">
        <v>169.14100000000002</v>
      </c>
      <c r="CW25" s="160">
        <v>175.17840000000001</v>
      </c>
      <c r="CX25" s="160">
        <v>174.46940000000001</v>
      </c>
      <c r="CY25" s="160">
        <v>162.92100000000002</v>
      </c>
      <c r="CZ25" s="160">
        <v>160.29840000000002</v>
      </c>
      <c r="DA25" s="160">
        <v>164.50069999999999</v>
      </c>
      <c r="DB25" s="167">
        <v>155.89709999999999</v>
      </c>
      <c r="DE25" s="11" t="s">
        <v>53</v>
      </c>
      <c r="DF25" s="51" t="s">
        <v>31</v>
      </c>
      <c r="DG25" s="173">
        <v>156.68940000000001</v>
      </c>
      <c r="DH25" s="173">
        <v>156.9359</v>
      </c>
      <c r="DI25" s="173">
        <v>158.57900000000001</v>
      </c>
      <c r="DJ25" s="173">
        <v>160.64100000000002</v>
      </c>
      <c r="DK25" s="173">
        <v>161.5548</v>
      </c>
      <c r="DL25" s="173">
        <v>165.59200000000001</v>
      </c>
      <c r="DM25" s="173">
        <v>182.23260000000002</v>
      </c>
      <c r="DN25" s="173">
        <v>192.05</v>
      </c>
      <c r="DO25" s="173">
        <v>192.05</v>
      </c>
      <c r="DP25" s="173">
        <v>190.90870000000001</v>
      </c>
      <c r="DQ25" s="173">
        <v>184.21700000000001</v>
      </c>
      <c r="DR25" s="178">
        <v>187.589</v>
      </c>
      <c r="DU25" s="11" t="s">
        <v>53</v>
      </c>
      <c r="DV25" s="270" t="s">
        <v>31</v>
      </c>
      <c r="DW25" s="173">
        <v>164.56100000000001</v>
      </c>
      <c r="DX25" s="173">
        <v>166.9975</v>
      </c>
      <c r="DY25" s="173">
        <v>176.71190000000001</v>
      </c>
      <c r="DZ25" s="173">
        <v>185.9957</v>
      </c>
      <c r="EA25" s="173">
        <v>199.47390000000001</v>
      </c>
      <c r="EB25" s="173">
        <v>209.28970000000001</v>
      </c>
      <c r="EC25" s="173">
        <v>211.8177</v>
      </c>
      <c r="ED25" s="173">
        <v>211.66680000000002</v>
      </c>
      <c r="EE25" s="173">
        <v>211.03530000000001</v>
      </c>
      <c r="EF25" s="173">
        <v>195.51260000000002</v>
      </c>
      <c r="EG25" s="173">
        <v>194.17230000000001</v>
      </c>
      <c r="EH25" s="178">
        <v>193.8306</v>
      </c>
      <c r="EJ25" s="11" t="s">
        <v>53</v>
      </c>
      <c r="EK25" s="270" t="s">
        <v>31</v>
      </c>
      <c r="EL25" s="292">
        <v>174.4442</v>
      </c>
      <c r="EM25" s="292">
        <v>164.87139999999999</v>
      </c>
      <c r="EN25" s="292">
        <v>174.65479999999999</v>
      </c>
      <c r="EO25" s="292">
        <v>189.18470000000002</v>
      </c>
      <c r="EP25" s="292">
        <v>200.71</v>
      </c>
      <c r="EQ25" s="292">
        <v>202.29670000000002</v>
      </c>
      <c r="ER25" s="292">
        <v>202.25810000000001</v>
      </c>
      <c r="ES25" s="292">
        <v>202.32</v>
      </c>
      <c r="ET25" s="292">
        <v>201.09730000000002</v>
      </c>
      <c r="EU25" s="292">
        <v>185.911</v>
      </c>
      <c r="EV25" s="292">
        <v>173.73570000000001</v>
      </c>
      <c r="EW25" s="325">
        <v>162.3603</v>
      </c>
      <c r="EY25" s="11" t="s">
        <v>55</v>
      </c>
      <c r="EZ25" s="270" t="s">
        <v>31</v>
      </c>
      <c r="FA25" s="367">
        <v>127.78</v>
      </c>
      <c r="FB25" s="350">
        <v>130.72999999999999</v>
      </c>
      <c r="FC25" s="350">
        <v>135.25</v>
      </c>
      <c r="FD25" s="350">
        <v>169.61</v>
      </c>
      <c r="FE25" s="350">
        <v>187.48</v>
      </c>
      <c r="FF25" s="350">
        <v>183.46</v>
      </c>
      <c r="FG25" s="350">
        <v>165.96</v>
      </c>
      <c r="FH25" s="350">
        <v>177.01</v>
      </c>
      <c r="FI25" s="350">
        <v>178.46</v>
      </c>
      <c r="FJ25" s="350">
        <v>179.71</v>
      </c>
      <c r="FK25" s="350">
        <v>186.39</v>
      </c>
      <c r="FL25" s="368">
        <v>210.24</v>
      </c>
      <c r="FN25" s="11" t="s">
        <v>55</v>
      </c>
      <c r="FO25" s="430" t="s">
        <v>31</v>
      </c>
      <c r="FP25" s="396">
        <v>201.39</v>
      </c>
      <c r="FQ25" s="396">
        <v>189.96</v>
      </c>
      <c r="FR25" s="396">
        <v>199.03</v>
      </c>
      <c r="FS25" s="396">
        <v>189.84</v>
      </c>
      <c r="FT25" s="396">
        <v>152.18</v>
      </c>
      <c r="FU25" s="396">
        <v>159.54</v>
      </c>
      <c r="FV25" s="396">
        <v>142.87</v>
      </c>
      <c r="FW25" s="396">
        <v>139.96</v>
      </c>
      <c r="FX25" s="396">
        <v>149.63999999999999</v>
      </c>
      <c r="FY25" s="396">
        <v>130.91999999999999</v>
      </c>
      <c r="FZ25" s="396">
        <v>114.56</v>
      </c>
      <c r="GA25" s="428">
        <v>117.1</v>
      </c>
    </row>
    <row r="26" spans="2:183" ht="15.95" customHeight="1">
      <c r="B26" s="77"/>
      <c r="C26" s="508" t="s">
        <v>134</v>
      </c>
      <c r="D26" s="509">
        <v>115.0074</v>
      </c>
      <c r="E26" s="509">
        <v>98.037900000000008</v>
      </c>
      <c r="F26" s="510">
        <v>103.46610000000001</v>
      </c>
      <c r="G26" s="510">
        <v>109.1717</v>
      </c>
      <c r="H26" s="510">
        <v>115.58030000000001</v>
      </c>
      <c r="I26" s="510">
        <v>114.65</v>
      </c>
      <c r="J26" s="510">
        <v>114.5723</v>
      </c>
      <c r="K26" s="510">
        <v>117.11160000000001</v>
      </c>
      <c r="L26" s="510">
        <v>116.1653</v>
      </c>
      <c r="M26" s="510">
        <v>110.6413</v>
      </c>
      <c r="N26" s="510">
        <v>101.40270000000001</v>
      </c>
      <c r="O26" s="511">
        <v>99.169700000000006</v>
      </c>
      <c r="Q26" s="77"/>
      <c r="R26" s="508" t="s">
        <v>134</v>
      </c>
      <c r="S26" s="510">
        <v>94.406800000000004</v>
      </c>
      <c r="T26" s="510">
        <v>95.242500000000007</v>
      </c>
      <c r="U26" s="510">
        <v>93.109700000000004</v>
      </c>
      <c r="V26" s="510">
        <v>94.752700000000004</v>
      </c>
      <c r="W26" s="510">
        <v>102.84870000000001</v>
      </c>
      <c r="X26" s="510">
        <v>108.38200000000001</v>
      </c>
      <c r="Y26" s="510">
        <v>104.95740000000001</v>
      </c>
      <c r="Z26" s="510">
        <v>105.81740000000001</v>
      </c>
      <c r="AA26" s="510">
        <v>108.49930000000001</v>
      </c>
      <c r="AB26" s="510">
        <v>102.2042</v>
      </c>
      <c r="AC26" s="510">
        <v>103.6087</v>
      </c>
      <c r="AD26" s="511">
        <v>105.4303</v>
      </c>
      <c r="AG26" s="67" t="s">
        <v>54</v>
      </c>
      <c r="AH26" s="311" t="s">
        <v>31</v>
      </c>
      <c r="AI26" s="317">
        <v>148.3365</v>
      </c>
      <c r="AJ26" s="318">
        <v>147.285</v>
      </c>
      <c r="AK26" s="318">
        <v>154.1865</v>
      </c>
      <c r="AL26" s="318">
        <v>158.7867</v>
      </c>
      <c r="AM26" s="318">
        <v>165.1105</v>
      </c>
      <c r="AN26" s="318">
        <v>154.08610000000002</v>
      </c>
      <c r="AO26" s="318">
        <v>149.0051</v>
      </c>
      <c r="AP26" s="318">
        <v>146.0556</v>
      </c>
      <c r="AQ26" s="318">
        <v>149.7602</v>
      </c>
      <c r="AR26" s="318">
        <v>150.19670000000002</v>
      </c>
      <c r="AS26" s="318">
        <v>159.51660000000001</v>
      </c>
      <c r="AT26" s="319">
        <v>165.4434</v>
      </c>
      <c r="AV26" s="67" t="s">
        <v>54</v>
      </c>
      <c r="AW26" s="311" t="s">
        <v>31</v>
      </c>
      <c r="AX26" s="318">
        <v>159.00049999999999</v>
      </c>
      <c r="AY26" s="318">
        <v>164.5367</v>
      </c>
      <c r="AZ26" s="318">
        <v>166.23</v>
      </c>
      <c r="BA26" s="318">
        <v>167.96270000000001</v>
      </c>
      <c r="BB26" s="318">
        <v>166.45699999999999</v>
      </c>
      <c r="BC26" s="318">
        <v>171.9907</v>
      </c>
      <c r="BD26" s="318">
        <v>172.23660000000001</v>
      </c>
      <c r="BE26" s="318">
        <v>178.33920000000001</v>
      </c>
      <c r="BF26" s="318">
        <v>188.28739999999999</v>
      </c>
      <c r="BG26" s="318">
        <v>192.83750000000001</v>
      </c>
      <c r="BH26" s="318">
        <v>188.32640000000001</v>
      </c>
      <c r="BI26" s="318">
        <v>180.61709999999999</v>
      </c>
      <c r="BK26" s="67" t="s">
        <v>55</v>
      </c>
      <c r="BL26" s="311" t="s">
        <v>31</v>
      </c>
      <c r="BM26" s="78">
        <v>179.78</v>
      </c>
      <c r="BN26" s="94">
        <v>174.65</v>
      </c>
      <c r="BO26" s="94">
        <v>175.45</v>
      </c>
      <c r="BP26" s="94">
        <v>177.19</v>
      </c>
      <c r="BQ26" s="94">
        <v>177.82</v>
      </c>
      <c r="BR26" s="94">
        <v>179.48</v>
      </c>
      <c r="BS26" s="94">
        <v>190.16</v>
      </c>
      <c r="BT26" s="94">
        <v>198.95</v>
      </c>
      <c r="BU26" s="94">
        <v>199.16</v>
      </c>
      <c r="BV26" s="94">
        <v>189.69</v>
      </c>
      <c r="BW26" s="94">
        <v>183.09</v>
      </c>
      <c r="BX26" s="95">
        <v>182.43</v>
      </c>
      <c r="BZ26" s="11" t="s">
        <v>55</v>
      </c>
      <c r="CA26" s="51" t="s">
        <v>31</v>
      </c>
      <c r="CB26" s="96">
        <v>168.22548387096774</v>
      </c>
      <c r="CC26" s="97">
        <v>159.4443</v>
      </c>
      <c r="CD26" s="97">
        <v>146.5377</v>
      </c>
      <c r="CE26" s="97">
        <v>170.02600000000001</v>
      </c>
      <c r="CF26" s="97">
        <v>173.6439</v>
      </c>
      <c r="CG26" s="97">
        <v>176.386</v>
      </c>
      <c r="CH26" s="97">
        <v>178.64060000000001</v>
      </c>
      <c r="CI26" s="97">
        <v>169.57840000000002</v>
      </c>
      <c r="CJ26" s="97">
        <v>160.64070000000001</v>
      </c>
      <c r="CK26" s="97">
        <v>148.3648</v>
      </c>
      <c r="CL26" s="97">
        <v>142.63800000000001</v>
      </c>
      <c r="CM26" s="98">
        <v>130.49809999999999</v>
      </c>
      <c r="CO26" s="11" t="s">
        <v>55</v>
      </c>
      <c r="CP26" s="51" t="s">
        <v>31</v>
      </c>
      <c r="CQ26" s="160">
        <v>126.14230000000001</v>
      </c>
      <c r="CR26" s="160">
        <v>132.2354</v>
      </c>
      <c r="CS26" s="160">
        <v>149.8674</v>
      </c>
      <c r="CT26" s="160">
        <v>153.78900000000002</v>
      </c>
      <c r="CU26" s="160">
        <v>153.80450000000002</v>
      </c>
      <c r="CV26" s="160">
        <v>148.03700000000001</v>
      </c>
      <c r="CW26" s="160">
        <v>147.31870000000001</v>
      </c>
      <c r="CX26" s="160">
        <v>146.68290000000002</v>
      </c>
      <c r="CY26" s="160">
        <v>155.1413</v>
      </c>
      <c r="CZ26" s="160">
        <v>152.1652</v>
      </c>
      <c r="DA26" s="160">
        <v>131.4273</v>
      </c>
      <c r="DB26" s="167">
        <v>121.95970000000001</v>
      </c>
      <c r="DE26" s="11" t="s">
        <v>55</v>
      </c>
      <c r="DF26" s="51" t="s">
        <v>31</v>
      </c>
      <c r="DG26" s="173">
        <v>129.63</v>
      </c>
      <c r="DH26" s="173">
        <v>138.6497</v>
      </c>
      <c r="DI26" s="173">
        <v>137.31190000000001</v>
      </c>
      <c r="DJ26" s="173">
        <v>139.34870000000001</v>
      </c>
      <c r="DK26" s="173">
        <v>147.35580000000002</v>
      </c>
      <c r="DL26" s="173">
        <v>160.2653</v>
      </c>
      <c r="DM26" s="173">
        <v>176.06650000000002</v>
      </c>
      <c r="DN26" s="173">
        <v>172.30520000000001</v>
      </c>
      <c r="DO26" s="173">
        <v>175.1097</v>
      </c>
      <c r="DP26" s="173">
        <v>169.2884</v>
      </c>
      <c r="DQ26" s="173">
        <v>158.41570000000002</v>
      </c>
      <c r="DR26" s="178">
        <v>158.8081</v>
      </c>
      <c r="DU26" s="11" t="s">
        <v>55</v>
      </c>
      <c r="DV26" s="270" t="s">
        <v>31</v>
      </c>
      <c r="DW26" s="173">
        <v>153.68350000000001</v>
      </c>
      <c r="DX26" s="173">
        <v>145.5521</v>
      </c>
      <c r="DY26" s="173">
        <v>151.56229999999999</v>
      </c>
      <c r="DZ26" s="173">
        <v>174.9417</v>
      </c>
      <c r="EA26" s="173">
        <v>183.62870000000001</v>
      </c>
      <c r="EB26" s="173">
        <v>183.24930000000001</v>
      </c>
      <c r="EC26" s="173">
        <v>172.32160000000002</v>
      </c>
      <c r="ED26" s="173">
        <v>168.0506</v>
      </c>
      <c r="EE26" s="173">
        <v>167.1575</v>
      </c>
      <c r="EF26" s="173">
        <v>154.90880000000001</v>
      </c>
      <c r="EG26" s="173">
        <v>148.00700000000001</v>
      </c>
      <c r="EH26" s="178">
        <v>145.3458</v>
      </c>
      <c r="EJ26" s="11" t="s">
        <v>55</v>
      </c>
      <c r="EK26" s="270" t="s">
        <v>31</v>
      </c>
      <c r="EL26" s="292">
        <v>139.3426</v>
      </c>
      <c r="EM26" s="292">
        <v>141.44210000000001</v>
      </c>
      <c r="EN26" s="292">
        <v>148.86510000000001</v>
      </c>
      <c r="EO26" s="292">
        <v>147.0377</v>
      </c>
      <c r="EP26" s="292">
        <v>140.8612</v>
      </c>
      <c r="EQ26" s="292">
        <v>145.09790000000001</v>
      </c>
      <c r="ER26" s="292">
        <v>147.0669</v>
      </c>
      <c r="ES26" s="292">
        <v>151.74979999999999</v>
      </c>
      <c r="ET26" s="292">
        <v>153.52260000000001</v>
      </c>
      <c r="EU26" s="292">
        <v>142.9982</v>
      </c>
      <c r="EV26" s="292">
        <v>139.46100000000001</v>
      </c>
      <c r="EW26" s="325">
        <v>130.37690000000001</v>
      </c>
      <c r="EY26" s="11" t="s">
        <v>54</v>
      </c>
      <c r="EZ26" s="270" t="s">
        <v>31</v>
      </c>
      <c r="FA26" s="367">
        <v>121.87</v>
      </c>
      <c r="FB26" s="350">
        <v>124.78</v>
      </c>
      <c r="FC26" s="350">
        <v>129.71</v>
      </c>
      <c r="FD26" s="350">
        <v>165.53</v>
      </c>
      <c r="FE26" s="350">
        <v>183.08</v>
      </c>
      <c r="FF26" s="350">
        <v>175.51</v>
      </c>
      <c r="FG26" s="350">
        <v>159.93</v>
      </c>
      <c r="FH26" s="350">
        <v>170.49</v>
      </c>
      <c r="FI26" s="350">
        <v>173.16</v>
      </c>
      <c r="FJ26" s="350">
        <v>174.24</v>
      </c>
      <c r="FK26" s="350">
        <v>180.37</v>
      </c>
      <c r="FL26" s="368">
        <v>197.7</v>
      </c>
      <c r="FN26" s="11" t="s">
        <v>54</v>
      </c>
      <c r="FO26" s="430" t="s">
        <v>31</v>
      </c>
      <c r="FP26" s="396">
        <v>188.7</v>
      </c>
      <c r="FQ26" s="396">
        <v>185.82</v>
      </c>
      <c r="FR26" s="396">
        <v>195.04</v>
      </c>
      <c r="FS26" s="396">
        <v>184.45</v>
      </c>
      <c r="FT26" s="396">
        <v>149.49</v>
      </c>
      <c r="FU26" s="396">
        <v>154.32</v>
      </c>
      <c r="FV26" s="396">
        <v>138.41999999999999</v>
      </c>
      <c r="FW26" s="396">
        <v>138.68</v>
      </c>
      <c r="FX26" s="396">
        <v>142.66</v>
      </c>
      <c r="FY26" s="396">
        <v>124.62</v>
      </c>
      <c r="FZ26" s="396">
        <v>110.17</v>
      </c>
      <c r="GA26" s="428">
        <v>112.11</v>
      </c>
    </row>
    <row r="27" spans="2:183" ht="15.95" customHeight="1">
      <c r="B27" s="77" t="s">
        <v>54</v>
      </c>
      <c r="C27" s="508" t="s">
        <v>31</v>
      </c>
      <c r="D27" s="515">
        <v>151.50700000000001</v>
      </c>
      <c r="E27" s="509">
        <v>149.4205</v>
      </c>
      <c r="F27" s="510">
        <v>155.46</v>
      </c>
      <c r="G27" s="510">
        <v>162.15780000000001</v>
      </c>
      <c r="H27" s="510">
        <v>164.74270000000001</v>
      </c>
      <c r="I27" s="510">
        <v>169.48650000000001</v>
      </c>
      <c r="J27" s="510">
        <v>164.8982</v>
      </c>
      <c r="K27" s="510">
        <v>160.2458</v>
      </c>
      <c r="L27" s="510">
        <v>166.2389</v>
      </c>
      <c r="M27" s="510">
        <v>154.7319</v>
      </c>
      <c r="N27" s="510">
        <v>141.1575</v>
      </c>
      <c r="O27" s="511">
        <v>141.31050000000002</v>
      </c>
      <c r="Q27" s="77" t="s">
        <v>54</v>
      </c>
      <c r="R27" s="508" t="s">
        <v>31</v>
      </c>
      <c r="S27" s="510">
        <v>137.0181</v>
      </c>
      <c r="T27" s="510">
        <v>137.2002</v>
      </c>
      <c r="U27" s="510">
        <v>140.8246</v>
      </c>
      <c r="V27" s="510">
        <v>141.68680000000001</v>
      </c>
      <c r="W27" s="510">
        <v>145.3109</v>
      </c>
      <c r="X27" s="510">
        <v>153.98400000000001</v>
      </c>
      <c r="Y27" s="510">
        <v>153.6165</v>
      </c>
      <c r="Z27" s="510">
        <v>153.6765</v>
      </c>
      <c r="AA27" s="510">
        <v>156.0488</v>
      </c>
      <c r="AB27" s="510">
        <v>139.78210000000001</v>
      </c>
      <c r="AC27" s="510">
        <v>138.99379999999999</v>
      </c>
      <c r="AD27" s="511">
        <v>146.30280000000002</v>
      </c>
      <c r="AG27" s="67"/>
      <c r="AH27" s="311" t="s">
        <v>60</v>
      </c>
      <c r="AI27" s="317">
        <v>512.17650000000003</v>
      </c>
      <c r="AJ27" s="318">
        <v>508.54570000000001</v>
      </c>
      <c r="AK27" s="318">
        <v>532.37520000000006</v>
      </c>
      <c r="AL27" s="318">
        <v>548.25869999999998</v>
      </c>
      <c r="AM27" s="318">
        <v>570.09350000000006</v>
      </c>
      <c r="AN27" s="318">
        <v>532.02830000000006</v>
      </c>
      <c r="AO27" s="318">
        <v>514.48480000000006</v>
      </c>
      <c r="AP27" s="318">
        <v>504.30100000000004</v>
      </c>
      <c r="AQ27" s="318">
        <v>517.09199999999998</v>
      </c>
      <c r="AR27" s="318">
        <v>518.59940000000006</v>
      </c>
      <c r="AS27" s="318">
        <v>550.779</v>
      </c>
      <c r="AT27" s="319">
        <v>571.24290000000008</v>
      </c>
      <c r="AV27" s="67"/>
      <c r="AW27" s="311" t="s">
        <v>60</v>
      </c>
      <c r="AX27" s="318">
        <v>548.99710000000005</v>
      </c>
      <c r="AY27" s="318">
        <v>568.11239999999998</v>
      </c>
      <c r="AZ27" s="318">
        <v>573.95899999999995</v>
      </c>
      <c r="BA27" s="318">
        <v>579.94169999999997</v>
      </c>
      <c r="BB27" s="318">
        <v>574.74289999999996</v>
      </c>
      <c r="BC27" s="318">
        <v>593.84969999999998</v>
      </c>
      <c r="BD27" s="318">
        <v>594.69870000000003</v>
      </c>
      <c r="BE27" s="318">
        <v>615.76969999999994</v>
      </c>
      <c r="BF27" s="318">
        <v>650.11869999999999</v>
      </c>
      <c r="BG27" s="318">
        <v>665.82939999999996</v>
      </c>
      <c r="BH27" s="318">
        <v>650.25329999999997</v>
      </c>
      <c r="BI27" s="318">
        <v>623.6345</v>
      </c>
      <c r="BK27" s="67" t="s">
        <v>54</v>
      </c>
      <c r="BL27" s="311" t="s">
        <v>31</v>
      </c>
      <c r="BM27" s="78">
        <v>173.11</v>
      </c>
      <c r="BN27" s="94">
        <v>165.94</v>
      </c>
      <c r="BO27" s="94">
        <v>170.02</v>
      </c>
      <c r="BP27" s="94">
        <v>175.24</v>
      </c>
      <c r="BQ27" s="94">
        <v>172.08</v>
      </c>
      <c r="BR27" s="94">
        <v>176.45</v>
      </c>
      <c r="BS27" s="94">
        <v>183.64</v>
      </c>
      <c r="BT27" s="94">
        <v>192.13</v>
      </c>
      <c r="BU27" s="94">
        <v>189.91</v>
      </c>
      <c r="BV27" s="94">
        <v>180.68</v>
      </c>
      <c r="BW27" s="94">
        <v>175.24</v>
      </c>
      <c r="BX27" s="95">
        <v>175.63</v>
      </c>
      <c r="BZ27" s="11" t="s">
        <v>54</v>
      </c>
      <c r="CA27" s="51" t="s">
        <v>31</v>
      </c>
      <c r="CB27" s="96">
        <v>165.87038177523993</v>
      </c>
      <c r="CC27" s="97">
        <v>159.14590000000001</v>
      </c>
      <c r="CD27" s="97">
        <v>147.97290000000001</v>
      </c>
      <c r="CE27" s="97">
        <v>164.8638</v>
      </c>
      <c r="CF27" s="97">
        <v>167.38670000000002</v>
      </c>
      <c r="CG27" s="97">
        <v>171.34650000000002</v>
      </c>
      <c r="CH27" s="97">
        <v>173.33610000000002</v>
      </c>
      <c r="CI27" s="97">
        <v>164.53290000000001</v>
      </c>
      <c r="CJ27" s="97">
        <v>159.10060000000001</v>
      </c>
      <c r="CK27" s="97">
        <v>148.7302</v>
      </c>
      <c r="CL27" s="97">
        <v>144.6294</v>
      </c>
      <c r="CM27" s="98">
        <v>136.5292</v>
      </c>
      <c r="CO27" s="11" t="s">
        <v>54</v>
      </c>
      <c r="CP27" s="51" t="s">
        <v>31</v>
      </c>
      <c r="CQ27" s="160">
        <v>128.4932</v>
      </c>
      <c r="CR27" s="160">
        <v>137.7621</v>
      </c>
      <c r="CS27" s="160">
        <v>144.1523</v>
      </c>
      <c r="CT27" s="160">
        <v>149.63500000000002</v>
      </c>
      <c r="CU27" s="160">
        <v>148.30420000000001</v>
      </c>
      <c r="CV27" s="160">
        <v>147.9177</v>
      </c>
      <c r="CW27" s="160">
        <v>144.04230000000001</v>
      </c>
      <c r="CX27" s="160">
        <v>140.5265</v>
      </c>
      <c r="CY27" s="160">
        <v>145.5343</v>
      </c>
      <c r="CZ27" s="160">
        <v>144.26770000000002</v>
      </c>
      <c r="DA27" s="160">
        <v>132.0453</v>
      </c>
      <c r="DB27" s="167">
        <v>127.209</v>
      </c>
      <c r="DE27" s="11" t="s">
        <v>54</v>
      </c>
      <c r="DF27" s="51" t="s">
        <v>31</v>
      </c>
      <c r="DG27" s="173">
        <v>131.6748</v>
      </c>
      <c r="DH27" s="173">
        <v>133.57070000000002</v>
      </c>
      <c r="DI27" s="173">
        <v>133.2303</v>
      </c>
      <c r="DJ27" s="173">
        <v>133.88730000000001</v>
      </c>
      <c r="DK27" s="173">
        <v>140.74870000000001</v>
      </c>
      <c r="DL27" s="173">
        <v>153.3723</v>
      </c>
      <c r="DM27" s="173">
        <v>160.70580000000001</v>
      </c>
      <c r="DN27" s="173">
        <v>159.41679999999999</v>
      </c>
      <c r="DO27" s="173">
        <v>161.99200000000002</v>
      </c>
      <c r="DP27" s="173">
        <v>159.2971</v>
      </c>
      <c r="DQ27" s="173">
        <v>153.2063</v>
      </c>
      <c r="DR27" s="178">
        <v>155.60420000000002</v>
      </c>
      <c r="DU27" s="11" t="s">
        <v>54</v>
      </c>
      <c r="DV27" s="270" t="s">
        <v>31</v>
      </c>
      <c r="DW27" s="173">
        <v>149.6223</v>
      </c>
      <c r="DX27" s="173">
        <v>150.2157</v>
      </c>
      <c r="DY27" s="173">
        <v>155.46940000000001</v>
      </c>
      <c r="DZ27" s="173">
        <v>169.78630000000001</v>
      </c>
      <c r="EA27" s="173">
        <v>178.21260000000001</v>
      </c>
      <c r="EB27" s="173">
        <v>182.93600000000001</v>
      </c>
      <c r="EC27" s="173">
        <v>175.4974</v>
      </c>
      <c r="ED27" s="173">
        <v>173.28579999999999</v>
      </c>
      <c r="EE27" s="173">
        <v>167.97230000000002</v>
      </c>
      <c r="EF27" s="173">
        <v>151.41679999999999</v>
      </c>
      <c r="EG27" s="173">
        <v>145.1747</v>
      </c>
      <c r="EH27" s="178">
        <v>143.12710000000001</v>
      </c>
      <c r="EJ27" s="11" t="s">
        <v>54</v>
      </c>
      <c r="EK27" s="270" t="s">
        <v>31</v>
      </c>
      <c r="EL27" s="292">
        <v>138.5635</v>
      </c>
      <c r="EM27" s="292">
        <v>143.70430000000002</v>
      </c>
      <c r="EN27" s="292">
        <v>151.94</v>
      </c>
      <c r="EO27" s="292">
        <v>148.68600000000001</v>
      </c>
      <c r="EP27" s="292">
        <v>143.38230000000001</v>
      </c>
      <c r="EQ27" s="292">
        <v>147.26770000000002</v>
      </c>
      <c r="ER27" s="292">
        <v>143.64420000000001</v>
      </c>
      <c r="ES27" s="292">
        <v>132.3681</v>
      </c>
      <c r="ET27" s="292">
        <v>139.18700000000001</v>
      </c>
      <c r="EU27" s="292">
        <v>135.70520000000002</v>
      </c>
      <c r="EV27" s="292">
        <v>129.6233</v>
      </c>
      <c r="EW27" s="325">
        <v>124.70650000000001</v>
      </c>
      <c r="EY27" s="11" t="s">
        <v>56</v>
      </c>
      <c r="EZ27" s="270" t="s">
        <v>31</v>
      </c>
      <c r="FA27" s="367">
        <v>142.61000000000001</v>
      </c>
      <c r="FB27" s="350">
        <v>141.4</v>
      </c>
      <c r="FC27" s="350">
        <v>144.52000000000001</v>
      </c>
      <c r="FD27" s="350">
        <v>172.27</v>
      </c>
      <c r="FE27" s="350">
        <v>180.97</v>
      </c>
      <c r="FF27" s="350">
        <v>187.37</v>
      </c>
      <c r="FG27" s="350">
        <v>184.18</v>
      </c>
      <c r="FH27" s="350">
        <v>188.09</v>
      </c>
      <c r="FI27" s="350">
        <v>190.45</v>
      </c>
      <c r="FJ27" s="350">
        <v>192.02</v>
      </c>
      <c r="FK27" s="350">
        <v>194.76</v>
      </c>
      <c r="FL27" s="368">
        <v>207.62</v>
      </c>
      <c r="FN27" s="11" t="s">
        <v>56</v>
      </c>
      <c r="FO27" s="430" t="s">
        <v>31</v>
      </c>
      <c r="FP27" s="396">
        <v>195.19</v>
      </c>
      <c r="FQ27" s="396">
        <v>195.38</v>
      </c>
      <c r="FR27" s="396">
        <v>201.24</v>
      </c>
      <c r="FS27" s="396">
        <v>186.75</v>
      </c>
      <c r="FT27" s="396">
        <v>161.44</v>
      </c>
      <c r="FU27" s="396">
        <v>163.18</v>
      </c>
      <c r="FV27" s="396">
        <v>151.29</v>
      </c>
      <c r="FW27" s="396">
        <v>152.37</v>
      </c>
      <c r="FX27" s="396">
        <v>142.38</v>
      </c>
      <c r="FY27" s="396">
        <v>135.19999999999999</v>
      </c>
      <c r="FZ27" s="396">
        <v>132.9</v>
      </c>
      <c r="GA27" s="428">
        <v>127.2</v>
      </c>
    </row>
    <row r="28" spans="2:183" ht="15.95" customHeight="1">
      <c r="B28" s="77"/>
      <c r="C28" s="508" t="s">
        <v>60</v>
      </c>
      <c r="D28" s="515">
        <v>523.1232</v>
      </c>
      <c r="E28" s="515">
        <v>515.91890000000001</v>
      </c>
      <c r="F28" s="516">
        <v>536.77229999999997</v>
      </c>
      <c r="G28" s="516">
        <v>559.89830000000006</v>
      </c>
      <c r="H28" s="516">
        <v>568.82350000000008</v>
      </c>
      <c r="I28" s="516">
        <v>585.20299999999997</v>
      </c>
      <c r="J28" s="516">
        <v>569.36030000000005</v>
      </c>
      <c r="K28" s="516">
        <v>553.29680000000008</v>
      </c>
      <c r="L28" s="516">
        <v>573.98969999999997</v>
      </c>
      <c r="M28" s="516">
        <v>534.25840000000005</v>
      </c>
      <c r="N28" s="516">
        <v>487.38870000000003</v>
      </c>
      <c r="O28" s="517">
        <v>487.91680000000002</v>
      </c>
      <c r="Q28" s="77"/>
      <c r="R28" s="508" t="s">
        <v>60</v>
      </c>
      <c r="S28" s="516">
        <v>473.09610000000004</v>
      </c>
      <c r="T28" s="516">
        <v>473.72500000000002</v>
      </c>
      <c r="U28" s="516">
        <v>486.23900000000003</v>
      </c>
      <c r="V28" s="516">
        <v>489.21600000000001</v>
      </c>
      <c r="W28" s="516">
        <v>501.72970000000004</v>
      </c>
      <c r="X28" s="516">
        <v>531.67600000000004</v>
      </c>
      <c r="Y28" s="516">
        <v>530.40710000000001</v>
      </c>
      <c r="Z28" s="516">
        <v>530.61419999999998</v>
      </c>
      <c r="AA28" s="516">
        <v>538.80529999999999</v>
      </c>
      <c r="AB28" s="516">
        <v>482.6397</v>
      </c>
      <c r="AC28" s="516">
        <v>479.91770000000002</v>
      </c>
      <c r="AD28" s="517">
        <v>505.1542</v>
      </c>
      <c r="AG28" s="67" t="s">
        <v>40</v>
      </c>
      <c r="AH28" s="311" t="s">
        <v>31</v>
      </c>
      <c r="AI28" s="317">
        <v>141.30970000000002</v>
      </c>
      <c r="AJ28" s="318">
        <v>148.0607</v>
      </c>
      <c r="AK28" s="318">
        <v>151.99680000000001</v>
      </c>
      <c r="AL28" s="318">
        <v>158.17670000000001</v>
      </c>
      <c r="AM28" s="318">
        <v>158.65479999999999</v>
      </c>
      <c r="AN28" s="318">
        <v>159.13</v>
      </c>
      <c r="AO28" s="318">
        <v>160.72900000000001</v>
      </c>
      <c r="AP28" s="318">
        <v>157.62260000000001</v>
      </c>
      <c r="AQ28" s="318">
        <v>156.47329999999999</v>
      </c>
      <c r="AR28" s="318">
        <v>157.95480000000001</v>
      </c>
      <c r="AS28" s="318">
        <v>165.2833</v>
      </c>
      <c r="AT28" s="319">
        <v>165.45160000000001</v>
      </c>
      <c r="AV28" s="67" t="s">
        <v>40</v>
      </c>
      <c r="AW28" s="311" t="s">
        <v>31</v>
      </c>
      <c r="AX28" s="318">
        <v>163.8871</v>
      </c>
      <c r="AY28" s="318">
        <v>164.0034</v>
      </c>
      <c r="AZ28" s="318">
        <v>164.50649999999999</v>
      </c>
      <c r="BA28" s="318">
        <v>171.22</v>
      </c>
      <c r="BB28" s="318">
        <v>169.99350000000001</v>
      </c>
      <c r="BC28" s="318">
        <v>170.61330000000001</v>
      </c>
      <c r="BD28" s="318">
        <v>165.48390000000001</v>
      </c>
      <c r="BE28" s="318">
        <v>181.66130000000001</v>
      </c>
      <c r="BF28" s="318">
        <v>193.79</v>
      </c>
      <c r="BG28" s="318">
        <v>192.57740000000001</v>
      </c>
      <c r="BH28" s="318">
        <v>184.51</v>
      </c>
      <c r="BI28" s="318">
        <v>173.29679999999999</v>
      </c>
      <c r="BK28" s="67"/>
      <c r="BL28" s="311" t="s">
        <v>60</v>
      </c>
      <c r="BM28" s="84">
        <v>597.72</v>
      </c>
      <c r="BN28" s="99">
        <v>572.96</v>
      </c>
      <c r="BO28" s="99">
        <v>587.04999999999995</v>
      </c>
      <c r="BP28" s="99">
        <v>605.07000000000005</v>
      </c>
      <c r="BQ28" s="99">
        <v>594.16999999999996</v>
      </c>
      <c r="BR28" s="99">
        <v>609.23</v>
      </c>
      <c r="BS28" s="99">
        <v>634.08000000000004</v>
      </c>
      <c r="BT28" s="99">
        <v>663.39</v>
      </c>
      <c r="BU28" s="99">
        <v>655.73</v>
      </c>
      <c r="BV28" s="99">
        <v>623.86</v>
      </c>
      <c r="BW28" s="99">
        <v>605.07000000000005</v>
      </c>
      <c r="BX28" s="100">
        <v>606.41</v>
      </c>
      <c r="BZ28" s="52"/>
      <c r="CA28" s="51" t="s">
        <v>60</v>
      </c>
      <c r="CB28" s="101">
        <v>572.71387096774185</v>
      </c>
      <c r="CC28" s="102">
        <v>549.49890000000005</v>
      </c>
      <c r="CD28" s="102">
        <v>516.48030000000006</v>
      </c>
      <c r="CE28" s="102">
        <v>569.24170000000004</v>
      </c>
      <c r="CF28" s="102">
        <v>577.9529</v>
      </c>
      <c r="CG28" s="102">
        <v>591.62530000000004</v>
      </c>
      <c r="CH28" s="102">
        <v>598.49480000000005</v>
      </c>
      <c r="CI28" s="102">
        <v>568.09900000000005</v>
      </c>
      <c r="CJ28" s="102">
        <v>549.34270000000004</v>
      </c>
      <c r="CK28" s="102">
        <v>513.53579999999999</v>
      </c>
      <c r="CL28" s="102">
        <v>499.37630000000001</v>
      </c>
      <c r="CM28" s="103">
        <v>471.40800000000002</v>
      </c>
      <c r="CO28" s="11"/>
      <c r="CP28" s="51" t="s">
        <v>60</v>
      </c>
      <c r="CQ28" s="161"/>
      <c r="CR28" s="161"/>
      <c r="CS28" s="161"/>
      <c r="CT28" s="160"/>
      <c r="CU28" s="160"/>
      <c r="CV28" s="160"/>
      <c r="CW28" s="160"/>
      <c r="CX28" s="160"/>
      <c r="CY28" s="160"/>
      <c r="CZ28" s="160"/>
      <c r="DA28" s="160"/>
      <c r="DB28" s="167"/>
      <c r="DE28" s="11" t="s">
        <v>40</v>
      </c>
      <c r="DF28" s="51" t="s">
        <v>31</v>
      </c>
      <c r="DG28" s="173">
        <v>129.4194</v>
      </c>
      <c r="DH28" s="173">
        <v>130.6</v>
      </c>
      <c r="DI28" s="173">
        <v>128.86449999999999</v>
      </c>
      <c r="DJ28" s="173">
        <v>128.5</v>
      </c>
      <c r="DK28" s="173">
        <v>140.0968</v>
      </c>
      <c r="DL28" s="173">
        <v>156.01670000000001</v>
      </c>
      <c r="DM28" s="173">
        <v>167.2484</v>
      </c>
      <c r="DN28" s="173">
        <v>168.15810000000002</v>
      </c>
      <c r="DO28" s="173">
        <v>170.94</v>
      </c>
      <c r="DP28" s="173">
        <v>160.2903</v>
      </c>
      <c r="DQ28" s="173">
        <v>156.04330000000002</v>
      </c>
      <c r="DR28" s="178">
        <v>159.02260000000001</v>
      </c>
      <c r="DU28" s="11" t="s">
        <v>40</v>
      </c>
      <c r="DV28" s="270" t="s">
        <v>31</v>
      </c>
      <c r="DW28" s="173">
        <v>155.87739999999999</v>
      </c>
      <c r="DX28" s="173">
        <v>155.1464</v>
      </c>
      <c r="DY28" s="173">
        <v>160.06450000000001</v>
      </c>
      <c r="DZ28" s="173">
        <v>174.27330000000001</v>
      </c>
      <c r="EA28" s="173">
        <v>180.60320000000002</v>
      </c>
      <c r="EB28" s="173">
        <v>183.33</v>
      </c>
      <c r="EC28" s="173">
        <v>176.2226</v>
      </c>
      <c r="ED28" s="173">
        <v>172.56450000000001</v>
      </c>
      <c r="EE28" s="173">
        <v>167.26330000000002</v>
      </c>
      <c r="EF28" s="173">
        <v>152.12900000000002</v>
      </c>
      <c r="EG28" s="173">
        <v>147.41330000000002</v>
      </c>
      <c r="EH28" s="178">
        <v>143.8903</v>
      </c>
      <c r="EJ28" s="11" t="s">
        <v>40</v>
      </c>
      <c r="EK28" s="270" t="s">
        <v>31</v>
      </c>
      <c r="EL28" s="292">
        <v>136.12260000000001</v>
      </c>
      <c r="EM28" s="292">
        <v>142.71430000000001</v>
      </c>
      <c r="EN28" s="292">
        <v>150.59350000000001</v>
      </c>
      <c r="EO28" s="292">
        <v>146.33670000000001</v>
      </c>
      <c r="EP28" s="292">
        <v>141.93550000000002</v>
      </c>
      <c r="EQ28" s="292">
        <v>146.96</v>
      </c>
      <c r="ER28" s="292">
        <v>144.61610000000002</v>
      </c>
      <c r="ES28" s="292">
        <v>0</v>
      </c>
      <c r="ET28" s="292">
        <v>0</v>
      </c>
      <c r="EU28" s="292" t="s">
        <v>217</v>
      </c>
      <c r="EV28" s="292" t="s">
        <v>217</v>
      </c>
      <c r="EW28" s="325" t="s">
        <v>217</v>
      </c>
      <c r="EY28" s="11"/>
      <c r="EZ28" s="270" t="s">
        <v>61</v>
      </c>
      <c r="FA28" s="369">
        <v>45635.73</v>
      </c>
      <c r="FB28" s="351">
        <v>44951.09</v>
      </c>
      <c r="FC28" s="351">
        <v>45685.16</v>
      </c>
      <c r="FD28" s="351">
        <v>55315.97</v>
      </c>
      <c r="FE28" s="351">
        <v>58767.45</v>
      </c>
      <c r="FF28" s="351">
        <v>60482.1</v>
      </c>
      <c r="FG28" s="351">
        <v>59883.5</v>
      </c>
      <c r="FH28" s="351">
        <v>61464.9</v>
      </c>
      <c r="FI28" s="351">
        <v>63267.08</v>
      </c>
      <c r="FJ28" s="351">
        <v>63666.67</v>
      </c>
      <c r="FK28" s="351">
        <v>64898.1</v>
      </c>
      <c r="FL28" s="370">
        <v>68686.69</v>
      </c>
      <c r="FN28" s="11"/>
      <c r="FO28" s="430" t="s">
        <v>61</v>
      </c>
      <c r="FP28" s="395">
        <v>65173.39</v>
      </c>
      <c r="FQ28" s="395">
        <v>65868.55</v>
      </c>
      <c r="FR28" s="395">
        <v>69359.66</v>
      </c>
      <c r="FS28" s="395">
        <v>66553.39</v>
      </c>
      <c r="FT28" s="395">
        <v>56694.04</v>
      </c>
      <c r="FU28" s="395">
        <v>56680.13</v>
      </c>
      <c r="FV28" s="395">
        <v>53216.2</v>
      </c>
      <c r="FW28" s="395">
        <v>53122.39</v>
      </c>
      <c r="FX28" s="395">
        <v>51222.21</v>
      </c>
      <c r="FY28" s="395">
        <v>48999.81</v>
      </c>
      <c r="FZ28" s="395">
        <v>47845.02</v>
      </c>
      <c r="GA28" s="432">
        <v>45642.22</v>
      </c>
    </row>
    <row r="29" spans="2:183" ht="15.95" customHeight="1">
      <c r="B29" s="77" t="s">
        <v>40</v>
      </c>
      <c r="C29" s="508" t="s">
        <v>31</v>
      </c>
      <c r="D29" s="515">
        <v>143.1645</v>
      </c>
      <c r="E29" s="515">
        <v>140.69999999999999</v>
      </c>
      <c r="F29" s="516">
        <v>143.0129</v>
      </c>
      <c r="G29" s="516">
        <v>148.4667</v>
      </c>
      <c r="H29" s="516">
        <v>150.9581</v>
      </c>
      <c r="I29" s="516">
        <v>156.66330000000002</v>
      </c>
      <c r="J29" s="516">
        <v>158.43550000000002</v>
      </c>
      <c r="K29" s="516">
        <v>159.07420000000002</v>
      </c>
      <c r="L29" s="516">
        <v>151.73670000000001</v>
      </c>
      <c r="M29" s="516">
        <v>140.59350000000001</v>
      </c>
      <c r="N29" s="516">
        <v>139.0933</v>
      </c>
      <c r="O29" s="517">
        <v>135.93870000000001</v>
      </c>
      <c r="Q29" s="77" t="s">
        <v>40</v>
      </c>
      <c r="R29" s="508" t="s">
        <v>31</v>
      </c>
      <c r="S29" s="516">
        <v>135.0806</v>
      </c>
      <c r="T29" s="516">
        <v>141.69999999999999</v>
      </c>
      <c r="U29" s="516">
        <v>136.54519999999999</v>
      </c>
      <c r="V29" s="516">
        <v>138.02000000000001</v>
      </c>
      <c r="W29" s="516">
        <v>145.97740000000002</v>
      </c>
      <c r="X29" s="516">
        <v>155.9933</v>
      </c>
      <c r="Y29" s="516">
        <v>152.07740000000001</v>
      </c>
      <c r="Z29" s="516">
        <v>154.41290000000001</v>
      </c>
      <c r="AA29" s="516">
        <v>147.5933</v>
      </c>
      <c r="AB29" s="516">
        <v>144.13550000000001</v>
      </c>
      <c r="AC29" s="516">
        <v>148.9933</v>
      </c>
      <c r="AD29" s="517">
        <v>153.9742</v>
      </c>
      <c r="AG29" s="67" t="s">
        <v>56</v>
      </c>
      <c r="AH29" s="311" t="s">
        <v>31</v>
      </c>
      <c r="AI29" s="317">
        <v>140.02200000000002</v>
      </c>
      <c r="AJ29" s="318">
        <v>141.62210000000002</v>
      </c>
      <c r="AK29" s="318">
        <v>145.44499999999999</v>
      </c>
      <c r="AL29" s="318">
        <v>154.2133</v>
      </c>
      <c r="AM29" s="318">
        <v>157.5857</v>
      </c>
      <c r="AN29" s="318">
        <v>157.006</v>
      </c>
      <c r="AO29" s="318">
        <v>160.75400000000002</v>
      </c>
      <c r="AP29" s="318">
        <v>157.72920000000002</v>
      </c>
      <c r="AQ29" s="318">
        <v>153.4811</v>
      </c>
      <c r="AR29" s="318">
        <v>153.5866</v>
      </c>
      <c r="AS29" s="318">
        <v>160.52430000000001</v>
      </c>
      <c r="AT29" s="319">
        <v>166.84950000000001</v>
      </c>
      <c r="AV29" s="67" t="s">
        <v>56</v>
      </c>
      <c r="AW29" s="311" t="s">
        <v>31</v>
      </c>
      <c r="AX29" s="318">
        <v>158.63249999999999</v>
      </c>
      <c r="AY29" s="318">
        <v>165.50110000000001</v>
      </c>
      <c r="AZ29" s="318">
        <v>163.97890000000001</v>
      </c>
      <c r="BA29" s="318">
        <v>165.97239999999999</v>
      </c>
      <c r="BB29" s="318">
        <v>166.65110000000001</v>
      </c>
      <c r="BC29" s="318">
        <v>170.1532</v>
      </c>
      <c r="BD29" s="318">
        <v>172.91849999999999</v>
      </c>
      <c r="BE29" s="318">
        <v>183.92449999999999</v>
      </c>
      <c r="BF29" s="318">
        <v>188.86539999999999</v>
      </c>
      <c r="BG29" s="318">
        <v>190.1026</v>
      </c>
      <c r="BH29" s="318">
        <v>182.21969999999999</v>
      </c>
      <c r="BI29" s="318">
        <v>173.34569999999999</v>
      </c>
      <c r="BK29" s="67" t="s">
        <v>40</v>
      </c>
      <c r="BL29" s="311" t="s">
        <v>31</v>
      </c>
      <c r="BM29" s="78">
        <v>169.54</v>
      </c>
      <c r="BN29" s="94">
        <v>169.58</v>
      </c>
      <c r="BO29" s="94">
        <v>170.51</v>
      </c>
      <c r="BP29" s="94">
        <v>171.07</v>
      </c>
      <c r="BQ29" s="94">
        <v>163.28</v>
      </c>
      <c r="BR29" s="94">
        <v>166.91</v>
      </c>
      <c r="BS29" s="94">
        <v>173.76</v>
      </c>
      <c r="BT29" s="94">
        <v>186.1</v>
      </c>
      <c r="BU29" s="94">
        <v>182.32</v>
      </c>
      <c r="BV29" s="94">
        <v>172.97</v>
      </c>
      <c r="BW29" s="94">
        <v>164.8</v>
      </c>
      <c r="BX29" s="95">
        <v>160.97999999999999</v>
      </c>
      <c r="BZ29" s="11" t="s">
        <v>40</v>
      </c>
      <c r="CA29" s="51" t="s">
        <v>31</v>
      </c>
      <c r="CB29" s="96">
        <v>153.14193548387098</v>
      </c>
      <c r="CC29" s="97">
        <v>151.63930000000002</v>
      </c>
      <c r="CD29" s="97">
        <v>153.9461</v>
      </c>
      <c r="CE29" s="97">
        <v>159.26330000000002</v>
      </c>
      <c r="CF29" s="97">
        <v>161.62900000000002</v>
      </c>
      <c r="CG29" s="97">
        <v>171.07330000000002</v>
      </c>
      <c r="CH29" s="97">
        <v>166.6258</v>
      </c>
      <c r="CI29" s="97">
        <v>162.00320000000002</v>
      </c>
      <c r="CJ29" s="97">
        <v>156.41330000000002</v>
      </c>
      <c r="CK29" s="97">
        <v>139.04840000000002</v>
      </c>
      <c r="CL29" s="97">
        <v>138.10330000000002</v>
      </c>
      <c r="CM29" s="98">
        <v>130.98060000000001</v>
      </c>
      <c r="CO29" s="11" t="s">
        <v>40</v>
      </c>
      <c r="CP29" s="51" t="s">
        <v>31</v>
      </c>
      <c r="CQ29" s="160">
        <v>128.5581</v>
      </c>
      <c r="CR29" s="160">
        <v>139.69640000000001</v>
      </c>
      <c r="CS29" s="160">
        <v>142.46770000000001</v>
      </c>
      <c r="CT29" s="160">
        <v>145.2467</v>
      </c>
      <c r="CU29" s="160">
        <v>142.87100000000001</v>
      </c>
      <c r="CV29" s="160">
        <v>148.16670000000002</v>
      </c>
      <c r="CW29" s="160">
        <v>140.81610000000001</v>
      </c>
      <c r="CX29" s="160">
        <v>138.1968</v>
      </c>
      <c r="CY29" s="160">
        <v>145.41670000000002</v>
      </c>
      <c r="CZ29" s="160">
        <v>142.34520000000001</v>
      </c>
      <c r="DA29" s="160">
        <v>130.99</v>
      </c>
      <c r="DB29" s="167">
        <v>125.21940000000001</v>
      </c>
      <c r="DE29" s="11" t="s">
        <v>56</v>
      </c>
      <c r="DF29" s="51" t="s">
        <v>31</v>
      </c>
      <c r="DG29" s="173">
        <v>132.77600000000001</v>
      </c>
      <c r="DH29" s="173">
        <v>134.73949999999999</v>
      </c>
      <c r="DI29" s="173">
        <v>129.25409999999999</v>
      </c>
      <c r="DJ29" s="173">
        <v>129.56659999999999</v>
      </c>
      <c r="DK29" s="173">
        <v>140.2381</v>
      </c>
      <c r="DL29" s="173">
        <v>157.3201</v>
      </c>
      <c r="DM29" s="173">
        <v>169.91760000000002</v>
      </c>
      <c r="DN29" s="173">
        <v>173.01260000000002</v>
      </c>
      <c r="DO29" s="173">
        <v>175.00810000000001</v>
      </c>
      <c r="DP29" s="173">
        <v>164.9109</v>
      </c>
      <c r="DQ29" s="173">
        <v>158.39700000000002</v>
      </c>
      <c r="DR29" s="178">
        <v>161.78480000000002</v>
      </c>
      <c r="DU29" s="11" t="s">
        <v>56</v>
      </c>
      <c r="DV29" s="270" t="s">
        <v>31</v>
      </c>
      <c r="DW29" s="173">
        <v>159.8357</v>
      </c>
      <c r="DX29" s="173">
        <v>160.44210000000001</v>
      </c>
      <c r="DY29" s="173">
        <v>162.32850000000002</v>
      </c>
      <c r="DZ29" s="173">
        <v>175.87630000000001</v>
      </c>
      <c r="EA29" s="173">
        <v>184.79560000000001</v>
      </c>
      <c r="EB29" s="173">
        <v>188.37460000000002</v>
      </c>
      <c r="EC29" s="173">
        <v>182.85490000000001</v>
      </c>
      <c r="ED29" s="173">
        <v>178.14700000000002</v>
      </c>
      <c r="EE29" s="173">
        <v>173.45660000000001</v>
      </c>
      <c r="EF29" s="173">
        <v>158.10500000000002</v>
      </c>
      <c r="EG29" s="173">
        <v>151.94150000000002</v>
      </c>
      <c r="EH29" s="178">
        <v>149.64500000000001</v>
      </c>
      <c r="EJ29" s="11" t="s">
        <v>56</v>
      </c>
      <c r="EK29" s="270" t="s">
        <v>31</v>
      </c>
      <c r="EL29" s="292">
        <v>142.21980000000002</v>
      </c>
      <c r="EM29" s="292">
        <v>146.4693</v>
      </c>
      <c r="EN29" s="292">
        <v>156.43470000000002</v>
      </c>
      <c r="EO29" s="292">
        <v>151.57830000000001</v>
      </c>
      <c r="EP29" s="292">
        <v>144.13630000000001</v>
      </c>
      <c r="EQ29" s="292">
        <v>149.6987</v>
      </c>
      <c r="ER29" s="292">
        <v>150.13750000000002</v>
      </c>
      <c r="ES29" s="292">
        <v>153.46870000000001</v>
      </c>
      <c r="ET29" s="292">
        <v>152.5744</v>
      </c>
      <c r="EU29" s="292">
        <v>144.3099</v>
      </c>
      <c r="EV29" s="292">
        <v>142.37</v>
      </c>
      <c r="EW29" s="325">
        <v>143.5181</v>
      </c>
      <c r="EY29" s="11" t="s">
        <v>57</v>
      </c>
      <c r="EZ29" s="270" t="s">
        <v>31</v>
      </c>
      <c r="FA29" s="367">
        <v>214</v>
      </c>
      <c r="FB29" s="350">
        <v>214</v>
      </c>
      <c r="FC29" s="350">
        <v>214</v>
      </c>
      <c r="FD29" s="350">
        <v>214</v>
      </c>
      <c r="FE29" s="350">
        <v>214</v>
      </c>
      <c r="FF29" s="350">
        <v>214</v>
      </c>
      <c r="FG29" s="350">
        <v>214</v>
      </c>
      <c r="FH29" s="350">
        <v>214</v>
      </c>
      <c r="FI29" s="350">
        <v>214</v>
      </c>
      <c r="FJ29" s="350">
        <v>214</v>
      </c>
      <c r="FK29" s="350">
        <v>214</v>
      </c>
      <c r="FL29" s="368">
        <v>214</v>
      </c>
      <c r="FN29" s="11" t="s">
        <v>57</v>
      </c>
      <c r="FO29" s="430" t="s">
        <v>31</v>
      </c>
      <c r="FP29" s="396">
        <v>214</v>
      </c>
      <c r="FQ29" s="396">
        <v>214</v>
      </c>
      <c r="FR29" s="396">
        <v>214</v>
      </c>
      <c r="FS29" s="396">
        <v>214</v>
      </c>
      <c r="FT29" s="396">
        <v>214</v>
      </c>
      <c r="FU29" s="396">
        <v>214</v>
      </c>
      <c r="FV29" s="396" t="s">
        <v>217</v>
      </c>
      <c r="FW29" s="396" t="s">
        <v>217</v>
      </c>
      <c r="FX29" s="396" t="s">
        <v>217</v>
      </c>
      <c r="FY29" s="396" t="s">
        <v>217</v>
      </c>
      <c r="FZ29" s="396" t="s">
        <v>217</v>
      </c>
      <c r="GA29" s="428" t="s">
        <v>217</v>
      </c>
    </row>
    <row r="30" spans="2:183" ht="15.95" customHeight="1">
      <c r="B30" s="77" t="s">
        <v>56</v>
      </c>
      <c r="C30" s="508" t="s">
        <v>31</v>
      </c>
      <c r="D30" s="515">
        <v>147.83670000000001</v>
      </c>
      <c r="E30" s="515">
        <v>137.48650000000001</v>
      </c>
      <c r="F30" s="516">
        <v>138.93470000000002</v>
      </c>
      <c r="G30" s="516">
        <v>146.60400000000001</v>
      </c>
      <c r="H30" s="516">
        <v>154.55070000000001</v>
      </c>
      <c r="I30" s="516">
        <v>159.9461</v>
      </c>
      <c r="J30" s="516">
        <v>167.14690000000002</v>
      </c>
      <c r="K30" s="516">
        <v>159.9118</v>
      </c>
      <c r="L30" s="516">
        <v>155.9179</v>
      </c>
      <c r="M30" s="516">
        <v>146.2587</v>
      </c>
      <c r="N30" s="516">
        <v>140.00980000000001</v>
      </c>
      <c r="O30" s="517">
        <v>138.87819999999999</v>
      </c>
      <c r="Q30" s="77" t="s">
        <v>56</v>
      </c>
      <c r="R30" s="508" t="s">
        <v>31</v>
      </c>
      <c r="S30" s="516">
        <v>138.16290000000001</v>
      </c>
      <c r="T30" s="516">
        <v>134.8441</v>
      </c>
      <c r="U30" s="516">
        <v>136.93720000000002</v>
      </c>
      <c r="V30" s="516">
        <v>133.8125</v>
      </c>
      <c r="W30" s="516">
        <v>132.69490000000002</v>
      </c>
      <c r="X30" s="516">
        <v>147.0899</v>
      </c>
      <c r="Y30" s="516">
        <v>150.0453</v>
      </c>
      <c r="Z30" s="516">
        <v>151.02780000000001</v>
      </c>
      <c r="AA30" s="516">
        <v>148.0504</v>
      </c>
      <c r="AB30" s="516">
        <v>141.54050000000001</v>
      </c>
      <c r="AC30" s="516">
        <v>138.25620000000001</v>
      </c>
      <c r="AD30" s="517">
        <v>142.08629999999999</v>
      </c>
      <c r="AG30" s="67"/>
      <c r="AH30" s="311" t="s">
        <v>61</v>
      </c>
      <c r="AI30" s="322">
        <v>38590.103199999998</v>
      </c>
      <c r="AJ30" s="323">
        <v>38418.172500000001</v>
      </c>
      <c r="AK30" s="323">
        <v>39421.399000000005</v>
      </c>
      <c r="AL30" s="323">
        <v>40908.6803</v>
      </c>
      <c r="AM30" s="323">
        <v>42037.5432</v>
      </c>
      <c r="AN30" s="323">
        <v>41887.429300000003</v>
      </c>
      <c r="AO30" s="323">
        <v>43009.446100000001</v>
      </c>
      <c r="AP30" s="323">
        <v>42993.1158</v>
      </c>
      <c r="AQ30" s="323">
        <v>43579.2863</v>
      </c>
      <c r="AR30" s="323">
        <v>45498.851900000001</v>
      </c>
      <c r="AS30" s="323">
        <v>49493.428700000004</v>
      </c>
      <c r="AT30" s="324">
        <v>50879.813900000001</v>
      </c>
      <c r="AV30" s="67"/>
      <c r="AW30" s="311" t="s">
        <v>61</v>
      </c>
      <c r="AX30" s="323">
        <v>48815.718399999998</v>
      </c>
      <c r="AY30" s="323">
        <v>48160.680999999997</v>
      </c>
      <c r="AZ30" s="323">
        <v>47893.3148</v>
      </c>
      <c r="BA30" s="323">
        <v>48940.051299999999</v>
      </c>
      <c r="BB30" s="323">
        <v>48854.543899999997</v>
      </c>
      <c r="BC30" s="323">
        <v>50081.368000000002</v>
      </c>
      <c r="BD30" s="323">
        <v>49542.8897</v>
      </c>
      <c r="BE30" s="323">
        <v>51299.122600000002</v>
      </c>
      <c r="BF30" s="323">
        <v>53627.130700000002</v>
      </c>
      <c r="BG30" s="323">
        <v>53577.519</v>
      </c>
      <c r="BH30" s="323">
        <v>51490.661699999997</v>
      </c>
      <c r="BI30" s="323">
        <v>49493.102899999998</v>
      </c>
      <c r="BK30" s="67" t="s">
        <v>56</v>
      </c>
      <c r="BL30" s="311" t="s">
        <v>31</v>
      </c>
      <c r="BM30" s="78">
        <v>169.94</v>
      </c>
      <c r="BN30" s="94">
        <v>171.39</v>
      </c>
      <c r="BO30" s="94">
        <v>167.58</v>
      </c>
      <c r="BP30" s="94">
        <v>169.67</v>
      </c>
      <c r="BQ30" s="94">
        <v>166.27</v>
      </c>
      <c r="BR30" s="94">
        <v>172.6</v>
      </c>
      <c r="BS30" s="94">
        <v>179.04</v>
      </c>
      <c r="BT30" s="94">
        <v>187.03</v>
      </c>
      <c r="BU30" s="94">
        <v>187.08</v>
      </c>
      <c r="BV30" s="94">
        <v>180.08</v>
      </c>
      <c r="BW30" s="94">
        <v>168.98</v>
      </c>
      <c r="BX30" s="95">
        <v>171.02</v>
      </c>
      <c r="BZ30" s="11" t="s">
        <v>56</v>
      </c>
      <c r="CA30" s="51" t="s">
        <v>31</v>
      </c>
      <c r="CB30" s="96">
        <v>160.0812936068553</v>
      </c>
      <c r="CC30" s="97">
        <v>158.50839999999999</v>
      </c>
      <c r="CD30" s="97">
        <v>156.09290000000001</v>
      </c>
      <c r="CE30" s="97">
        <v>162.86680000000001</v>
      </c>
      <c r="CF30" s="97">
        <v>166.63890000000001</v>
      </c>
      <c r="CG30" s="97">
        <v>177.24350000000001</v>
      </c>
      <c r="CH30" s="97">
        <v>176.89070000000001</v>
      </c>
      <c r="CI30" s="97">
        <v>170.61500000000001</v>
      </c>
      <c r="CJ30" s="97">
        <v>167.11110000000002</v>
      </c>
      <c r="CK30" s="97">
        <v>150.56829999999999</v>
      </c>
      <c r="CL30" s="97">
        <v>148.95099999999999</v>
      </c>
      <c r="CM30" s="98">
        <v>140.06630000000001</v>
      </c>
      <c r="CO30" s="11" t="s">
        <v>56</v>
      </c>
      <c r="CP30" s="51" t="s">
        <v>31</v>
      </c>
      <c r="CQ30" s="160">
        <v>137.43860000000001</v>
      </c>
      <c r="CR30" s="160">
        <v>144.72310000000002</v>
      </c>
      <c r="CS30" s="160">
        <v>147.07990000000001</v>
      </c>
      <c r="CT30" s="160">
        <v>147.80330000000001</v>
      </c>
      <c r="CU30" s="160">
        <v>144.59450000000001</v>
      </c>
      <c r="CV30" s="160">
        <v>151.52450000000002</v>
      </c>
      <c r="CW30" s="160">
        <v>148.94560000000001</v>
      </c>
      <c r="CX30" s="160">
        <v>147.4204</v>
      </c>
      <c r="CY30" s="160">
        <v>152.0992</v>
      </c>
      <c r="CZ30" s="160">
        <v>149.67180000000002</v>
      </c>
      <c r="DA30" s="160">
        <v>136.376</v>
      </c>
      <c r="DB30" s="167">
        <v>128.28620000000001</v>
      </c>
      <c r="DE30" s="11"/>
      <c r="DF30" s="51" t="s">
        <v>61</v>
      </c>
      <c r="DG30" s="174">
        <v>41761.281600000002</v>
      </c>
      <c r="DH30" s="174">
        <v>41803.732100000001</v>
      </c>
      <c r="DI30" s="174">
        <v>40228.092900000003</v>
      </c>
      <c r="DJ30" s="174">
        <v>40381.3917</v>
      </c>
      <c r="DK30" s="174">
        <v>44108.325199999999</v>
      </c>
      <c r="DL30" s="174">
        <v>49383.565000000002</v>
      </c>
      <c r="DM30" s="174">
        <v>53439.919699999999</v>
      </c>
      <c r="DN30" s="174">
        <v>53677.667399999998</v>
      </c>
      <c r="DO30" s="174">
        <v>54015.156999999999</v>
      </c>
      <c r="DP30" s="174">
        <v>50618.812299999998</v>
      </c>
      <c r="DQ30" s="174">
        <v>48923.845300000001</v>
      </c>
      <c r="DR30" s="179">
        <v>50495.544199999997</v>
      </c>
      <c r="DU30" s="11"/>
      <c r="DV30" s="270" t="s">
        <v>61</v>
      </c>
      <c r="DW30" s="174">
        <v>49368.759400000003</v>
      </c>
      <c r="DX30" s="174">
        <v>49538.982900000003</v>
      </c>
      <c r="DY30" s="174">
        <v>50273.6829</v>
      </c>
      <c r="DZ30" s="174">
        <v>54793.038699999997</v>
      </c>
      <c r="EA30" s="174">
        <v>57282.126499999998</v>
      </c>
      <c r="EB30" s="174">
        <v>58053.133000000002</v>
      </c>
      <c r="EC30" s="174">
        <v>56123.586799999997</v>
      </c>
      <c r="ED30" s="174">
        <v>54227.327700000002</v>
      </c>
      <c r="EE30" s="174">
        <v>53424.666299999997</v>
      </c>
      <c r="EF30" s="174">
        <v>48998.125500000002</v>
      </c>
      <c r="EG30" s="174">
        <v>47383.4277</v>
      </c>
      <c r="EH30" s="179">
        <v>46828.813500000004</v>
      </c>
      <c r="EJ30" s="11"/>
      <c r="EK30" s="270" t="s">
        <v>61</v>
      </c>
      <c r="EL30" s="293">
        <v>43982.373899999999</v>
      </c>
      <c r="EM30" s="293">
        <v>45639.380400000002</v>
      </c>
      <c r="EN30" s="293">
        <v>48851.882599999997</v>
      </c>
      <c r="EO30" s="293">
        <v>47253.9303</v>
      </c>
      <c r="EP30" s="293">
        <v>45622.81</v>
      </c>
      <c r="EQ30" s="293">
        <v>48263.571299999996</v>
      </c>
      <c r="ER30" s="293">
        <v>48770.343200000003</v>
      </c>
      <c r="ES30" s="293">
        <v>49570.758699999998</v>
      </c>
      <c r="ET30" s="293">
        <v>49549.426299999999</v>
      </c>
      <c r="EU30" s="293">
        <v>46726.385800000004</v>
      </c>
      <c r="EV30" s="293">
        <v>45889.920299999998</v>
      </c>
      <c r="EW30" s="326">
        <v>46321.628700000001</v>
      </c>
      <c r="EY30" s="11" t="s">
        <v>249</v>
      </c>
      <c r="EZ30" s="270" t="s">
        <v>31</v>
      </c>
      <c r="FA30" s="367">
        <v>121.96</v>
      </c>
      <c r="FB30" s="350">
        <v>123.52</v>
      </c>
      <c r="FC30" s="350">
        <v>129.47999999999999</v>
      </c>
      <c r="FD30" s="350">
        <v>156.51</v>
      </c>
      <c r="FE30" s="350">
        <v>161.01</v>
      </c>
      <c r="FF30" s="350">
        <v>165.27</v>
      </c>
      <c r="FG30" s="350">
        <v>160.82</v>
      </c>
      <c r="FH30" s="350">
        <v>168.16</v>
      </c>
      <c r="FI30" s="350">
        <v>172.08</v>
      </c>
      <c r="FJ30" s="350">
        <v>172.43</v>
      </c>
      <c r="FK30" s="350">
        <v>179.76</v>
      </c>
      <c r="FL30" s="368">
        <v>188.84</v>
      </c>
      <c r="FN30" s="11" t="s">
        <v>249</v>
      </c>
      <c r="FO30" s="430" t="s">
        <v>31</v>
      </c>
      <c r="FP30" s="396">
        <v>171.81</v>
      </c>
      <c r="FQ30" s="396">
        <v>172.93</v>
      </c>
      <c r="FR30" s="396">
        <v>178.24</v>
      </c>
      <c r="FS30" s="396">
        <v>167.26</v>
      </c>
      <c r="FT30" s="396">
        <v>144.61000000000001</v>
      </c>
      <c r="FU30" s="396">
        <v>143.22999999999999</v>
      </c>
      <c r="FV30" s="396">
        <v>129.80000000000001</v>
      </c>
      <c r="FW30" s="396">
        <v>129.24</v>
      </c>
      <c r="FX30" s="396">
        <v>129.88</v>
      </c>
      <c r="FY30" s="396">
        <v>128.94999999999999</v>
      </c>
      <c r="FZ30" s="396">
        <v>122.2</v>
      </c>
      <c r="GA30" s="428">
        <v>115.19</v>
      </c>
    </row>
    <row r="31" spans="2:183" ht="15.95" customHeight="1">
      <c r="B31" s="77"/>
      <c r="C31" s="508" t="s">
        <v>61</v>
      </c>
      <c r="D31" s="515">
        <v>41158.962899999999</v>
      </c>
      <c r="E31" s="518">
        <v>40969.505400000002</v>
      </c>
      <c r="F31" s="519">
        <v>42153.778400000003</v>
      </c>
      <c r="G31" s="519">
        <v>43263.305699999997</v>
      </c>
      <c r="H31" s="519">
        <v>43760.789700000001</v>
      </c>
      <c r="I31" s="519">
        <v>44869.937299999998</v>
      </c>
      <c r="J31" s="519">
        <v>45551.757100000003</v>
      </c>
      <c r="K31" s="519">
        <v>43154.507100000003</v>
      </c>
      <c r="L31" s="519">
        <v>42394.864699999998</v>
      </c>
      <c r="M31" s="519">
        <v>39281.111600000004</v>
      </c>
      <c r="N31" s="519">
        <v>37931.398000000001</v>
      </c>
      <c r="O31" s="520">
        <v>37938.551299999999</v>
      </c>
      <c r="Q31" s="77"/>
      <c r="R31" s="508" t="s">
        <v>61</v>
      </c>
      <c r="S31" s="519">
        <v>37264.165200000003</v>
      </c>
      <c r="T31" s="519">
        <v>36585.279999999999</v>
      </c>
      <c r="U31" s="519">
        <v>36347.0916</v>
      </c>
      <c r="V31" s="519">
        <v>35510.036</v>
      </c>
      <c r="W31" s="519">
        <v>36679.513200000001</v>
      </c>
      <c r="X31" s="519">
        <v>41406.258999999998</v>
      </c>
      <c r="Y31" s="519">
        <v>42569.3868</v>
      </c>
      <c r="Z31" s="519">
        <v>42504.072899999999</v>
      </c>
      <c r="AA31" s="519">
        <v>41803.681299999997</v>
      </c>
      <c r="AB31" s="519">
        <v>38830.486499999999</v>
      </c>
      <c r="AC31" s="519">
        <v>38047.120000000003</v>
      </c>
      <c r="AD31" s="520">
        <v>39444.732900000003</v>
      </c>
      <c r="AG31" s="67" t="s">
        <v>57</v>
      </c>
      <c r="AH31" s="311" t="s">
        <v>31</v>
      </c>
      <c r="AI31" s="317">
        <v>182</v>
      </c>
      <c r="AJ31" s="318">
        <v>182</v>
      </c>
      <c r="AK31" s="318">
        <v>182</v>
      </c>
      <c r="AL31" s="318">
        <v>182</v>
      </c>
      <c r="AM31" s="318">
        <v>182</v>
      </c>
      <c r="AN31" s="318">
        <v>182</v>
      </c>
      <c r="AO31" s="318">
        <v>178.6129</v>
      </c>
      <c r="AP31" s="318">
        <v>173.32259999999999</v>
      </c>
      <c r="AQ31" s="318">
        <v>174.5</v>
      </c>
      <c r="AR31" s="318">
        <v>180.54840000000002</v>
      </c>
      <c r="AS31" s="318">
        <v>189</v>
      </c>
      <c r="AT31" s="319">
        <v>188.35480000000001</v>
      </c>
      <c r="AV31" s="67" t="s">
        <v>57</v>
      </c>
      <c r="AW31" s="311" t="s">
        <v>31</v>
      </c>
      <c r="AX31" s="318">
        <v>188.96770000000001</v>
      </c>
      <c r="AY31" s="318">
        <v>189</v>
      </c>
      <c r="AZ31" s="318">
        <v>188.5806</v>
      </c>
      <c r="BA31" s="318">
        <v>188</v>
      </c>
      <c r="BB31" s="318">
        <v>188</v>
      </c>
      <c r="BC31" s="318">
        <v>187.5667</v>
      </c>
      <c r="BD31" s="318">
        <v>187.2903</v>
      </c>
      <c r="BE31" s="318">
        <v>203.93549999999999</v>
      </c>
      <c r="BF31" s="318">
        <v>207</v>
      </c>
      <c r="BG31" s="318">
        <v>210.64519999999999</v>
      </c>
      <c r="BH31" s="318">
        <v>215.7527</v>
      </c>
      <c r="BI31" s="318">
        <v>226.33160000000001</v>
      </c>
      <c r="BK31" s="67"/>
      <c r="BL31" s="311" t="s">
        <v>61</v>
      </c>
      <c r="BM31" s="104">
        <v>49928</v>
      </c>
      <c r="BN31" s="105">
        <v>50198</v>
      </c>
      <c r="BO31" s="105">
        <v>50669</v>
      </c>
      <c r="BP31" s="105">
        <v>50724</v>
      </c>
      <c r="BQ31" s="105">
        <v>48751</v>
      </c>
      <c r="BR31" s="105">
        <v>50975</v>
      </c>
      <c r="BS31" s="105">
        <v>52794</v>
      </c>
      <c r="BT31" s="105">
        <v>55996</v>
      </c>
      <c r="BU31" s="105">
        <v>56098</v>
      </c>
      <c r="BV31" s="105">
        <v>53143</v>
      </c>
      <c r="BW31" s="105">
        <v>50248</v>
      </c>
      <c r="BX31" s="106">
        <v>51644</v>
      </c>
      <c r="BZ31" s="11"/>
      <c r="CA31" s="51" t="s">
        <v>61</v>
      </c>
      <c r="CB31" s="101">
        <v>48296.288064516128</v>
      </c>
      <c r="CC31" s="102">
        <v>49154.188600000001</v>
      </c>
      <c r="CD31" s="102">
        <v>48621.364499999996</v>
      </c>
      <c r="CE31" s="102">
        <v>50066.004300000001</v>
      </c>
      <c r="CF31" s="102">
        <v>50824.207699999999</v>
      </c>
      <c r="CG31" s="102">
        <v>54183.0553</v>
      </c>
      <c r="CH31" s="102">
        <v>54810.43</v>
      </c>
      <c r="CI31" s="102">
        <v>53503.570299999999</v>
      </c>
      <c r="CJ31" s="102">
        <v>52559.355000000003</v>
      </c>
      <c r="CK31" s="102">
        <v>46552.926800000001</v>
      </c>
      <c r="CL31" s="102">
        <v>45725.311300000001</v>
      </c>
      <c r="CM31" s="103">
        <v>43602.743900000001</v>
      </c>
      <c r="CO31" s="11"/>
      <c r="CP31" s="51" t="s">
        <v>61</v>
      </c>
      <c r="CQ31" s="161">
        <v>43488.718999999997</v>
      </c>
      <c r="CR31" s="161">
        <v>44423.1639</v>
      </c>
      <c r="CS31" s="161">
        <v>44656.662600000003</v>
      </c>
      <c r="CT31" s="161">
        <v>44279.467000000004</v>
      </c>
      <c r="CU31" s="161">
        <v>44217.395799999998</v>
      </c>
      <c r="CV31" s="161">
        <v>47261.6587</v>
      </c>
      <c r="CW31" s="161">
        <v>46413.156499999997</v>
      </c>
      <c r="CX31" s="161">
        <v>45901.428700000004</v>
      </c>
      <c r="CY31" s="161">
        <v>47629.952299999997</v>
      </c>
      <c r="CZ31" s="161">
        <v>46600.956100000003</v>
      </c>
      <c r="DA31" s="161">
        <v>42566.671300000002</v>
      </c>
      <c r="DB31" s="168">
        <v>40352.843500000003</v>
      </c>
      <c r="DE31" s="11" t="s">
        <v>57</v>
      </c>
      <c r="DF31" s="51" t="s">
        <v>31</v>
      </c>
      <c r="DG31" s="173">
        <v>228</v>
      </c>
      <c r="DH31" s="173">
        <v>228</v>
      </c>
      <c r="DI31" s="173">
        <v>222.1935</v>
      </c>
      <c r="DJ31" s="173">
        <v>218</v>
      </c>
      <c r="DK31" s="173">
        <v>218</v>
      </c>
      <c r="DL31" s="173">
        <v>218</v>
      </c>
      <c r="DM31" s="173">
        <v>218</v>
      </c>
      <c r="DN31" s="173">
        <v>218</v>
      </c>
      <c r="DO31" s="173">
        <v>218</v>
      </c>
      <c r="DP31" s="173">
        <v>218</v>
      </c>
      <c r="DQ31" s="173">
        <v>218</v>
      </c>
      <c r="DR31" s="178">
        <v>218</v>
      </c>
      <c r="DU31" s="11" t="s">
        <v>57</v>
      </c>
      <c r="DV31" s="270" t="s">
        <v>31</v>
      </c>
      <c r="DW31" s="173">
        <v>218</v>
      </c>
      <c r="DX31" s="173">
        <v>218</v>
      </c>
      <c r="DY31" s="173">
        <v>218</v>
      </c>
      <c r="DZ31" s="173">
        <v>218</v>
      </c>
      <c r="EA31" s="173">
        <v>218</v>
      </c>
      <c r="EB31" s="173">
        <v>218</v>
      </c>
      <c r="EC31" s="173">
        <v>218</v>
      </c>
      <c r="ED31" s="173">
        <v>218</v>
      </c>
      <c r="EE31" s="173">
        <v>218</v>
      </c>
      <c r="EF31" s="173">
        <v>218</v>
      </c>
      <c r="EG31" s="173">
        <v>218</v>
      </c>
      <c r="EH31" s="178">
        <v>218</v>
      </c>
      <c r="EJ31" s="11" t="s">
        <v>57</v>
      </c>
      <c r="EK31" s="270" t="s">
        <v>31</v>
      </c>
      <c r="EL31" s="292">
        <v>218</v>
      </c>
      <c r="EM31" s="292">
        <v>218</v>
      </c>
      <c r="EN31" s="292">
        <v>218</v>
      </c>
      <c r="EO31" s="292">
        <v>218</v>
      </c>
      <c r="EP31" s="292">
        <v>218</v>
      </c>
      <c r="EQ31" s="292">
        <v>218</v>
      </c>
      <c r="ER31" s="292">
        <v>218</v>
      </c>
      <c r="ES31" s="292">
        <v>218</v>
      </c>
      <c r="ET31" s="292">
        <v>218</v>
      </c>
      <c r="EU31" s="292">
        <v>218</v>
      </c>
      <c r="EV31" s="292">
        <v>0</v>
      </c>
      <c r="EW31" s="325">
        <v>0</v>
      </c>
      <c r="EY31" s="11" t="s">
        <v>42</v>
      </c>
      <c r="EZ31" s="271" t="s">
        <v>31</v>
      </c>
      <c r="FA31" s="367">
        <v>140.24</v>
      </c>
      <c r="FB31" s="350">
        <v>142.19999999999999</v>
      </c>
      <c r="FC31" s="350">
        <v>147.55000000000001</v>
      </c>
      <c r="FD31" s="350">
        <v>172.27</v>
      </c>
      <c r="FE31" s="350">
        <v>177.65</v>
      </c>
      <c r="FF31" s="350">
        <v>184.45</v>
      </c>
      <c r="FG31" s="350">
        <v>182.49</v>
      </c>
      <c r="FH31" s="350">
        <v>188.04</v>
      </c>
      <c r="FI31" s="350">
        <v>189.42</v>
      </c>
      <c r="FJ31" s="350">
        <v>188.76</v>
      </c>
      <c r="FK31" s="350">
        <v>192.47</v>
      </c>
      <c r="FL31" s="368">
        <v>203.2</v>
      </c>
      <c r="FN31" s="11" t="s">
        <v>42</v>
      </c>
      <c r="FO31" s="434" t="s">
        <v>31</v>
      </c>
      <c r="FP31" s="396">
        <v>189.56</v>
      </c>
      <c r="FQ31" s="396">
        <v>192.9</v>
      </c>
      <c r="FR31" s="396">
        <v>199.06</v>
      </c>
      <c r="FS31" s="396">
        <v>187.1</v>
      </c>
      <c r="FT31" s="396">
        <v>164.7</v>
      </c>
      <c r="FU31" s="396">
        <v>168.46</v>
      </c>
      <c r="FV31" s="396">
        <v>159.74</v>
      </c>
      <c r="FW31" s="396">
        <v>160.32</v>
      </c>
      <c r="FX31" s="396">
        <v>158.41</v>
      </c>
      <c r="FY31" s="396">
        <v>152.72999999999999</v>
      </c>
      <c r="FZ31" s="396">
        <v>143.25</v>
      </c>
      <c r="GA31" s="428">
        <v>136.31</v>
      </c>
    </row>
    <row r="32" spans="2:183" ht="15.95" customHeight="1">
      <c r="B32" s="77" t="s">
        <v>57</v>
      </c>
      <c r="C32" s="508" t="s">
        <v>31</v>
      </c>
      <c r="D32" s="509">
        <v>182</v>
      </c>
      <c r="E32" s="515">
        <v>182</v>
      </c>
      <c r="F32" s="516">
        <v>182</v>
      </c>
      <c r="G32" s="516">
        <v>182</v>
      </c>
      <c r="H32" s="516">
        <v>182</v>
      </c>
      <c r="I32" s="516">
        <v>182</v>
      </c>
      <c r="J32" s="516">
        <v>182</v>
      </c>
      <c r="K32" s="516">
        <v>182</v>
      </c>
      <c r="L32" s="516">
        <v>182</v>
      </c>
      <c r="M32" s="516">
        <v>182</v>
      </c>
      <c r="N32" s="516">
        <v>182</v>
      </c>
      <c r="O32" s="517">
        <v>182</v>
      </c>
      <c r="Q32" s="77" t="s">
        <v>57</v>
      </c>
      <c r="R32" s="508" t="s">
        <v>31</v>
      </c>
      <c r="S32" s="516">
        <v>182</v>
      </c>
      <c r="T32" s="516">
        <v>182</v>
      </c>
      <c r="U32" s="516">
        <v>182</v>
      </c>
      <c r="V32" s="516">
        <v>182</v>
      </c>
      <c r="W32" s="516">
        <v>182</v>
      </c>
      <c r="X32" s="516">
        <v>182</v>
      </c>
      <c r="Y32" s="516">
        <v>182</v>
      </c>
      <c r="Z32" s="516">
        <v>182</v>
      </c>
      <c r="AA32" s="516">
        <v>182</v>
      </c>
      <c r="AB32" s="516">
        <v>182</v>
      </c>
      <c r="AC32" s="516">
        <v>182</v>
      </c>
      <c r="AD32" s="517">
        <v>182</v>
      </c>
      <c r="AG32" s="67" t="s">
        <v>41</v>
      </c>
      <c r="AH32" s="311" t="s">
        <v>31</v>
      </c>
      <c r="AI32" s="317">
        <v>120.4813</v>
      </c>
      <c r="AJ32" s="318">
        <v>131.49790000000002</v>
      </c>
      <c r="AK32" s="318">
        <v>136.11100000000002</v>
      </c>
      <c r="AL32" s="318">
        <v>143.2167</v>
      </c>
      <c r="AM32" s="318">
        <v>145.61450000000002</v>
      </c>
      <c r="AN32" s="318">
        <v>144.17500000000001</v>
      </c>
      <c r="AO32" s="318">
        <v>144.10230000000001</v>
      </c>
      <c r="AP32" s="318">
        <v>141.0984</v>
      </c>
      <c r="AQ32" s="318">
        <v>141.26170000000002</v>
      </c>
      <c r="AR32" s="318">
        <v>143.23420000000002</v>
      </c>
      <c r="AS32" s="318">
        <v>149.96030000000002</v>
      </c>
      <c r="AT32" s="319">
        <v>148.57480000000001</v>
      </c>
      <c r="AV32" s="67" t="s">
        <v>41</v>
      </c>
      <c r="AW32" s="311" t="s">
        <v>31</v>
      </c>
      <c r="AX32" s="318">
        <v>139.7884</v>
      </c>
      <c r="AY32" s="318">
        <v>147.14830000000001</v>
      </c>
      <c r="AZ32" s="318">
        <v>148.4752</v>
      </c>
      <c r="BA32" s="318">
        <v>154.28729999999999</v>
      </c>
      <c r="BB32" s="318">
        <v>152.45840000000001</v>
      </c>
      <c r="BC32" s="318">
        <v>152.64699999999999</v>
      </c>
      <c r="BD32" s="318">
        <v>148.34549999999999</v>
      </c>
      <c r="BE32" s="318">
        <v>164.6987</v>
      </c>
      <c r="BF32" s="318">
        <v>176.83869999999999</v>
      </c>
      <c r="BG32" s="318">
        <v>175.529</v>
      </c>
      <c r="BH32" s="318">
        <v>167.0737</v>
      </c>
      <c r="BI32" s="318">
        <v>157.49</v>
      </c>
      <c r="BK32" s="67" t="s">
        <v>57</v>
      </c>
      <c r="BL32" s="311" t="s">
        <v>31</v>
      </c>
      <c r="BM32" s="90">
        <v>237</v>
      </c>
      <c r="BN32" s="107">
        <v>237</v>
      </c>
      <c r="BO32" s="107">
        <v>237</v>
      </c>
      <c r="BP32" s="107">
        <v>237</v>
      </c>
      <c r="BQ32" s="107">
        <v>237</v>
      </c>
      <c r="BR32" s="107">
        <v>237</v>
      </c>
      <c r="BS32" s="107">
        <v>237</v>
      </c>
      <c r="BT32" s="107">
        <v>237</v>
      </c>
      <c r="BU32" s="107">
        <v>237</v>
      </c>
      <c r="BV32" s="107">
        <v>237</v>
      </c>
      <c r="BW32" s="107">
        <v>237</v>
      </c>
      <c r="BX32" s="108">
        <v>237</v>
      </c>
      <c r="BZ32" s="11" t="s">
        <v>57</v>
      </c>
      <c r="CA32" s="51" t="s">
        <v>31</v>
      </c>
      <c r="CB32" s="96">
        <v>237</v>
      </c>
      <c r="CC32" s="97">
        <v>237</v>
      </c>
      <c r="CD32" s="97">
        <v>237</v>
      </c>
      <c r="CE32" s="97">
        <v>237</v>
      </c>
      <c r="CF32" s="97">
        <v>237</v>
      </c>
      <c r="CG32" s="97">
        <v>237</v>
      </c>
      <c r="CH32" s="97">
        <v>237</v>
      </c>
      <c r="CI32" s="97">
        <v>237</v>
      </c>
      <c r="CJ32" s="97">
        <v>237</v>
      </c>
      <c r="CK32" s="97">
        <v>237</v>
      </c>
      <c r="CL32" s="97">
        <v>237</v>
      </c>
      <c r="CM32" s="98">
        <v>235.74190000000002</v>
      </c>
      <c r="CO32" s="11" t="s">
        <v>57</v>
      </c>
      <c r="CP32" s="51" t="s">
        <v>31</v>
      </c>
      <c r="CQ32" s="160">
        <v>224</v>
      </c>
      <c r="CR32" s="160">
        <v>230.5</v>
      </c>
      <c r="CS32" s="160">
        <v>230.64520000000002</v>
      </c>
      <c r="CT32" s="160">
        <v>229</v>
      </c>
      <c r="CU32" s="160">
        <v>229</v>
      </c>
      <c r="CV32" s="160">
        <v>228</v>
      </c>
      <c r="CW32" s="160">
        <v>228</v>
      </c>
      <c r="CX32" s="160">
        <v>230.03230000000002</v>
      </c>
      <c r="CY32" s="160">
        <v>228</v>
      </c>
      <c r="CZ32" s="160">
        <v>228</v>
      </c>
      <c r="DA32" s="160">
        <v>228</v>
      </c>
      <c r="DB32" s="167">
        <v>228</v>
      </c>
      <c r="DE32" s="11" t="s">
        <v>41</v>
      </c>
      <c r="DF32" s="51" t="s">
        <v>31</v>
      </c>
      <c r="DG32" s="173">
        <v>114.4165</v>
      </c>
      <c r="DH32" s="173">
        <v>111.91760000000001</v>
      </c>
      <c r="DI32" s="173">
        <v>113.6558</v>
      </c>
      <c r="DJ32" s="173">
        <v>115.28500000000001</v>
      </c>
      <c r="DK32" s="173">
        <v>125.3142</v>
      </c>
      <c r="DL32" s="173">
        <v>140.90470000000002</v>
      </c>
      <c r="DM32" s="173">
        <v>149.05030000000002</v>
      </c>
      <c r="DN32" s="173">
        <v>147.71710000000002</v>
      </c>
      <c r="DO32" s="173">
        <v>150.87300000000002</v>
      </c>
      <c r="DP32" s="173">
        <v>141.8081</v>
      </c>
      <c r="DQ32" s="173">
        <v>136.1893</v>
      </c>
      <c r="DR32" s="178">
        <v>137.02549999999999</v>
      </c>
      <c r="DU32" s="11" t="s">
        <v>41</v>
      </c>
      <c r="DV32" s="270" t="s">
        <v>31</v>
      </c>
      <c r="DW32" s="173">
        <v>138.3552</v>
      </c>
      <c r="DX32" s="173">
        <v>139.2518</v>
      </c>
      <c r="DY32" s="173">
        <v>143.5616</v>
      </c>
      <c r="DZ32" s="173">
        <v>157.483</v>
      </c>
      <c r="EA32" s="173">
        <v>162.52100000000002</v>
      </c>
      <c r="EB32" s="173">
        <v>165.0497</v>
      </c>
      <c r="EC32" s="173">
        <v>157.36610000000002</v>
      </c>
      <c r="ED32" s="173">
        <v>152.49610000000001</v>
      </c>
      <c r="EE32" s="173">
        <v>147.285</v>
      </c>
      <c r="EF32" s="173">
        <v>136.42350000000002</v>
      </c>
      <c r="EG32" s="173">
        <v>131.56370000000001</v>
      </c>
      <c r="EH32" s="178">
        <v>126.80940000000001</v>
      </c>
      <c r="EJ32" s="11" t="s">
        <v>41</v>
      </c>
      <c r="EK32" s="270" t="s">
        <v>31</v>
      </c>
      <c r="EL32" s="292">
        <v>119.04610000000001</v>
      </c>
      <c r="EM32" s="292">
        <v>124.83460000000001</v>
      </c>
      <c r="EN32" s="292">
        <v>132.77370000000002</v>
      </c>
      <c r="EO32" s="292">
        <v>127.66630000000001</v>
      </c>
      <c r="EP32" s="292">
        <v>126.6349</v>
      </c>
      <c r="EQ32" s="292">
        <v>130.69110000000001</v>
      </c>
      <c r="ER32" s="292">
        <v>128.49290000000002</v>
      </c>
      <c r="ES32" s="292">
        <v>131.92750000000001</v>
      </c>
      <c r="ET32" s="292">
        <v>128.42099999999999</v>
      </c>
      <c r="EU32" s="292">
        <v>121.62260000000001</v>
      </c>
      <c r="EV32" s="292">
        <v>121.19500000000001</v>
      </c>
      <c r="EW32" s="325">
        <v>121.8245</v>
      </c>
      <c r="EY32" s="11" t="s">
        <v>58</v>
      </c>
      <c r="EZ32" s="271" t="s">
        <v>31</v>
      </c>
      <c r="FA32" s="367">
        <v>125.7</v>
      </c>
      <c r="FB32" s="350">
        <v>127.48</v>
      </c>
      <c r="FC32" s="350">
        <v>136.51</v>
      </c>
      <c r="FD32" s="350">
        <v>175.44</v>
      </c>
      <c r="FE32" s="350">
        <v>178.08</v>
      </c>
      <c r="FF32" s="350">
        <v>178.04</v>
      </c>
      <c r="FG32" s="350">
        <v>172.56</v>
      </c>
      <c r="FH32" s="350">
        <v>175.33</v>
      </c>
      <c r="FI32" s="350">
        <v>177.78</v>
      </c>
      <c r="FJ32" s="350">
        <v>178.17</v>
      </c>
      <c r="FK32" s="350">
        <v>179.79</v>
      </c>
      <c r="FL32" s="368">
        <v>192.98</v>
      </c>
      <c r="FN32" s="451" t="s">
        <v>58</v>
      </c>
      <c r="FO32" s="452" t="s">
        <v>31</v>
      </c>
      <c r="FP32" s="454">
        <v>183.22</v>
      </c>
      <c r="FQ32" s="454">
        <v>190.58</v>
      </c>
      <c r="FR32" s="454">
        <v>188.59</v>
      </c>
      <c r="FS32" s="454">
        <v>173.64</v>
      </c>
      <c r="FT32" s="454">
        <v>152.13</v>
      </c>
      <c r="FU32" s="454">
        <v>162.31</v>
      </c>
      <c r="FV32" s="454">
        <v>144.07</v>
      </c>
      <c r="FW32" s="454">
        <v>146.27000000000001</v>
      </c>
      <c r="FX32" s="454">
        <v>137.06</v>
      </c>
      <c r="FY32" s="454">
        <v>128.41</v>
      </c>
      <c r="FZ32" s="454">
        <v>120.63</v>
      </c>
      <c r="GA32" s="455">
        <v>113.84</v>
      </c>
    </row>
    <row r="33" spans="2:183" ht="15.95" customHeight="1">
      <c r="B33" s="77" t="s">
        <v>41</v>
      </c>
      <c r="C33" s="521" t="s">
        <v>31</v>
      </c>
      <c r="D33" s="509">
        <v>125.72770000000001</v>
      </c>
      <c r="E33" s="509">
        <v>121.4864</v>
      </c>
      <c r="F33" s="510">
        <v>125.24420000000001</v>
      </c>
      <c r="G33" s="510">
        <v>131.58369999999999</v>
      </c>
      <c r="H33" s="510">
        <v>134.2329</v>
      </c>
      <c r="I33" s="510">
        <v>139.0727</v>
      </c>
      <c r="J33" s="510">
        <v>143.72290000000001</v>
      </c>
      <c r="K33" s="510">
        <v>144.3432</v>
      </c>
      <c r="L33" s="510">
        <v>135.881</v>
      </c>
      <c r="M33" s="510">
        <v>123.5823</v>
      </c>
      <c r="N33" s="510">
        <v>121.90870000000001</v>
      </c>
      <c r="O33" s="511">
        <v>117.96520000000001</v>
      </c>
      <c r="Q33" s="77" t="s">
        <v>41</v>
      </c>
      <c r="R33" s="521" t="s">
        <v>31</v>
      </c>
      <c r="S33" s="510">
        <v>117.36060000000001</v>
      </c>
      <c r="T33" s="510">
        <v>124.985</v>
      </c>
      <c r="U33" s="510">
        <v>120.3052</v>
      </c>
      <c r="V33" s="510">
        <v>121.18270000000001</v>
      </c>
      <c r="W33" s="510">
        <v>130.71680000000001</v>
      </c>
      <c r="X33" s="510">
        <v>141.15370000000001</v>
      </c>
      <c r="Y33" s="510">
        <v>133.84030000000001</v>
      </c>
      <c r="Z33" s="510">
        <v>138.17610000000002</v>
      </c>
      <c r="AA33" s="510">
        <v>131.77930000000001</v>
      </c>
      <c r="AB33" s="510">
        <v>126.74290000000001</v>
      </c>
      <c r="AC33" s="510">
        <v>127.1157</v>
      </c>
      <c r="AD33" s="511">
        <v>132.1397</v>
      </c>
      <c r="AG33" s="67" t="s">
        <v>42</v>
      </c>
      <c r="AH33" s="311" t="s">
        <v>31</v>
      </c>
      <c r="AI33" s="317">
        <v>132.86709999999999</v>
      </c>
      <c r="AJ33" s="318">
        <v>141.8614</v>
      </c>
      <c r="AK33" s="318">
        <v>148.49290000000002</v>
      </c>
      <c r="AL33" s="318">
        <v>154.97470000000001</v>
      </c>
      <c r="AM33" s="318">
        <v>154.79480000000001</v>
      </c>
      <c r="AN33" s="318">
        <v>151.94970000000001</v>
      </c>
      <c r="AO33" s="318">
        <v>155.09</v>
      </c>
      <c r="AP33" s="318">
        <v>153.02680000000001</v>
      </c>
      <c r="AQ33" s="318">
        <v>152.0703</v>
      </c>
      <c r="AR33" s="318">
        <v>153.1865</v>
      </c>
      <c r="AS33" s="318">
        <v>157.30670000000001</v>
      </c>
      <c r="AT33" s="319">
        <v>158.94840000000002</v>
      </c>
      <c r="AV33" s="67" t="s">
        <v>42</v>
      </c>
      <c r="AW33" s="311" t="s">
        <v>31</v>
      </c>
      <c r="AX33" s="318">
        <v>150.22579999999999</v>
      </c>
      <c r="AY33" s="318">
        <v>159.5607</v>
      </c>
      <c r="AZ33" s="318">
        <v>162.93940000000001</v>
      </c>
      <c r="BA33" s="318">
        <v>167.95230000000001</v>
      </c>
      <c r="BB33" s="318">
        <v>165.11770000000001</v>
      </c>
      <c r="BC33" s="318">
        <v>164.88</v>
      </c>
      <c r="BD33" s="318">
        <v>163.0635</v>
      </c>
      <c r="BE33" s="318">
        <v>179.39840000000001</v>
      </c>
      <c r="BF33" s="318">
        <v>192.88470000000001</v>
      </c>
      <c r="BG33" s="318">
        <v>190.76</v>
      </c>
      <c r="BH33" s="318">
        <v>180.80070000000001</v>
      </c>
      <c r="BI33" s="318">
        <v>169.29130000000001</v>
      </c>
      <c r="BK33" s="67" t="s">
        <v>41</v>
      </c>
      <c r="BL33" s="311" t="s">
        <v>31</v>
      </c>
      <c r="BM33" s="78">
        <v>151.9</v>
      </c>
      <c r="BN33" s="94">
        <v>152.58000000000001</v>
      </c>
      <c r="BO33" s="94">
        <v>154.36000000000001</v>
      </c>
      <c r="BP33" s="94">
        <v>156.01</v>
      </c>
      <c r="BQ33" s="94">
        <v>148.41</v>
      </c>
      <c r="BR33" s="94">
        <v>155.02000000000001</v>
      </c>
      <c r="BS33" s="94">
        <v>161.32</v>
      </c>
      <c r="BT33" s="94">
        <v>172.17</v>
      </c>
      <c r="BU33" s="94">
        <v>169.29</v>
      </c>
      <c r="BV33" s="94">
        <v>160.54</v>
      </c>
      <c r="BW33" s="94">
        <v>151.26</v>
      </c>
      <c r="BX33" s="95">
        <v>152.66</v>
      </c>
      <c r="BZ33" s="11" t="s">
        <v>41</v>
      </c>
      <c r="CA33" s="51" t="s">
        <v>31</v>
      </c>
      <c r="CB33" s="96">
        <v>141.67612903225805</v>
      </c>
      <c r="CC33" s="97">
        <v>136.02860000000001</v>
      </c>
      <c r="CD33" s="97">
        <v>136.28579999999999</v>
      </c>
      <c r="CE33" s="97">
        <v>145.9777</v>
      </c>
      <c r="CF33" s="97">
        <v>148.0187</v>
      </c>
      <c r="CG33" s="97">
        <v>156.69630000000001</v>
      </c>
      <c r="CH33" s="97">
        <v>151.77710000000002</v>
      </c>
      <c r="CI33" s="97">
        <v>146.17420000000001</v>
      </c>
      <c r="CJ33" s="97">
        <v>138.1687</v>
      </c>
      <c r="CK33" s="97">
        <v>121.21870000000001</v>
      </c>
      <c r="CL33" s="97">
        <v>120.68770000000001</v>
      </c>
      <c r="CM33" s="98">
        <v>114.06450000000001</v>
      </c>
      <c r="CO33" s="11" t="s">
        <v>41</v>
      </c>
      <c r="CP33" s="51" t="s">
        <v>31</v>
      </c>
      <c r="CQ33" s="160">
        <v>112.10130000000001</v>
      </c>
      <c r="CR33" s="160">
        <v>121.5361</v>
      </c>
      <c r="CS33" s="160">
        <v>126.29870000000001</v>
      </c>
      <c r="CT33" s="160">
        <v>128.0307</v>
      </c>
      <c r="CU33" s="160">
        <v>124.4281</v>
      </c>
      <c r="CV33" s="160">
        <v>130.53730000000002</v>
      </c>
      <c r="CW33" s="160">
        <v>122.43810000000001</v>
      </c>
      <c r="CX33" s="160">
        <v>121.14030000000001</v>
      </c>
      <c r="CY33" s="160">
        <v>128.96370000000002</v>
      </c>
      <c r="CZ33" s="160">
        <v>123.49550000000001</v>
      </c>
      <c r="DA33" s="160">
        <v>113.69030000000001</v>
      </c>
      <c r="DB33" s="167">
        <v>109.3383</v>
      </c>
      <c r="DE33" s="11" t="s">
        <v>42</v>
      </c>
      <c r="DF33" s="53" t="s">
        <v>31</v>
      </c>
      <c r="DG33" s="173">
        <v>127.62350000000001</v>
      </c>
      <c r="DH33" s="173">
        <v>129.71030000000002</v>
      </c>
      <c r="DI33" s="173">
        <v>129.19550000000001</v>
      </c>
      <c r="DJ33" s="173">
        <v>128.72030000000001</v>
      </c>
      <c r="DK33" s="173">
        <v>139.88060000000002</v>
      </c>
      <c r="DL33" s="173">
        <v>156.5583</v>
      </c>
      <c r="DM33" s="173">
        <v>167.03650000000002</v>
      </c>
      <c r="DN33" s="173">
        <v>168.47740000000002</v>
      </c>
      <c r="DO33" s="173">
        <v>171.17270000000002</v>
      </c>
      <c r="DP33" s="173">
        <v>163.26130000000001</v>
      </c>
      <c r="DQ33" s="173">
        <v>158.36670000000001</v>
      </c>
      <c r="DR33" s="178">
        <v>160.49940000000001</v>
      </c>
      <c r="DU33" s="11" t="s">
        <v>42</v>
      </c>
      <c r="DV33" s="271" t="s">
        <v>31</v>
      </c>
      <c r="DW33" s="173">
        <v>156.0635</v>
      </c>
      <c r="DX33" s="173">
        <v>155.20930000000001</v>
      </c>
      <c r="DY33" s="173">
        <v>160.5635</v>
      </c>
      <c r="DZ33" s="173">
        <v>175.12</v>
      </c>
      <c r="EA33" s="173">
        <v>180.80160000000001</v>
      </c>
      <c r="EB33" s="173">
        <v>183.19730000000001</v>
      </c>
      <c r="EC33" s="173">
        <v>180.17230000000001</v>
      </c>
      <c r="ED33" s="173">
        <v>178.3081</v>
      </c>
      <c r="EE33" s="173">
        <v>172.9487</v>
      </c>
      <c r="EF33" s="173">
        <v>157.9145</v>
      </c>
      <c r="EG33" s="173">
        <v>152.23330000000001</v>
      </c>
      <c r="EH33" s="178">
        <v>148.09900000000002</v>
      </c>
      <c r="EJ33" s="11" t="s">
        <v>42</v>
      </c>
      <c r="EK33" s="271" t="s">
        <v>31</v>
      </c>
      <c r="EL33" s="292">
        <v>139.75970000000001</v>
      </c>
      <c r="EM33" s="292">
        <v>147.71790000000001</v>
      </c>
      <c r="EN33" s="292">
        <v>155.29390000000001</v>
      </c>
      <c r="EO33" s="292">
        <v>151.57330000000002</v>
      </c>
      <c r="EP33" s="292">
        <v>148.6729</v>
      </c>
      <c r="EQ33" s="292">
        <v>153.3263</v>
      </c>
      <c r="ER33" s="292">
        <v>152.03550000000001</v>
      </c>
      <c r="ES33" s="292">
        <v>157.07650000000001</v>
      </c>
      <c r="ET33" s="292">
        <v>153.19200000000001</v>
      </c>
      <c r="EU33" s="292">
        <v>143.38320000000002</v>
      </c>
      <c r="EV33" s="292">
        <v>140.971</v>
      </c>
      <c r="EW33" s="325">
        <v>141.31229999999999</v>
      </c>
      <c r="EY33" s="11"/>
      <c r="EZ33" s="270" t="s">
        <v>62</v>
      </c>
      <c r="FA33" s="369">
        <v>539.6</v>
      </c>
      <c r="FB33" s="351">
        <v>550.04</v>
      </c>
      <c r="FC33" s="351">
        <v>586.9</v>
      </c>
      <c r="FD33" s="351">
        <v>751.8</v>
      </c>
      <c r="FE33" s="351">
        <v>764.92</v>
      </c>
      <c r="FF33" s="351">
        <v>759.35</v>
      </c>
      <c r="FG33" s="351">
        <v>734.93</v>
      </c>
      <c r="FH33" s="351">
        <v>760.9</v>
      </c>
      <c r="FI33" s="351">
        <v>773.79</v>
      </c>
      <c r="FJ33" s="351">
        <v>766.91</v>
      </c>
      <c r="FK33" s="351">
        <v>769.96</v>
      </c>
      <c r="FL33" s="370">
        <v>824.7</v>
      </c>
      <c r="FN33" s="451"/>
      <c r="FO33" s="457" t="s">
        <v>62</v>
      </c>
      <c r="FP33" s="454">
        <v>778.74</v>
      </c>
      <c r="FQ33" s="454">
        <v>814.99</v>
      </c>
      <c r="FR33" s="454">
        <v>834.13</v>
      </c>
      <c r="FS33" s="454">
        <v>789.09</v>
      </c>
      <c r="FT33" s="454">
        <v>688.5</v>
      </c>
      <c r="FU33" s="454">
        <v>721.7</v>
      </c>
      <c r="FV33" s="454">
        <v>641.45000000000005</v>
      </c>
      <c r="FW33" s="454">
        <v>643.72</v>
      </c>
      <c r="FX33" s="454">
        <v>611.92999999999995</v>
      </c>
      <c r="FY33" s="454">
        <v>582.94000000000005</v>
      </c>
      <c r="FZ33" s="454">
        <v>543.26</v>
      </c>
      <c r="GA33" s="455">
        <v>509.69</v>
      </c>
    </row>
    <row r="34" spans="2:183" ht="15.95" customHeight="1">
      <c r="B34" s="77" t="s">
        <v>42</v>
      </c>
      <c r="C34" s="521" t="s">
        <v>31</v>
      </c>
      <c r="D34" s="509">
        <v>134.91810000000001</v>
      </c>
      <c r="E34" s="515">
        <v>132.82140000000001</v>
      </c>
      <c r="F34" s="516">
        <v>133.96770000000001</v>
      </c>
      <c r="G34" s="516">
        <v>138.05270000000002</v>
      </c>
      <c r="H34" s="516">
        <v>140.7448</v>
      </c>
      <c r="I34" s="516">
        <v>145.1397</v>
      </c>
      <c r="J34" s="516">
        <v>149.9229</v>
      </c>
      <c r="K34" s="516">
        <v>152.36940000000001</v>
      </c>
      <c r="L34" s="516">
        <v>145.2603</v>
      </c>
      <c r="M34" s="516">
        <v>132.63320000000002</v>
      </c>
      <c r="N34" s="516">
        <v>128.5873</v>
      </c>
      <c r="O34" s="517">
        <v>126.20480000000001</v>
      </c>
      <c r="Q34" s="77" t="s">
        <v>42</v>
      </c>
      <c r="R34" s="521" t="s">
        <v>31</v>
      </c>
      <c r="S34" s="516">
        <v>125.21520000000001</v>
      </c>
      <c r="T34" s="516">
        <v>133.54249999999999</v>
      </c>
      <c r="U34" s="516">
        <v>131.20869999999999</v>
      </c>
      <c r="V34" s="516">
        <v>130.27670000000001</v>
      </c>
      <c r="W34" s="516">
        <v>137.78230000000002</v>
      </c>
      <c r="X34" s="516">
        <v>148.8603</v>
      </c>
      <c r="Y34" s="516">
        <v>144.9881</v>
      </c>
      <c r="Z34" s="516">
        <v>147.76940000000002</v>
      </c>
      <c r="AA34" s="516">
        <v>139.2603</v>
      </c>
      <c r="AB34" s="516">
        <v>134.95230000000001</v>
      </c>
      <c r="AC34" s="516">
        <v>136.67100000000002</v>
      </c>
      <c r="AD34" s="517">
        <v>142.95160000000001</v>
      </c>
      <c r="AG34" s="109" t="s">
        <v>58</v>
      </c>
      <c r="AH34" s="327" t="s">
        <v>31</v>
      </c>
      <c r="AI34" s="328">
        <v>131.8236</v>
      </c>
      <c r="AJ34" s="329">
        <v>137.7268</v>
      </c>
      <c r="AK34" s="329">
        <v>142.80340000000001</v>
      </c>
      <c r="AL34" s="329">
        <v>152.43300000000002</v>
      </c>
      <c r="AM34" s="329">
        <v>152.92330000000001</v>
      </c>
      <c r="AN34" s="329">
        <v>156.08440000000002</v>
      </c>
      <c r="AO34" s="329">
        <v>158.44040000000001</v>
      </c>
      <c r="AP34" s="329">
        <v>154.28200000000001</v>
      </c>
      <c r="AQ34" s="329">
        <v>153.55280000000002</v>
      </c>
      <c r="AR34" s="329">
        <v>155.68810000000002</v>
      </c>
      <c r="AS34" s="329">
        <v>156.66630000000001</v>
      </c>
      <c r="AT34" s="330">
        <v>165.10480000000001</v>
      </c>
      <c r="AV34" s="109" t="s">
        <v>58</v>
      </c>
      <c r="AW34" s="327" t="s">
        <v>31</v>
      </c>
      <c r="AX34" s="329">
        <v>155.14349999999999</v>
      </c>
      <c r="AY34" s="329">
        <v>166.28200000000001</v>
      </c>
      <c r="AZ34" s="329">
        <v>165.185</v>
      </c>
      <c r="BA34" s="329">
        <v>167.16059999999999</v>
      </c>
      <c r="BB34" s="329">
        <v>165.64850000000001</v>
      </c>
      <c r="BC34" s="329">
        <v>174.2062</v>
      </c>
      <c r="BD34" s="329">
        <v>174.8117</v>
      </c>
      <c r="BE34" s="329">
        <v>184.5497</v>
      </c>
      <c r="BF34" s="329">
        <v>191.60900000000001</v>
      </c>
      <c r="BG34" s="329">
        <v>193.27359999999999</v>
      </c>
      <c r="BH34" s="329">
        <v>183.63310000000001</v>
      </c>
      <c r="BI34" s="329">
        <v>173.95099999999999</v>
      </c>
      <c r="BK34" s="67" t="s">
        <v>42</v>
      </c>
      <c r="BL34" s="67" t="s">
        <v>31</v>
      </c>
      <c r="BM34" s="78">
        <v>165.01</v>
      </c>
      <c r="BN34" s="94">
        <v>167.26</v>
      </c>
      <c r="BO34" s="94">
        <v>169.48</v>
      </c>
      <c r="BP34" s="94">
        <v>167.64</v>
      </c>
      <c r="BQ34" s="94">
        <v>158.51</v>
      </c>
      <c r="BR34" s="94">
        <v>167.62</v>
      </c>
      <c r="BS34" s="94">
        <v>178.01</v>
      </c>
      <c r="BT34" s="94">
        <v>188.51</v>
      </c>
      <c r="BU34" s="94">
        <v>187.43</v>
      </c>
      <c r="BV34" s="94">
        <v>179.31</v>
      </c>
      <c r="BW34" s="94">
        <v>169.59</v>
      </c>
      <c r="BX34" s="95">
        <v>167.79</v>
      </c>
      <c r="BZ34" s="11" t="s">
        <v>42</v>
      </c>
      <c r="CA34" s="53" t="s">
        <v>31</v>
      </c>
      <c r="CB34" s="96">
        <v>158.28096774193548</v>
      </c>
      <c r="CC34" s="97">
        <v>158.5111</v>
      </c>
      <c r="CD34" s="97">
        <v>159.6797</v>
      </c>
      <c r="CE34" s="97">
        <v>164.50570000000002</v>
      </c>
      <c r="CF34" s="97">
        <v>164.86940000000001</v>
      </c>
      <c r="CG34" s="97">
        <v>172.95430000000002</v>
      </c>
      <c r="CH34" s="97">
        <v>171.92580000000001</v>
      </c>
      <c r="CI34" s="97">
        <v>166.44550000000001</v>
      </c>
      <c r="CJ34" s="97">
        <v>159.31300000000002</v>
      </c>
      <c r="CK34" s="97">
        <v>144.90900000000002</v>
      </c>
      <c r="CL34" s="97">
        <v>149.0907</v>
      </c>
      <c r="CM34" s="98">
        <v>143.63679999999999</v>
      </c>
      <c r="CO34" s="11" t="s">
        <v>42</v>
      </c>
      <c r="CP34" s="53" t="s">
        <v>31</v>
      </c>
      <c r="CQ34" s="160">
        <v>137.83320000000001</v>
      </c>
      <c r="CR34" s="160">
        <v>146.36180000000002</v>
      </c>
      <c r="CS34" s="160">
        <v>151.2013</v>
      </c>
      <c r="CT34" s="160">
        <v>149.04170000000002</v>
      </c>
      <c r="CU34" s="160">
        <v>142.78579999999999</v>
      </c>
      <c r="CV34" s="160">
        <v>147.346</v>
      </c>
      <c r="CW34" s="160">
        <v>144.31610000000001</v>
      </c>
      <c r="CX34" s="160">
        <v>145.95770000000002</v>
      </c>
      <c r="CY34" s="160">
        <v>154.8683</v>
      </c>
      <c r="CZ34" s="160">
        <v>146.8006</v>
      </c>
      <c r="DA34" s="160">
        <v>132.37569999999999</v>
      </c>
      <c r="DB34" s="167">
        <v>126.59520000000001</v>
      </c>
      <c r="DE34" s="188" t="s">
        <v>58</v>
      </c>
      <c r="DF34" s="192" t="s">
        <v>31</v>
      </c>
      <c r="DG34" s="189">
        <v>122.08120000000001</v>
      </c>
      <c r="DH34" s="189">
        <v>126.29310000000001</v>
      </c>
      <c r="DI34" s="189">
        <v>130.9211</v>
      </c>
      <c r="DJ34" s="189">
        <v>127.53150000000001</v>
      </c>
      <c r="DK34" s="189">
        <v>136.85730000000001</v>
      </c>
      <c r="DL34" s="189">
        <v>150.29920000000001</v>
      </c>
      <c r="DM34" s="189">
        <v>161.2244</v>
      </c>
      <c r="DN34" s="189">
        <v>163.28200000000001</v>
      </c>
      <c r="DO34" s="189">
        <v>164.76130000000001</v>
      </c>
      <c r="DP34" s="189">
        <v>155.69480000000001</v>
      </c>
      <c r="DQ34" s="189">
        <v>149.1233</v>
      </c>
      <c r="DR34" s="190">
        <v>151.47470000000001</v>
      </c>
      <c r="DU34" s="11" t="s">
        <v>58</v>
      </c>
      <c r="DV34" s="271" t="s">
        <v>31</v>
      </c>
      <c r="DW34" s="173">
        <v>149.99120000000002</v>
      </c>
      <c r="DX34" s="173">
        <v>148.97839999999999</v>
      </c>
      <c r="DY34" s="173">
        <v>153.49020000000002</v>
      </c>
      <c r="DZ34" s="173">
        <v>169.22390000000001</v>
      </c>
      <c r="EA34" s="173">
        <v>176.02020000000002</v>
      </c>
      <c r="EB34" s="173">
        <v>178.88910000000001</v>
      </c>
      <c r="EC34" s="173">
        <v>172.25730000000001</v>
      </c>
      <c r="ED34" s="173">
        <v>169.62440000000001</v>
      </c>
      <c r="EE34" s="173">
        <v>165.2722</v>
      </c>
      <c r="EF34" s="173">
        <v>149.69730000000001</v>
      </c>
      <c r="EG34" s="173">
        <v>144.87270000000001</v>
      </c>
      <c r="EH34" s="178">
        <v>142.45920000000001</v>
      </c>
      <c r="EJ34" s="11" t="s">
        <v>58</v>
      </c>
      <c r="EK34" s="271" t="s">
        <v>31</v>
      </c>
      <c r="EL34" s="292">
        <v>134.6943</v>
      </c>
      <c r="EM34" s="292">
        <v>140.82750000000001</v>
      </c>
      <c r="EN34" s="292">
        <v>146.08110000000002</v>
      </c>
      <c r="EO34" s="292">
        <v>142.57680000000002</v>
      </c>
      <c r="EP34" s="292">
        <v>137.94390000000001</v>
      </c>
      <c r="EQ34" s="292">
        <v>143.1388</v>
      </c>
      <c r="ER34" s="292">
        <v>142.17400000000001</v>
      </c>
      <c r="ES34" s="292">
        <v>148.50290000000001</v>
      </c>
      <c r="ET34" s="292">
        <v>144.601</v>
      </c>
      <c r="EU34" s="292">
        <v>134.7313</v>
      </c>
      <c r="EV34" s="292">
        <v>130.1078</v>
      </c>
      <c r="EW34" s="325">
        <v>128.36020000000002</v>
      </c>
      <c r="EY34" s="11" t="s">
        <v>43</v>
      </c>
      <c r="EZ34" s="270" t="s">
        <v>31</v>
      </c>
      <c r="FA34" s="367">
        <v>138</v>
      </c>
      <c r="FB34" s="350">
        <v>141.5</v>
      </c>
      <c r="FC34" s="350">
        <v>152</v>
      </c>
      <c r="FD34" s="350">
        <v>175.03</v>
      </c>
      <c r="FE34" s="350">
        <v>181.94</v>
      </c>
      <c r="FF34" s="350">
        <v>191.37</v>
      </c>
      <c r="FG34" s="350">
        <v>193.77</v>
      </c>
      <c r="FH34" s="350">
        <v>194.42</v>
      </c>
      <c r="FI34" s="350">
        <v>194.97</v>
      </c>
      <c r="FJ34" s="350">
        <v>192.13</v>
      </c>
      <c r="FK34" s="350">
        <v>192.3</v>
      </c>
      <c r="FL34" s="368">
        <v>205.74</v>
      </c>
      <c r="FN34" s="11" t="s">
        <v>43</v>
      </c>
      <c r="FO34" s="430" t="s">
        <v>31</v>
      </c>
      <c r="FP34" s="396">
        <v>200.61</v>
      </c>
      <c r="FQ34" s="396">
        <v>196.52</v>
      </c>
      <c r="FR34" s="396">
        <v>204.58</v>
      </c>
      <c r="FS34" s="396">
        <v>193.7</v>
      </c>
      <c r="FT34" s="396">
        <v>166.29</v>
      </c>
      <c r="FU34" s="396">
        <v>164.63</v>
      </c>
      <c r="FV34" s="396">
        <v>169</v>
      </c>
      <c r="FW34" s="396">
        <v>167.29</v>
      </c>
      <c r="FX34" s="396">
        <v>168.6</v>
      </c>
      <c r="FY34" s="396">
        <v>169</v>
      </c>
      <c r="FZ34" s="396">
        <v>161.1</v>
      </c>
      <c r="GA34" s="428">
        <v>145.19</v>
      </c>
    </row>
    <row r="35" spans="2:183" ht="15.95" customHeight="1">
      <c r="B35" s="110" t="s">
        <v>58</v>
      </c>
      <c r="C35" s="522" t="s">
        <v>31</v>
      </c>
      <c r="D35" s="523">
        <v>140.25</v>
      </c>
      <c r="E35" s="524">
        <v>128.99340000000001</v>
      </c>
      <c r="F35" s="525">
        <v>139.61000000000001</v>
      </c>
      <c r="G35" s="525">
        <v>147.77160000000001</v>
      </c>
      <c r="H35" s="525">
        <v>148.1104</v>
      </c>
      <c r="I35" s="525">
        <v>152.9308</v>
      </c>
      <c r="J35" s="525">
        <v>160.61520000000002</v>
      </c>
      <c r="K35" s="525">
        <v>160.38460000000001</v>
      </c>
      <c r="L35" s="525">
        <v>151.54689999999999</v>
      </c>
      <c r="M35" s="525">
        <v>134.93340000000001</v>
      </c>
      <c r="N35" s="525">
        <v>133.30760000000001</v>
      </c>
      <c r="O35" s="526">
        <v>125.80600000000001</v>
      </c>
      <c r="Q35" s="110" t="s">
        <v>58</v>
      </c>
      <c r="R35" s="522" t="s">
        <v>31</v>
      </c>
      <c r="S35" s="525">
        <v>124.8152</v>
      </c>
      <c r="T35" s="525">
        <v>124.01900000000001</v>
      </c>
      <c r="U35" s="525">
        <v>130.1448</v>
      </c>
      <c r="V35" s="525">
        <v>127.36720000000001</v>
      </c>
      <c r="W35" s="525">
        <v>128.06120000000001</v>
      </c>
      <c r="X35" s="525">
        <v>145.53579999999999</v>
      </c>
      <c r="Y35" s="525">
        <v>144.28630000000001</v>
      </c>
      <c r="Z35" s="525">
        <v>151.90630000000002</v>
      </c>
      <c r="AA35" s="525">
        <v>145.1721</v>
      </c>
      <c r="AB35" s="525">
        <v>132.703</v>
      </c>
      <c r="AC35" s="525">
        <v>131.2319</v>
      </c>
      <c r="AD35" s="526">
        <v>133.65620000000001</v>
      </c>
      <c r="AG35" s="109"/>
      <c r="AH35" s="327" t="s">
        <v>62</v>
      </c>
      <c r="AI35" s="328">
        <v>513.57060000000001</v>
      </c>
      <c r="AJ35" s="329">
        <v>540.74290000000008</v>
      </c>
      <c r="AK35" s="329">
        <v>573.64580000000001</v>
      </c>
      <c r="AL35" s="329">
        <v>604.85969999999998</v>
      </c>
      <c r="AM35" s="329">
        <v>602.42970000000003</v>
      </c>
      <c r="AN35" s="329">
        <v>619.19630000000006</v>
      </c>
      <c r="AO35" s="329">
        <v>632.63229999999999</v>
      </c>
      <c r="AP35" s="329">
        <v>635.50549999999998</v>
      </c>
      <c r="AQ35" s="329">
        <v>664.36869999999999</v>
      </c>
      <c r="AR35" s="329">
        <v>678.68100000000004</v>
      </c>
      <c r="AS35" s="329">
        <v>692.97829999999999</v>
      </c>
      <c r="AT35" s="330">
        <v>739.65680000000009</v>
      </c>
      <c r="AV35" s="109"/>
      <c r="AW35" s="327" t="s">
        <v>62</v>
      </c>
      <c r="AX35" s="329">
        <v>679.36609999999996</v>
      </c>
      <c r="AY35" s="329">
        <v>696.34410000000003</v>
      </c>
      <c r="AZ35" s="329">
        <v>683.27940000000001</v>
      </c>
      <c r="BA35" s="329">
        <v>698.19169999999997</v>
      </c>
      <c r="BB35" s="329">
        <v>709.21770000000004</v>
      </c>
      <c r="BC35" s="329">
        <v>749.50300000000004</v>
      </c>
      <c r="BD35" s="329">
        <v>732.13189999999997</v>
      </c>
      <c r="BE35" s="329">
        <v>755.61580000000004</v>
      </c>
      <c r="BF35" s="329">
        <v>791.17399999999998</v>
      </c>
      <c r="BG35" s="329">
        <v>793.24969999999996</v>
      </c>
      <c r="BH35" s="329">
        <v>759.66470000000004</v>
      </c>
      <c r="BI35" s="329">
        <v>712.39059999999995</v>
      </c>
      <c r="BK35" s="109" t="s">
        <v>58</v>
      </c>
      <c r="BL35" s="109" t="s">
        <v>31</v>
      </c>
      <c r="BM35" s="111">
        <v>165.81</v>
      </c>
      <c r="BN35" s="112">
        <v>166.3</v>
      </c>
      <c r="BO35" s="112">
        <v>170.04</v>
      </c>
      <c r="BP35" s="112">
        <v>171.89</v>
      </c>
      <c r="BQ35" s="112">
        <v>164.74</v>
      </c>
      <c r="BR35" s="112">
        <v>172.89</v>
      </c>
      <c r="BS35" s="112">
        <v>179.81</v>
      </c>
      <c r="BT35" s="112">
        <v>187.97</v>
      </c>
      <c r="BU35" s="112">
        <v>187.49</v>
      </c>
      <c r="BV35" s="112">
        <v>181.19</v>
      </c>
      <c r="BW35" s="112">
        <v>169.44</v>
      </c>
      <c r="BX35" s="113">
        <v>168.41</v>
      </c>
      <c r="BZ35" s="114" t="s">
        <v>58</v>
      </c>
      <c r="CA35" s="115" t="s">
        <v>31</v>
      </c>
      <c r="CB35" s="116">
        <v>159.52665402717437</v>
      </c>
      <c r="CC35" s="117">
        <v>149.19740000000002</v>
      </c>
      <c r="CD35" s="117">
        <v>149.30440000000002</v>
      </c>
      <c r="CE35" s="117">
        <v>160.7028</v>
      </c>
      <c r="CF35" s="117">
        <v>163.05200000000002</v>
      </c>
      <c r="CG35" s="117">
        <v>171.07060000000001</v>
      </c>
      <c r="CH35" s="117">
        <v>170.11920000000001</v>
      </c>
      <c r="CI35" s="117">
        <v>162.17940000000002</v>
      </c>
      <c r="CJ35" s="117">
        <v>155.0625</v>
      </c>
      <c r="CK35" s="117">
        <v>144.82740000000001</v>
      </c>
      <c r="CL35" s="117">
        <v>140.3254</v>
      </c>
      <c r="CM35" s="118">
        <v>129.6328</v>
      </c>
      <c r="CO35" s="188" t="s">
        <v>58</v>
      </c>
      <c r="CP35" s="192" t="s">
        <v>31</v>
      </c>
      <c r="CQ35" s="194">
        <v>126.28020000000001</v>
      </c>
      <c r="CR35" s="194">
        <v>139.90630000000002</v>
      </c>
      <c r="CS35" s="194">
        <v>141.60580000000002</v>
      </c>
      <c r="CT35" s="194">
        <v>146.60500000000002</v>
      </c>
      <c r="CU35" s="194">
        <v>139.58530000000002</v>
      </c>
      <c r="CV35" s="194">
        <v>143.83880000000002</v>
      </c>
      <c r="CW35" s="194">
        <v>140.56110000000001</v>
      </c>
      <c r="CX35" s="194">
        <v>138.7021</v>
      </c>
      <c r="CY35" s="194">
        <v>145.41070000000002</v>
      </c>
      <c r="CZ35" s="194">
        <v>137.9436</v>
      </c>
      <c r="DA35" s="194">
        <v>123.4666</v>
      </c>
      <c r="DB35" s="195">
        <v>119.7668</v>
      </c>
      <c r="DE35" s="188"/>
      <c r="DF35" s="191" t="s">
        <v>62</v>
      </c>
      <c r="DG35" s="189">
        <v>535.90710000000001</v>
      </c>
      <c r="DH35" s="189">
        <v>555.38340000000005</v>
      </c>
      <c r="DI35" s="189">
        <v>562.30709999999999</v>
      </c>
      <c r="DJ35" s="189">
        <v>549.15070000000003</v>
      </c>
      <c r="DK35" s="189">
        <v>602.72230000000002</v>
      </c>
      <c r="DL35" s="189">
        <v>661.2373</v>
      </c>
      <c r="DM35" s="189">
        <v>709.16160000000002</v>
      </c>
      <c r="DN35" s="189">
        <v>702.30029999999999</v>
      </c>
      <c r="DO35" s="189">
        <v>712.30900000000008</v>
      </c>
      <c r="DP35" s="189">
        <v>670.55130000000008</v>
      </c>
      <c r="DQ35" s="189">
        <v>654.93630000000007</v>
      </c>
      <c r="DR35" s="190">
        <v>671.65769999999998</v>
      </c>
      <c r="DU35" s="11"/>
      <c r="DV35" s="270" t="s">
        <v>62</v>
      </c>
      <c r="DW35" s="174">
        <v>655.16770000000008</v>
      </c>
      <c r="DX35" s="174">
        <v>641.99360000000001</v>
      </c>
      <c r="DY35" s="174">
        <v>658.73520000000008</v>
      </c>
      <c r="DZ35" s="174">
        <v>717.41</v>
      </c>
      <c r="EA35" s="174">
        <v>739.90730000000008</v>
      </c>
      <c r="EB35" s="174">
        <v>752.79970000000003</v>
      </c>
      <c r="EC35" s="174">
        <v>729.38740000000007</v>
      </c>
      <c r="ED35" s="174">
        <v>723.57389999999998</v>
      </c>
      <c r="EE35" s="174">
        <v>705.21580000000006</v>
      </c>
      <c r="EF35" s="174">
        <v>638.44320000000005</v>
      </c>
      <c r="EG35" s="174">
        <v>612.69000000000005</v>
      </c>
      <c r="EH35" s="179">
        <v>598.74710000000005</v>
      </c>
      <c r="EJ35" s="11"/>
      <c r="EK35" s="270" t="s">
        <v>62</v>
      </c>
      <c r="EL35" s="293">
        <v>560.9221</v>
      </c>
      <c r="EM35" s="293">
        <v>586.68389999999999</v>
      </c>
      <c r="EN35" s="293">
        <v>614.54470000000003</v>
      </c>
      <c r="EO35" s="293">
        <v>597.9914</v>
      </c>
      <c r="EP35" s="293">
        <v>590.20650000000001</v>
      </c>
      <c r="EQ35" s="293">
        <v>615.88700000000006</v>
      </c>
      <c r="ER35" s="293">
        <v>615.28250000000003</v>
      </c>
      <c r="ES35" s="293">
        <v>636.59160000000008</v>
      </c>
      <c r="ET35" s="293">
        <v>621.61540000000002</v>
      </c>
      <c r="EU35" s="293">
        <v>579.7038</v>
      </c>
      <c r="EV35" s="293">
        <v>559.9547</v>
      </c>
      <c r="EW35" s="326">
        <v>550.69580000000008</v>
      </c>
      <c r="EY35" s="11" t="s">
        <v>66</v>
      </c>
      <c r="EZ35" s="270" t="s">
        <v>31</v>
      </c>
      <c r="FA35" s="363">
        <v>140.32</v>
      </c>
      <c r="FB35" s="348">
        <v>109.95</v>
      </c>
      <c r="FC35" s="348">
        <v>125.22</v>
      </c>
      <c r="FD35" s="348">
        <v>156.94</v>
      </c>
      <c r="FE35" s="348">
        <v>179.69</v>
      </c>
      <c r="FF35" s="348">
        <v>188.54</v>
      </c>
      <c r="FG35" s="348">
        <v>189.42</v>
      </c>
      <c r="FH35" s="348">
        <v>183.64</v>
      </c>
      <c r="FI35" s="348">
        <v>189.61</v>
      </c>
      <c r="FJ35" s="348">
        <v>193.04</v>
      </c>
      <c r="FK35" s="348">
        <v>199.32</v>
      </c>
      <c r="FL35" s="364">
        <v>221.88</v>
      </c>
      <c r="FN35" s="11" t="s">
        <v>66</v>
      </c>
      <c r="FO35" s="430" t="s">
        <v>31</v>
      </c>
      <c r="FP35" s="396">
        <v>210.33</v>
      </c>
      <c r="FQ35" s="396">
        <v>185.69</v>
      </c>
      <c r="FR35" s="396">
        <v>195.66</v>
      </c>
      <c r="FS35" s="396">
        <v>190.33</v>
      </c>
      <c r="FT35" s="396">
        <v>153.96</v>
      </c>
      <c r="FU35" s="396">
        <v>153.80000000000001</v>
      </c>
      <c r="FV35" s="396">
        <v>148.02000000000001</v>
      </c>
      <c r="FW35" s="396">
        <v>153.29</v>
      </c>
      <c r="FX35" s="396">
        <v>149.76</v>
      </c>
      <c r="FY35" s="396">
        <v>146.69999999999999</v>
      </c>
      <c r="FZ35" s="396">
        <v>139.37</v>
      </c>
      <c r="GA35" s="428">
        <v>147.94</v>
      </c>
    </row>
    <row r="36" spans="2:183" ht="15.95" customHeight="1">
      <c r="B36" s="110"/>
      <c r="C36" s="522" t="s">
        <v>62</v>
      </c>
      <c r="D36" s="523">
        <v>590.9316</v>
      </c>
      <c r="E36" s="524">
        <v>597.86290000000008</v>
      </c>
      <c r="F36" s="525">
        <v>643.75130000000001</v>
      </c>
      <c r="G36" s="525">
        <v>655.74430000000007</v>
      </c>
      <c r="H36" s="525">
        <v>654.05160000000001</v>
      </c>
      <c r="I36" s="525">
        <v>688.67370000000005</v>
      </c>
      <c r="J36" s="525">
        <v>692.92230000000006</v>
      </c>
      <c r="K36" s="525">
        <v>663.05190000000005</v>
      </c>
      <c r="L36" s="525">
        <v>629.52200000000005</v>
      </c>
      <c r="M36" s="525">
        <v>568.85030000000006</v>
      </c>
      <c r="N36" s="525">
        <v>555.76470000000006</v>
      </c>
      <c r="O36" s="526">
        <v>521.46159999999998</v>
      </c>
      <c r="Q36" s="110"/>
      <c r="R36" s="522" t="s">
        <v>62</v>
      </c>
      <c r="S36" s="525">
        <v>509.12550000000005</v>
      </c>
      <c r="T36" s="525">
        <v>498.27</v>
      </c>
      <c r="U36" s="525">
        <v>506.41320000000002</v>
      </c>
      <c r="V36" s="525">
        <v>493.46430000000004</v>
      </c>
      <c r="W36" s="525">
        <v>519.06190000000004</v>
      </c>
      <c r="X36" s="525">
        <v>597.49430000000007</v>
      </c>
      <c r="Y36" s="525">
        <v>589.47739999999999</v>
      </c>
      <c r="Z36" s="525">
        <v>606.27100000000007</v>
      </c>
      <c r="AA36" s="525">
        <v>574.23</v>
      </c>
      <c r="AB36" s="525">
        <v>524.46260000000007</v>
      </c>
      <c r="AC36" s="525">
        <v>518.08429999999998</v>
      </c>
      <c r="AD36" s="526">
        <v>534.47649999999999</v>
      </c>
      <c r="AG36" s="67" t="s">
        <v>43</v>
      </c>
      <c r="AH36" s="311" t="s">
        <v>31</v>
      </c>
      <c r="AI36" s="317">
        <v>145.8065</v>
      </c>
      <c r="AJ36" s="318">
        <v>160.53570000000002</v>
      </c>
      <c r="AK36" s="318">
        <v>168</v>
      </c>
      <c r="AL36" s="318">
        <v>168</v>
      </c>
      <c r="AM36" s="318">
        <v>169.67740000000001</v>
      </c>
      <c r="AN36" s="318">
        <v>166.6</v>
      </c>
      <c r="AO36" s="318">
        <v>166.54840000000002</v>
      </c>
      <c r="AP36" s="318">
        <v>164.2903</v>
      </c>
      <c r="AQ36" s="318">
        <v>160</v>
      </c>
      <c r="AR36" s="318">
        <v>157.35480000000001</v>
      </c>
      <c r="AS36" s="318">
        <v>155</v>
      </c>
      <c r="AT36" s="319">
        <v>153.96770000000001</v>
      </c>
      <c r="AV36" s="67" t="s">
        <v>43</v>
      </c>
      <c r="AW36" s="311" t="s">
        <v>31</v>
      </c>
      <c r="AX36" s="318">
        <v>148.64519999999999</v>
      </c>
      <c r="AY36" s="318">
        <v>156.03450000000001</v>
      </c>
      <c r="AZ36" s="318">
        <v>166.22579999999999</v>
      </c>
      <c r="BA36" s="318">
        <v>167</v>
      </c>
      <c r="BB36" s="318">
        <v>169.83869999999999</v>
      </c>
      <c r="BC36" s="318">
        <v>178.8</v>
      </c>
      <c r="BD36" s="318">
        <v>180</v>
      </c>
      <c r="BE36" s="318">
        <v>184.93549999999999</v>
      </c>
      <c r="BF36" s="318">
        <v>196.13329999999999</v>
      </c>
      <c r="BG36" s="318">
        <v>195.45160000000001</v>
      </c>
      <c r="BH36" s="318">
        <v>181.26669999999999</v>
      </c>
      <c r="BI36" s="318">
        <v>174.6129</v>
      </c>
      <c r="BK36" s="109"/>
      <c r="BL36" s="109" t="s">
        <v>62</v>
      </c>
      <c r="BM36" s="111">
        <v>685.26</v>
      </c>
      <c r="BN36" s="112">
        <v>693.78</v>
      </c>
      <c r="BO36" s="112">
        <v>707</v>
      </c>
      <c r="BP36" s="112">
        <v>711.26</v>
      </c>
      <c r="BQ36" s="112">
        <v>687.52</v>
      </c>
      <c r="BR36" s="112">
        <v>740.61</v>
      </c>
      <c r="BS36" s="112">
        <v>769.06</v>
      </c>
      <c r="BT36" s="112">
        <v>794.85</v>
      </c>
      <c r="BU36" s="112">
        <v>795.01</v>
      </c>
      <c r="BV36" s="112">
        <v>759.63</v>
      </c>
      <c r="BW36" s="112">
        <v>709.63</v>
      </c>
      <c r="BX36" s="113">
        <v>705.19</v>
      </c>
      <c r="BZ36" s="114"/>
      <c r="CA36" s="119" t="s">
        <v>62</v>
      </c>
      <c r="CB36" s="116">
        <v>666.34483870967733</v>
      </c>
      <c r="CC36" s="117">
        <v>623.66140000000007</v>
      </c>
      <c r="CD36" s="117">
        <v>626.65550000000007</v>
      </c>
      <c r="CE36" s="117">
        <v>672.57670000000007</v>
      </c>
      <c r="CF36" s="117">
        <v>681.91450000000009</v>
      </c>
      <c r="CG36" s="117">
        <v>707.58199999999999</v>
      </c>
      <c r="CH36" s="117">
        <v>705.26290000000006</v>
      </c>
      <c r="CI36" s="117">
        <v>679.42259999999999</v>
      </c>
      <c r="CJ36" s="117">
        <v>650.78470000000004</v>
      </c>
      <c r="CK36" s="117">
        <v>609.55610000000001</v>
      </c>
      <c r="CL36" s="117">
        <v>591.50930000000005</v>
      </c>
      <c r="CM36" s="118">
        <v>547.05970000000002</v>
      </c>
      <c r="CO36" s="188"/>
      <c r="CP36" s="191" t="s">
        <v>62</v>
      </c>
      <c r="CQ36" s="194">
        <v>540.31810000000007</v>
      </c>
      <c r="CR36" s="194">
        <v>584.49790000000007</v>
      </c>
      <c r="CS36" s="194">
        <v>584.47770000000003</v>
      </c>
      <c r="CT36" s="194">
        <v>590.51800000000003</v>
      </c>
      <c r="CU36" s="194">
        <v>568.46230000000003</v>
      </c>
      <c r="CV36" s="194">
        <v>598.02100000000007</v>
      </c>
      <c r="CW36" s="194">
        <v>583.9271</v>
      </c>
      <c r="CX36" s="194">
        <v>581.23059999999998</v>
      </c>
      <c r="CY36" s="194">
        <v>613.2337</v>
      </c>
      <c r="CZ36" s="194">
        <v>585.72519999999997</v>
      </c>
      <c r="DA36" s="194">
        <v>524.83530000000007</v>
      </c>
      <c r="DB36" s="195">
        <v>513.83870000000002</v>
      </c>
      <c r="DE36" s="11" t="s">
        <v>43</v>
      </c>
      <c r="DF36" s="51" t="s">
        <v>31</v>
      </c>
      <c r="DG36" s="173">
        <v>118.67740000000001</v>
      </c>
      <c r="DH36" s="173">
        <v>123.4483</v>
      </c>
      <c r="DI36" s="173">
        <v>121.77420000000001</v>
      </c>
      <c r="DJ36" s="173">
        <v>122.4</v>
      </c>
      <c r="DK36" s="173">
        <v>138.87100000000001</v>
      </c>
      <c r="DL36" s="173">
        <v>164.5333</v>
      </c>
      <c r="DM36" s="173">
        <v>178.06450000000001</v>
      </c>
      <c r="DN36" s="173">
        <v>179</v>
      </c>
      <c r="DO36" s="173">
        <v>179</v>
      </c>
      <c r="DP36" s="173">
        <v>168.35480000000001</v>
      </c>
      <c r="DQ36" s="173">
        <v>157</v>
      </c>
      <c r="DR36" s="178">
        <v>157</v>
      </c>
      <c r="DU36" s="11" t="s">
        <v>43</v>
      </c>
      <c r="DV36" s="270" t="s">
        <v>31</v>
      </c>
      <c r="DW36" s="173">
        <v>157.1935</v>
      </c>
      <c r="DX36" s="173">
        <v>162.75</v>
      </c>
      <c r="DY36" s="173">
        <v>172</v>
      </c>
      <c r="DZ36" s="173">
        <v>183.5333</v>
      </c>
      <c r="EA36" s="173">
        <v>185.51610000000002</v>
      </c>
      <c r="EB36" s="173">
        <v>193</v>
      </c>
      <c r="EC36" s="173">
        <v>198.87100000000001</v>
      </c>
      <c r="ED36" s="173">
        <v>198.74190000000002</v>
      </c>
      <c r="EE36" s="173">
        <v>188.9667</v>
      </c>
      <c r="EF36" s="173">
        <v>161.25810000000001</v>
      </c>
      <c r="EG36" s="173">
        <v>145.5333</v>
      </c>
      <c r="EH36" s="178">
        <v>144</v>
      </c>
      <c r="EJ36" s="11" t="s">
        <v>43</v>
      </c>
      <c r="EK36" s="270" t="s">
        <v>31</v>
      </c>
      <c r="EL36" s="292">
        <v>143.22580000000002</v>
      </c>
      <c r="EM36" s="292">
        <v>150.32140000000001</v>
      </c>
      <c r="EN36" s="292">
        <v>164.12900000000002</v>
      </c>
      <c r="EO36" s="292">
        <v>165</v>
      </c>
      <c r="EP36" s="292">
        <v>165.3871</v>
      </c>
      <c r="EQ36" s="292">
        <v>172.0333</v>
      </c>
      <c r="ER36" s="292">
        <v>173.96770000000001</v>
      </c>
      <c r="ES36" s="292">
        <v>174.16130000000001</v>
      </c>
      <c r="ET36" s="292">
        <v>171.0333</v>
      </c>
      <c r="EU36" s="292">
        <v>157.87100000000001</v>
      </c>
      <c r="EV36" s="292">
        <v>151.13330000000002</v>
      </c>
      <c r="EW36" s="325">
        <v>150.12900000000002</v>
      </c>
      <c r="EY36" s="11"/>
      <c r="EZ36" s="270" t="s">
        <v>68</v>
      </c>
      <c r="FA36" s="369">
        <v>659.34</v>
      </c>
      <c r="FB36" s="351">
        <v>522.15</v>
      </c>
      <c r="FC36" s="351">
        <v>595.28</v>
      </c>
      <c r="FD36" s="351">
        <v>746.82</v>
      </c>
      <c r="FE36" s="351">
        <v>855.15</v>
      </c>
      <c r="FF36" s="351">
        <v>891.34</v>
      </c>
      <c r="FG36" s="351">
        <v>895.74</v>
      </c>
      <c r="FH36" s="351">
        <v>868.26</v>
      </c>
      <c r="FI36" s="351">
        <v>898.32</v>
      </c>
      <c r="FJ36" s="351">
        <v>917.67</v>
      </c>
      <c r="FK36" s="351">
        <v>950.45</v>
      </c>
      <c r="FL36" s="370">
        <v>1060.1500000000001</v>
      </c>
      <c r="FN36" s="11"/>
      <c r="FO36" s="430" t="s">
        <v>68</v>
      </c>
      <c r="FP36" s="395">
        <v>1005.21</v>
      </c>
      <c r="FQ36" s="395">
        <v>888.01</v>
      </c>
      <c r="FR36" s="395">
        <v>944.59</v>
      </c>
      <c r="FS36" s="395">
        <v>920.43</v>
      </c>
      <c r="FT36" s="395">
        <v>744.85</v>
      </c>
      <c r="FU36" s="395">
        <v>744.28</v>
      </c>
      <c r="FV36" s="395">
        <v>716.22</v>
      </c>
      <c r="FW36" s="395">
        <v>741.53</v>
      </c>
      <c r="FX36" s="395">
        <v>727.72</v>
      </c>
      <c r="FY36" s="395">
        <v>715.08</v>
      </c>
      <c r="FZ36" s="395">
        <v>678.81</v>
      </c>
      <c r="GA36" s="432">
        <v>720.51</v>
      </c>
    </row>
    <row r="37" spans="2:183" ht="15.95" customHeight="1">
      <c r="B37" s="77" t="s">
        <v>43</v>
      </c>
      <c r="C37" s="508" t="s">
        <v>31</v>
      </c>
      <c r="D37" s="515">
        <v>141.2903</v>
      </c>
      <c r="E37" s="515">
        <v>140.6429</v>
      </c>
      <c r="F37" s="516">
        <v>153.6129</v>
      </c>
      <c r="G37" s="516">
        <v>155</v>
      </c>
      <c r="H37" s="516">
        <v>155</v>
      </c>
      <c r="I37" s="516">
        <v>163.4667</v>
      </c>
      <c r="J37" s="516">
        <v>175.4194</v>
      </c>
      <c r="K37" s="516">
        <v>170.12900000000002</v>
      </c>
      <c r="L37" s="516">
        <v>154.76670000000001</v>
      </c>
      <c r="M37" s="516">
        <v>137.45160000000001</v>
      </c>
      <c r="N37" s="516">
        <v>136.1</v>
      </c>
      <c r="O37" s="517">
        <v>140.64520000000002</v>
      </c>
      <c r="Q37" s="77" t="s">
        <v>43</v>
      </c>
      <c r="R37" s="508" t="s">
        <v>31</v>
      </c>
      <c r="S37" s="516">
        <v>140.22580000000002</v>
      </c>
      <c r="T37" s="516">
        <v>147.5</v>
      </c>
      <c r="U37" s="516">
        <v>149.8065</v>
      </c>
      <c r="V37" s="516">
        <v>141.33330000000001</v>
      </c>
      <c r="W37" s="516">
        <v>154.25810000000001</v>
      </c>
      <c r="X37" s="516">
        <v>168</v>
      </c>
      <c r="Y37" s="516">
        <v>171</v>
      </c>
      <c r="Z37" s="516">
        <v>171.74190000000002</v>
      </c>
      <c r="AA37" s="516">
        <v>157.80000000000001</v>
      </c>
      <c r="AB37" s="516">
        <v>147.5806</v>
      </c>
      <c r="AC37" s="516">
        <v>145.4</v>
      </c>
      <c r="AD37" s="517">
        <v>143.83870000000002</v>
      </c>
      <c r="AG37" s="67" t="s">
        <v>66</v>
      </c>
      <c r="AH37" s="311" t="s">
        <v>31</v>
      </c>
      <c r="AI37" s="317">
        <v>150.1437</v>
      </c>
      <c r="AJ37" s="318">
        <v>144.52970000000002</v>
      </c>
      <c r="AK37" s="318">
        <v>150.59120000000001</v>
      </c>
      <c r="AL37" s="318">
        <v>156.80940000000001</v>
      </c>
      <c r="AM37" s="318">
        <v>161.7157</v>
      </c>
      <c r="AN37" s="318">
        <v>162.28820000000002</v>
      </c>
      <c r="AO37" s="318">
        <v>163.8571</v>
      </c>
      <c r="AP37" s="318">
        <v>165.60249999999999</v>
      </c>
      <c r="AQ37" s="318">
        <v>163.739</v>
      </c>
      <c r="AR37" s="318">
        <v>159.59110000000001</v>
      </c>
      <c r="AS37" s="318">
        <v>160.24090000000001</v>
      </c>
      <c r="AT37" s="319">
        <v>164.59300000000002</v>
      </c>
      <c r="AV37" s="67" t="s">
        <v>66</v>
      </c>
      <c r="AW37" s="311" t="s">
        <v>31</v>
      </c>
      <c r="AX37" s="318">
        <v>161.85849999999999</v>
      </c>
      <c r="AY37" s="318">
        <v>159.006</v>
      </c>
      <c r="AZ37" s="318">
        <v>160.82239999999999</v>
      </c>
      <c r="BA37" s="318">
        <v>163.21809999999999</v>
      </c>
      <c r="BB37" s="318">
        <v>166.97380000000001</v>
      </c>
      <c r="BC37" s="318">
        <v>174.70769999999999</v>
      </c>
      <c r="BD37" s="318">
        <v>174.1961</v>
      </c>
      <c r="BE37" s="318">
        <v>179.661</v>
      </c>
      <c r="BF37" s="318">
        <v>195.00149999999999</v>
      </c>
      <c r="BG37" s="318">
        <v>195.51070000000001</v>
      </c>
      <c r="BH37" s="318">
        <v>194.6421</v>
      </c>
      <c r="BI37" s="318">
        <v>195.91800000000001</v>
      </c>
      <c r="BK37" s="67" t="s">
        <v>43</v>
      </c>
      <c r="BL37" s="311" t="s">
        <v>31</v>
      </c>
      <c r="BM37" s="79">
        <v>173</v>
      </c>
      <c r="BN37" s="94">
        <v>177.39</v>
      </c>
      <c r="BO37" s="94">
        <v>181</v>
      </c>
      <c r="BP37" s="94">
        <v>181</v>
      </c>
      <c r="BQ37" s="94">
        <v>176.1</v>
      </c>
      <c r="BR37" s="94">
        <v>180.47</v>
      </c>
      <c r="BS37" s="94">
        <v>189.13</v>
      </c>
      <c r="BT37" s="94">
        <v>195.77</v>
      </c>
      <c r="BU37" s="94">
        <v>197.7</v>
      </c>
      <c r="BV37" s="94">
        <v>182.9</v>
      </c>
      <c r="BW37" s="94">
        <v>171.27</v>
      </c>
      <c r="BX37" s="95">
        <v>170.21</v>
      </c>
      <c r="BZ37" s="11" t="s">
        <v>43</v>
      </c>
      <c r="CA37" s="51" t="s">
        <v>31</v>
      </c>
      <c r="CB37" s="96">
        <v>164.03225806451613</v>
      </c>
      <c r="CC37" s="97">
        <v>161.8571</v>
      </c>
      <c r="CD37" s="97">
        <v>158.6129</v>
      </c>
      <c r="CE37" s="97">
        <v>172.86670000000001</v>
      </c>
      <c r="CF37" s="97">
        <v>181.45160000000001</v>
      </c>
      <c r="CG37" s="97">
        <v>190.4667</v>
      </c>
      <c r="CH37" s="97">
        <v>195.51610000000002</v>
      </c>
      <c r="CI37" s="97">
        <v>191.06450000000001</v>
      </c>
      <c r="CJ37" s="97">
        <v>177.1</v>
      </c>
      <c r="CK37" s="97">
        <v>150.45160000000001</v>
      </c>
      <c r="CL37" s="97">
        <v>146</v>
      </c>
      <c r="CM37" s="98">
        <v>143.67740000000001</v>
      </c>
      <c r="CO37" s="11" t="s">
        <v>43</v>
      </c>
      <c r="CP37" s="51" t="s">
        <v>31</v>
      </c>
      <c r="CQ37" s="160">
        <v>139.96770000000001</v>
      </c>
      <c r="CR37" s="160">
        <v>144.57140000000001</v>
      </c>
      <c r="CS37" s="160">
        <v>153.9032</v>
      </c>
      <c r="CT37" s="160">
        <v>154.63330000000002</v>
      </c>
      <c r="CU37" s="160">
        <v>156.0968</v>
      </c>
      <c r="CV37" s="160">
        <v>162.73330000000001</v>
      </c>
      <c r="CW37" s="160">
        <v>166</v>
      </c>
      <c r="CX37" s="160">
        <v>165.03230000000002</v>
      </c>
      <c r="CY37" s="160">
        <v>157.0333</v>
      </c>
      <c r="CZ37" s="160">
        <v>140.0968</v>
      </c>
      <c r="DA37" s="160">
        <v>126.56670000000001</v>
      </c>
      <c r="DB37" s="167">
        <v>118.5806</v>
      </c>
      <c r="DE37" s="11" t="s">
        <v>66</v>
      </c>
      <c r="DF37" s="51" t="s">
        <v>31</v>
      </c>
      <c r="DG37" s="171">
        <v>119.4397</v>
      </c>
      <c r="DH37" s="171">
        <v>113.13510000000001</v>
      </c>
      <c r="DI37" s="171">
        <v>113.322</v>
      </c>
      <c r="DJ37" s="171">
        <v>117.751</v>
      </c>
      <c r="DK37" s="171">
        <v>135.68970000000002</v>
      </c>
      <c r="DL37" s="171">
        <v>161.0763</v>
      </c>
      <c r="DM37" s="171">
        <v>171.54240000000001</v>
      </c>
      <c r="DN37" s="171">
        <v>172.00630000000001</v>
      </c>
      <c r="DO37" s="171">
        <v>172.77460000000002</v>
      </c>
      <c r="DP37" s="171">
        <v>167.38140000000001</v>
      </c>
      <c r="DQ37" s="171">
        <v>153.46520000000001</v>
      </c>
      <c r="DR37" s="176">
        <v>144.99850000000001</v>
      </c>
      <c r="DU37" s="11" t="s">
        <v>66</v>
      </c>
      <c r="DV37" s="270" t="s">
        <v>31</v>
      </c>
      <c r="DW37" s="171">
        <v>148.5916</v>
      </c>
      <c r="DX37" s="171">
        <v>150.82310000000001</v>
      </c>
      <c r="DY37" s="171">
        <v>156.3443</v>
      </c>
      <c r="DZ37" s="171">
        <v>178.06020000000001</v>
      </c>
      <c r="EA37" s="171">
        <v>186.6352</v>
      </c>
      <c r="EB37" s="171">
        <v>187.9701</v>
      </c>
      <c r="EC37" s="171">
        <v>187.87140000000002</v>
      </c>
      <c r="ED37" s="171">
        <v>186.83850000000001</v>
      </c>
      <c r="EE37" s="171">
        <v>182.74040000000002</v>
      </c>
      <c r="EF37" s="171">
        <v>164.2628</v>
      </c>
      <c r="EG37" s="171">
        <v>146.45650000000001</v>
      </c>
      <c r="EH37" s="176">
        <v>151.2406</v>
      </c>
      <c r="EJ37" s="11" t="s">
        <v>66</v>
      </c>
      <c r="EK37" s="270" t="s">
        <v>31</v>
      </c>
      <c r="EL37" s="290">
        <v>151.46110000000002</v>
      </c>
      <c r="EM37" s="290">
        <v>139.30590000000001</v>
      </c>
      <c r="EN37" s="290">
        <v>145.28620000000001</v>
      </c>
      <c r="EO37" s="290">
        <v>152.71200000000002</v>
      </c>
      <c r="EP37" s="290">
        <v>148.88580000000002</v>
      </c>
      <c r="EQ37" s="290">
        <v>157.39160000000001</v>
      </c>
      <c r="ER37" s="290">
        <v>157.69570000000002</v>
      </c>
      <c r="ES37" s="290">
        <v>155.8699</v>
      </c>
      <c r="ET37" s="290">
        <v>153.95869999999999</v>
      </c>
      <c r="EU37" s="290">
        <v>146.0378</v>
      </c>
      <c r="EV37" s="290">
        <v>142.37470000000002</v>
      </c>
      <c r="EW37" s="320">
        <v>149.501</v>
      </c>
      <c r="EY37" s="11" t="s">
        <v>63</v>
      </c>
      <c r="EZ37" s="270" t="s">
        <v>31</v>
      </c>
      <c r="FA37" s="363">
        <v>149.05000000000001</v>
      </c>
      <c r="FB37" s="348">
        <v>149.9</v>
      </c>
      <c r="FC37" s="348">
        <v>153.69</v>
      </c>
      <c r="FD37" s="348">
        <v>172.58</v>
      </c>
      <c r="FE37" s="348">
        <v>177.13</v>
      </c>
      <c r="FF37" s="348">
        <v>188.77</v>
      </c>
      <c r="FG37" s="348">
        <v>188.41</v>
      </c>
      <c r="FH37" s="348">
        <v>195.22</v>
      </c>
      <c r="FI37" s="348">
        <v>193.68</v>
      </c>
      <c r="FJ37" s="348">
        <v>194.84</v>
      </c>
      <c r="FK37" s="348">
        <v>197.33</v>
      </c>
      <c r="FL37" s="364">
        <v>209.14</v>
      </c>
      <c r="FN37" s="11" t="s">
        <v>63</v>
      </c>
      <c r="FO37" s="430" t="s">
        <v>31</v>
      </c>
      <c r="FP37" s="396">
        <v>196.61</v>
      </c>
      <c r="FQ37" s="396">
        <v>196.61</v>
      </c>
      <c r="FR37" s="396">
        <v>204.9</v>
      </c>
      <c r="FS37" s="396">
        <v>193</v>
      </c>
      <c r="FT37" s="396">
        <v>171.51</v>
      </c>
      <c r="FU37" s="396">
        <v>172.3</v>
      </c>
      <c r="FV37" s="396">
        <v>165.53</v>
      </c>
      <c r="FW37" s="396">
        <v>165.5</v>
      </c>
      <c r="FX37" s="396">
        <v>166.7</v>
      </c>
      <c r="FY37" s="396">
        <v>159.44999999999999</v>
      </c>
      <c r="FZ37" s="396">
        <v>151.9</v>
      </c>
      <c r="GA37" s="428">
        <v>140.43</v>
      </c>
    </row>
    <row r="38" spans="2:183" ht="15.95" customHeight="1">
      <c r="B38" s="77" t="s">
        <v>66</v>
      </c>
      <c r="C38" s="508" t="s">
        <v>31</v>
      </c>
      <c r="D38" s="515">
        <v>160.12800000000001</v>
      </c>
      <c r="E38" s="515">
        <v>152.9547</v>
      </c>
      <c r="F38" s="516">
        <v>146.48520000000002</v>
      </c>
      <c r="G38" s="516">
        <v>150.53200000000001</v>
      </c>
      <c r="H38" s="516">
        <v>155.35470000000001</v>
      </c>
      <c r="I38" s="516">
        <v>160.1189</v>
      </c>
      <c r="J38" s="516">
        <v>165.52070000000001</v>
      </c>
      <c r="K38" s="516">
        <v>167.72390000000001</v>
      </c>
      <c r="L38" s="516">
        <v>167.2835</v>
      </c>
      <c r="M38" s="516">
        <v>159.33960000000002</v>
      </c>
      <c r="N38" s="516">
        <v>155.95230000000001</v>
      </c>
      <c r="O38" s="517">
        <v>156.15200000000002</v>
      </c>
      <c r="Q38" s="77" t="s">
        <v>66</v>
      </c>
      <c r="R38" s="508" t="s">
        <v>31</v>
      </c>
      <c r="S38" s="516">
        <v>156.9983</v>
      </c>
      <c r="T38" s="516">
        <v>151.67400000000001</v>
      </c>
      <c r="U38" s="516">
        <v>147.16580000000002</v>
      </c>
      <c r="V38" s="516">
        <v>143.21129999999999</v>
      </c>
      <c r="W38" s="516">
        <v>138.3716</v>
      </c>
      <c r="X38" s="516">
        <v>146.12200000000001</v>
      </c>
      <c r="Y38" s="516">
        <v>160.99860000000001</v>
      </c>
      <c r="Z38" s="516">
        <v>164.3355</v>
      </c>
      <c r="AA38" s="516">
        <v>164.0309</v>
      </c>
      <c r="AB38" s="516">
        <v>161.23950000000002</v>
      </c>
      <c r="AC38" s="516">
        <v>154.6164</v>
      </c>
      <c r="AD38" s="517">
        <v>152.15630000000002</v>
      </c>
      <c r="AG38" s="67"/>
      <c r="AH38" s="311" t="s">
        <v>68</v>
      </c>
      <c r="AI38" s="317">
        <v>640.14449999999999</v>
      </c>
      <c r="AJ38" s="318">
        <v>613.79430000000002</v>
      </c>
      <c r="AK38" s="318">
        <v>627.36900000000003</v>
      </c>
      <c r="AL38" s="318">
        <v>642.99830000000009</v>
      </c>
      <c r="AM38" s="318">
        <v>665.14319999999998</v>
      </c>
      <c r="AN38" s="318">
        <v>679.73530000000005</v>
      </c>
      <c r="AO38" s="318">
        <v>694.43709999999999</v>
      </c>
      <c r="AP38" s="318">
        <v>704.34260000000006</v>
      </c>
      <c r="AQ38" s="318">
        <v>700.38170000000002</v>
      </c>
      <c r="AR38" s="318">
        <v>690.27940000000001</v>
      </c>
      <c r="AS38" s="318">
        <v>697.78800000000001</v>
      </c>
      <c r="AT38" s="319">
        <v>712.6748</v>
      </c>
      <c r="AV38" s="67"/>
      <c r="AW38" s="311" t="s">
        <v>68</v>
      </c>
      <c r="AX38" s="318">
        <v>702.49680000000001</v>
      </c>
      <c r="AY38" s="318">
        <v>691.84280000000001</v>
      </c>
      <c r="AZ38" s="318">
        <v>702.16679999999997</v>
      </c>
      <c r="BA38" s="318">
        <v>714.54700000000003</v>
      </c>
      <c r="BB38" s="318">
        <v>740.91160000000002</v>
      </c>
      <c r="BC38" s="318">
        <v>779.89030000000002</v>
      </c>
      <c r="BD38" s="318">
        <v>793.30229999999995</v>
      </c>
      <c r="BE38" s="318">
        <v>812.74969999999996</v>
      </c>
      <c r="BF38" s="318">
        <v>877.4067</v>
      </c>
      <c r="BG38" s="318">
        <v>892.23869999999999</v>
      </c>
      <c r="BH38" s="318">
        <v>881.76099999999997</v>
      </c>
      <c r="BI38" s="318">
        <v>878.65449999999998</v>
      </c>
      <c r="BK38" s="67" t="s">
        <v>66</v>
      </c>
      <c r="BL38" s="311" t="s">
        <v>31</v>
      </c>
      <c r="BM38" s="78">
        <v>194.51</v>
      </c>
      <c r="BN38" s="79">
        <v>181.08</v>
      </c>
      <c r="BO38" s="79">
        <v>167.16</v>
      </c>
      <c r="BP38" s="79">
        <v>160.81</v>
      </c>
      <c r="BQ38" s="79">
        <v>166.63</v>
      </c>
      <c r="BR38" s="79">
        <v>173.71</v>
      </c>
      <c r="BS38" s="79">
        <v>195.18</v>
      </c>
      <c r="BT38" s="79">
        <v>203.42</v>
      </c>
      <c r="BU38" s="79">
        <v>203.17</v>
      </c>
      <c r="BV38" s="79">
        <v>199.85</v>
      </c>
      <c r="BW38" s="79">
        <v>193.06</v>
      </c>
      <c r="BX38" s="80">
        <v>186.43</v>
      </c>
      <c r="BZ38" s="11" t="s">
        <v>66</v>
      </c>
      <c r="CA38" s="51" t="s">
        <v>31</v>
      </c>
      <c r="CB38" s="81">
        <v>171.10529951447739</v>
      </c>
      <c r="CC38" s="82">
        <v>154.9537</v>
      </c>
      <c r="CD38" s="82">
        <v>141.9205</v>
      </c>
      <c r="CE38" s="82">
        <v>144.4306</v>
      </c>
      <c r="CF38" s="82">
        <v>161.51860000000002</v>
      </c>
      <c r="CG38" s="82">
        <v>174.33500000000001</v>
      </c>
      <c r="CH38" s="82">
        <v>181.27780000000001</v>
      </c>
      <c r="CI38" s="82">
        <v>182.31800000000001</v>
      </c>
      <c r="CJ38" s="82">
        <v>173.98330000000001</v>
      </c>
      <c r="CK38" s="82">
        <v>153.35750000000002</v>
      </c>
      <c r="CL38" s="82">
        <v>143.584</v>
      </c>
      <c r="CM38" s="83">
        <v>144.1113</v>
      </c>
      <c r="CO38" s="11" t="s">
        <v>66</v>
      </c>
      <c r="CP38" s="51" t="s">
        <v>31</v>
      </c>
      <c r="CQ38" s="158">
        <v>136.01500000000001</v>
      </c>
      <c r="CR38" s="158">
        <v>129.83780000000002</v>
      </c>
      <c r="CS38" s="158">
        <v>132.12430000000001</v>
      </c>
      <c r="CT38" s="158">
        <v>147.24370000000002</v>
      </c>
      <c r="CU38" s="158">
        <v>143.97210000000001</v>
      </c>
      <c r="CV38" s="158">
        <v>151.07560000000001</v>
      </c>
      <c r="CW38" s="158">
        <v>154.2835</v>
      </c>
      <c r="CX38" s="158">
        <v>150.30629999999999</v>
      </c>
      <c r="CY38" s="158">
        <v>149.96680000000001</v>
      </c>
      <c r="CZ38" s="158">
        <v>154.04760000000002</v>
      </c>
      <c r="DA38" s="158">
        <v>147.32220000000001</v>
      </c>
      <c r="DB38" s="165">
        <v>130.49270000000001</v>
      </c>
      <c r="DE38" s="11"/>
      <c r="DF38" s="51" t="s">
        <v>68</v>
      </c>
      <c r="DG38" s="172">
        <v>541.12390000000005</v>
      </c>
      <c r="DH38" s="172">
        <v>507.11830000000003</v>
      </c>
      <c r="DI38" s="172">
        <v>506.24940000000004</v>
      </c>
      <c r="DJ38" s="172">
        <v>526.58530000000007</v>
      </c>
      <c r="DK38" s="172">
        <v>610.44029999999998</v>
      </c>
      <c r="DL38" s="172">
        <v>728.49170000000004</v>
      </c>
      <c r="DM38" s="172">
        <v>769.93900000000008</v>
      </c>
      <c r="DN38" s="172">
        <v>767.1277</v>
      </c>
      <c r="DO38" s="172">
        <v>768.93330000000003</v>
      </c>
      <c r="DP38" s="172">
        <v>751.84810000000004</v>
      </c>
      <c r="DQ38" s="172">
        <v>692.08670000000006</v>
      </c>
      <c r="DR38" s="177">
        <v>654.88190000000009</v>
      </c>
      <c r="DU38" s="11"/>
      <c r="DV38" s="270" t="s">
        <v>68</v>
      </c>
      <c r="DW38" s="172">
        <v>669.26319999999998</v>
      </c>
      <c r="DX38" s="172">
        <v>680.60750000000007</v>
      </c>
      <c r="DY38" s="172">
        <v>710.85580000000004</v>
      </c>
      <c r="DZ38" s="172">
        <v>806.65330000000006</v>
      </c>
      <c r="EA38" s="172">
        <v>849.58609999999999</v>
      </c>
      <c r="EB38" s="172">
        <v>859.25570000000005</v>
      </c>
      <c r="EC38" s="172">
        <v>858.29060000000004</v>
      </c>
      <c r="ED38" s="172">
        <v>855.45609999999999</v>
      </c>
      <c r="EE38" s="172">
        <v>840.38700000000006</v>
      </c>
      <c r="EF38" s="172">
        <v>753.93420000000003</v>
      </c>
      <c r="EG38" s="172">
        <v>678.45569999999998</v>
      </c>
      <c r="EH38" s="177">
        <v>701.29740000000004</v>
      </c>
      <c r="EJ38" s="11"/>
      <c r="EK38" s="270" t="s">
        <v>68</v>
      </c>
      <c r="EL38" s="293">
        <v>704.13</v>
      </c>
      <c r="EM38" s="293">
        <v>648.58609999999999</v>
      </c>
      <c r="EN38" s="293">
        <v>677.19290000000001</v>
      </c>
      <c r="EO38" s="293">
        <v>711.40470000000005</v>
      </c>
      <c r="EP38" s="293">
        <v>691.19290000000001</v>
      </c>
      <c r="EQ38" s="293">
        <v>733.61030000000005</v>
      </c>
      <c r="ER38" s="293">
        <v>733.57030000000009</v>
      </c>
      <c r="ES38" s="293">
        <v>723.76550000000009</v>
      </c>
      <c r="ET38" s="293">
        <v>715.51300000000003</v>
      </c>
      <c r="EU38" s="293">
        <v>681.33260000000007</v>
      </c>
      <c r="EV38" s="293">
        <v>663.62430000000006</v>
      </c>
      <c r="EW38" s="326">
        <v>695.55810000000008</v>
      </c>
      <c r="EY38" s="11" t="s">
        <v>59</v>
      </c>
      <c r="EZ38" s="270" t="s">
        <v>31</v>
      </c>
      <c r="FA38" s="363">
        <v>142.1</v>
      </c>
      <c r="FB38" s="348">
        <v>140.68</v>
      </c>
      <c r="FC38" s="348">
        <v>141.09</v>
      </c>
      <c r="FD38" s="348">
        <v>167.34</v>
      </c>
      <c r="FE38" s="348">
        <v>177.69</v>
      </c>
      <c r="FF38" s="348">
        <v>183.76</v>
      </c>
      <c r="FG38" s="348">
        <v>183.23</v>
      </c>
      <c r="FH38" s="348">
        <v>186.32</v>
      </c>
      <c r="FI38" s="348">
        <v>186.91</v>
      </c>
      <c r="FJ38" s="348">
        <v>188.4</v>
      </c>
      <c r="FK38" s="348">
        <v>194.18</v>
      </c>
      <c r="FL38" s="364">
        <v>208.07</v>
      </c>
      <c r="FN38" s="11" t="s">
        <v>59</v>
      </c>
      <c r="FO38" s="430" t="s">
        <v>31</v>
      </c>
      <c r="FP38" s="396">
        <v>196.77</v>
      </c>
      <c r="FQ38" s="396">
        <v>194.12</v>
      </c>
      <c r="FR38" s="396">
        <v>199.03</v>
      </c>
      <c r="FS38" s="396">
        <v>178.66</v>
      </c>
      <c r="FT38" s="396">
        <v>150</v>
      </c>
      <c r="FU38" s="396">
        <v>158.09</v>
      </c>
      <c r="FV38" s="396">
        <v>147.25</v>
      </c>
      <c r="FW38" s="396">
        <v>151.19999999999999</v>
      </c>
      <c r="FX38" s="396">
        <v>145.78</v>
      </c>
      <c r="FY38" s="396">
        <v>139.88</v>
      </c>
      <c r="FZ38" s="396">
        <v>135.19</v>
      </c>
      <c r="GA38" s="428">
        <v>133.12</v>
      </c>
    </row>
    <row r="39" spans="2:183" ht="15.95" customHeight="1">
      <c r="B39" s="77"/>
      <c r="C39" s="508" t="s">
        <v>68</v>
      </c>
      <c r="D39" s="515">
        <v>674.75099999999998</v>
      </c>
      <c r="E39" s="515">
        <v>655.44360000000006</v>
      </c>
      <c r="F39" s="516">
        <v>627.36350000000004</v>
      </c>
      <c r="G39" s="516">
        <v>632.02230000000009</v>
      </c>
      <c r="H39" s="516">
        <v>648.52970000000005</v>
      </c>
      <c r="I39" s="516">
        <v>674.36400000000003</v>
      </c>
      <c r="J39" s="516">
        <v>698.43389999999999</v>
      </c>
      <c r="K39" s="516">
        <v>707.48869999999999</v>
      </c>
      <c r="L39" s="516">
        <v>710.41770000000008</v>
      </c>
      <c r="M39" s="516">
        <v>682.04450000000008</v>
      </c>
      <c r="N39" s="516">
        <v>669.10070000000007</v>
      </c>
      <c r="O39" s="517">
        <v>660.54230000000007</v>
      </c>
      <c r="Q39" s="77"/>
      <c r="R39" s="508" t="s">
        <v>68</v>
      </c>
      <c r="S39" s="516">
        <v>651.34940000000006</v>
      </c>
      <c r="T39" s="516">
        <v>625.1875</v>
      </c>
      <c r="U39" s="516">
        <v>601.68900000000008</v>
      </c>
      <c r="V39" s="516">
        <v>590.86570000000006</v>
      </c>
      <c r="W39" s="516">
        <v>577.59289999999999</v>
      </c>
      <c r="X39" s="516">
        <v>619.02769999999998</v>
      </c>
      <c r="Y39" s="516">
        <v>686.78190000000006</v>
      </c>
      <c r="Z39" s="516">
        <v>696.87940000000003</v>
      </c>
      <c r="AA39" s="516">
        <v>699.34969999999998</v>
      </c>
      <c r="AB39" s="516">
        <v>689.61580000000004</v>
      </c>
      <c r="AC39" s="516">
        <v>663.97329999999999</v>
      </c>
      <c r="AD39" s="517">
        <v>653.27420000000006</v>
      </c>
      <c r="AG39" s="67" t="s">
        <v>63</v>
      </c>
      <c r="AH39" s="311" t="s">
        <v>31</v>
      </c>
      <c r="AI39" s="317">
        <v>135.0274</v>
      </c>
      <c r="AJ39" s="318">
        <v>142.75640000000001</v>
      </c>
      <c r="AK39" s="318">
        <v>147.64680000000001</v>
      </c>
      <c r="AL39" s="318">
        <v>153.8673</v>
      </c>
      <c r="AM39" s="318">
        <v>153.84650000000002</v>
      </c>
      <c r="AN39" s="318">
        <v>150.7893</v>
      </c>
      <c r="AO39" s="318">
        <v>154.32940000000002</v>
      </c>
      <c r="AP39" s="318">
        <v>153.57230000000001</v>
      </c>
      <c r="AQ39" s="318">
        <v>151.13200000000001</v>
      </c>
      <c r="AR39" s="318">
        <v>153.3526</v>
      </c>
      <c r="AS39" s="318">
        <v>157.84200000000001</v>
      </c>
      <c r="AT39" s="319">
        <v>158.1387</v>
      </c>
      <c r="AV39" s="67" t="s">
        <v>63</v>
      </c>
      <c r="AW39" s="311" t="s">
        <v>31</v>
      </c>
      <c r="AX39" s="318">
        <v>150.74160000000001</v>
      </c>
      <c r="AY39" s="318">
        <v>157.9693</v>
      </c>
      <c r="AZ39" s="318">
        <v>161.15389999999999</v>
      </c>
      <c r="BA39" s="318">
        <v>164.39830000000001</v>
      </c>
      <c r="BB39" s="318">
        <v>160.70259999999999</v>
      </c>
      <c r="BC39" s="318">
        <v>160.88929999999999</v>
      </c>
      <c r="BD39" s="318">
        <v>160.2039</v>
      </c>
      <c r="BE39" s="318">
        <v>174.06319999999999</v>
      </c>
      <c r="BF39" s="318">
        <v>190.22370000000001</v>
      </c>
      <c r="BG39" s="318">
        <v>188.40389999999999</v>
      </c>
      <c r="BH39" s="318">
        <v>181.07230000000001</v>
      </c>
      <c r="BI39" s="318">
        <v>170.73349999999999</v>
      </c>
      <c r="BK39" s="67"/>
      <c r="BL39" s="311" t="s">
        <v>68</v>
      </c>
      <c r="BM39" s="84">
        <v>853.09</v>
      </c>
      <c r="BN39" s="85">
        <v>793.94</v>
      </c>
      <c r="BO39" s="85">
        <v>734.09</v>
      </c>
      <c r="BP39" s="85">
        <v>704.65</v>
      </c>
      <c r="BQ39" s="85">
        <v>722.4</v>
      </c>
      <c r="BR39" s="85">
        <v>777.4</v>
      </c>
      <c r="BS39" s="85">
        <v>863.97</v>
      </c>
      <c r="BT39" s="85">
        <v>902.2</v>
      </c>
      <c r="BU39" s="85">
        <v>906.53</v>
      </c>
      <c r="BV39" s="85">
        <v>888.52</v>
      </c>
      <c r="BW39" s="85">
        <v>858.15</v>
      </c>
      <c r="BX39" s="86">
        <v>831.58</v>
      </c>
      <c r="BZ39" s="11"/>
      <c r="CA39" s="51" t="s">
        <v>68</v>
      </c>
      <c r="CB39" s="87">
        <v>772.91548387096782</v>
      </c>
      <c r="CC39" s="88">
        <v>696.3107</v>
      </c>
      <c r="CD39" s="88">
        <v>637.91420000000005</v>
      </c>
      <c r="CE39" s="88">
        <v>644.29230000000007</v>
      </c>
      <c r="CF39" s="88">
        <v>714.96480000000008</v>
      </c>
      <c r="CG39" s="88">
        <v>766.00300000000004</v>
      </c>
      <c r="CH39" s="88">
        <v>799.54970000000003</v>
      </c>
      <c r="CI39" s="88">
        <v>806.69770000000005</v>
      </c>
      <c r="CJ39" s="88">
        <v>767.78830000000005</v>
      </c>
      <c r="CK39" s="88">
        <v>677.73680000000002</v>
      </c>
      <c r="CL39" s="88">
        <v>636.24700000000007</v>
      </c>
      <c r="CM39" s="89">
        <v>642.42610000000002</v>
      </c>
      <c r="CO39" s="11"/>
      <c r="CP39" s="51" t="s">
        <v>68</v>
      </c>
      <c r="CQ39" s="159">
        <v>610.46450000000004</v>
      </c>
      <c r="CR39" s="159">
        <v>575.91140000000007</v>
      </c>
      <c r="CS39" s="159">
        <v>586.00610000000006</v>
      </c>
      <c r="CT39" s="159">
        <v>650.15030000000002</v>
      </c>
      <c r="CU39" s="159">
        <v>639.73</v>
      </c>
      <c r="CV39" s="159">
        <v>674.87099999999998</v>
      </c>
      <c r="CW39" s="159">
        <v>685.30939999999998</v>
      </c>
      <c r="CX39" s="159">
        <v>664.68450000000007</v>
      </c>
      <c r="CY39" s="159">
        <v>663.27100000000007</v>
      </c>
      <c r="CZ39" s="159">
        <v>681.11740000000009</v>
      </c>
      <c r="DA39" s="159">
        <v>654.89970000000005</v>
      </c>
      <c r="DB39" s="166">
        <v>587.47289999999998</v>
      </c>
      <c r="DE39" s="11" t="s">
        <v>63</v>
      </c>
      <c r="DF39" s="51" t="s">
        <v>31</v>
      </c>
      <c r="DG39" s="171">
        <v>150.24030000000002</v>
      </c>
      <c r="DH39" s="171">
        <v>139.9162</v>
      </c>
      <c r="DI39" s="171">
        <v>137.0565</v>
      </c>
      <c r="DJ39" s="171">
        <v>136.595</v>
      </c>
      <c r="DK39" s="171">
        <v>146.17870000000002</v>
      </c>
      <c r="DL39" s="171">
        <v>160.47929999999999</v>
      </c>
      <c r="DM39" s="171">
        <v>169.24290000000002</v>
      </c>
      <c r="DN39" s="171">
        <v>169.97480000000002</v>
      </c>
      <c r="DO39" s="171">
        <v>171.91670000000002</v>
      </c>
      <c r="DP39" s="171">
        <v>166.66480000000001</v>
      </c>
      <c r="DQ39" s="171">
        <v>162.398</v>
      </c>
      <c r="DR39" s="176">
        <v>164.12</v>
      </c>
      <c r="DU39" s="11" t="s">
        <v>63</v>
      </c>
      <c r="DV39" s="270" t="s">
        <v>31</v>
      </c>
      <c r="DW39" s="171">
        <v>160.32840000000002</v>
      </c>
      <c r="DX39" s="171">
        <v>158.68960000000001</v>
      </c>
      <c r="DY39" s="171">
        <v>161.68870000000001</v>
      </c>
      <c r="DZ39" s="171">
        <v>173.2963</v>
      </c>
      <c r="EA39" s="171">
        <v>179.4365</v>
      </c>
      <c r="EB39" s="171">
        <v>181.6823</v>
      </c>
      <c r="EC39" s="171">
        <v>177.0797</v>
      </c>
      <c r="ED39" s="171">
        <v>177.6748</v>
      </c>
      <c r="EE39" s="171">
        <v>172.26230000000001</v>
      </c>
      <c r="EF39" s="171">
        <v>161.7535</v>
      </c>
      <c r="EG39" s="171">
        <v>157.32</v>
      </c>
      <c r="EH39" s="176">
        <v>154.97450000000001</v>
      </c>
      <c r="EJ39" s="11" t="s">
        <v>63</v>
      </c>
      <c r="EK39" s="270" t="s">
        <v>31</v>
      </c>
      <c r="EL39" s="290">
        <v>149.6771</v>
      </c>
      <c r="EM39" s="290">
        <v>152.25390000000002</v>
      </c>
      <c r="EN39" s="290">
        <v>160.1165</v>
      </c>
      <c r="EO39" s="290">
        <v>155.613</v>
      </c>
      <c r="EP39" s="290">
        <v>155.57420000000002</v>
      </c>
      <c r="EQ39" s="290">
        <v>159.03400000000002</v>
      </c>
      <c r="ER39" s="290">
        <v>160.31190000000001</v>
      </c>
      <c r="ES39" s="290">
        <v>162.20060000000001</v>
      </c>
      <c r="ET39" s="290">
        <v>162.75300000000001</v>
      </c>
      <c r="EU39" s="290">
        <v>153.38580000000002</v>
      </c>
      <c r="EV39" s="290">
        <v>150.785</v>
      </c>
      <c r="EW39" s="320">
        <v>150.33580000000001</v>
      </c>
      <c r="EY39" s="11" t="s">
        <v>44</v>
      </c>
      <c r="EZ39" s="270" t="s">
        <v>31</v>
      </c>
      <c r="FA39" s="363">
        <v>164.39</v>
      </c>
      <c r="FB39" s="348">
        <v>165.18</v>
      </c>
      <c r="FC39" s="348">
        <v>164.88</v>
      </c>
      <c r="FD39" s="348">
        <v>164.45</v>
      </c>
      <c r="FE39" s="348">
        <v>164.45</v>
      </c>
      <c r="FF39" s="348">
        <v>164.09</v>
      </c>
      <c r="FG39" s="348">
        <v>163.87</v>
      </c>
      <c r="FH39" s="348">
        <v>165.33</v>
      </c>
      <c r="FI39" s="348">
        <v>164.48</v>
      </c>
      <c r="FJ39" s="348">
        <v>165.58</v>
      </c>
      <c r="FK39" s="348">
        <v>165.79</v>
      </c>
      <c r="FL39" s="364">
        <v>168.14</v>
      </c>
      <c r="FN39" s="11" t="s">
        <v>44</v>
      </c>
      <c r="FO39" s="430" t="s">
        <v>31</v>
      </c>
      <c r="FP39" s="396">
        <v>168.12</v>
      </c>
      <c r="FQ39" s="396">
        <v>169.24</v>
      </c>
      <c r="FR39" s="396">
        <v>170.09</v>
      </c>
      <c r="FS39" s="396">
        <v>170.21</v>
      </c>
      <c r="FT39" s="396">
        <v>172.43</v>
      </c>
      <c r="FU39" s="396">
        <v>173.41</v>
      </c>
      <c r="FV39" s="396">
        <v>172.43</v>
      </c>
      <c r="FW39" s="396">
        <v>169.71</v>
      </c>
      <c r="FX39" s="396">
        <v>167.15</v>
      </c>
      <c r="FY39" s="396">
        <v>165.47</v>
      </c>
      <c r="FZ39" s="396">
        <v>163.06</v>
      </c>
      <c r="GA39" s="428">
        <v>163.08000000000001</v>
      </c>
    </row>
    <row r="40" spans="2:183" ht="15.95" customHeight="1">
      <c r="B40" s="77" t="s">
        <v>63</v>
      </c>
      <c r="C40" s="508" t="s">
        <v>31</v>
      </c>
      <c r="D40" s="515">
        <v>132.48260000000002</v>
      </c>
      <c r="E40" s="515">
        <v>130.96639999999999</v>
      </c>
      <c r="F40" s="516">
        <v>131.5497</v>
      </c>
      <c r="G40" s="516">
        <v>134.786</v>
      </c>
      <c r="H40" s="516">
        <v>137.4939</v>
      </c>
      <c r="I40" s="516">
        <v>141.66130000000001</v>
      </c>
      <c r="J40" s="516">
        <v>147.5745</v>
      </c>
      <c r="K40" s="516">
        <v>151.161</v>
      </c>
      <c r="L40" s="516">
        <v>145.6627</v>
      </c>
      <c r="M40" s="516">
        <v>136.4648</v>
      </c>
      <c r="N40" s="516">
        <v>133.80870000000002</v>
      </c>
      <c r="O40" s="517">
        <v>129.7723</v>
      </c>
      <c r="Q40" s="77" t="s">
        <v>63</v>
      </c>
      <c r="R40" s="508" t="s">
        <v>31</v>
      </c>
      <c r="S40" s="516">
        <v>128.34710000000001</v>
      </c>
      <c r="T40" s="516">
        <v>132.965</v>
      </c>
      <c r="U40" s="516">
        <v>128.83709999999999</v>
      </c>
      <c r="V40" s="516">
        <v>123.31200000000001</v>
      </c>
      <c r="W40" s="516">
        <v>131.85320000000002</v>
      </c>
      <c r="X40" s="516">
        <v>145.46129999999999</v>
      </c>
      <c r="Y40" s="516">
        <v>144.48650000000001</v>
      </c>
      <c r="Z40" s="516">
        <v>146.46100000000001</v>
      </c>
      <c r="AA40" s="516">
        <v>140.696</v>
      </c>
      <c r="AB40" s="516">
        <v>138.0635</v>
      </c>
      <c r="AC40" s="516">
        <v>138.39830000000001</v>
      </c>
      <c r="AD40" s="517">
        <v>143.33870000000002</v>
      </c>
      <c r="AG40" s="67" t="s">
        <v>59</v>
      </c>
      <c r="AH40" s="311" t="s">
        <v>31</v>
      </c>
      <c r="AI40" s="317">
        <v>141.4016</v>
      </c>
      <c r="AJ40" s="318">
        <v>142.4639</v>
      </c>
      <c r="AK40" s="318">
        <v>147.7184</v>
      </c>
      <c r="AL40" s="318">
        <v>152.44999999999999</v>
      </c>
      <c r="AM40" s="318">
        <v>159.00390000000002</v>
      </c>
      <c r="AN40" s="318">
        <v>157.8947</v>
      </c>
      <c r="AO40" s="318">
        <v>164.13060000000002</v>
      </c>
      <c r="AP40" s="318">
        <v>167.04230000000001</v>
      </c>
      <c r="AQ40" s="318">
        <v>164.76070000000001</v>
      </c>
      <c r="AR40" s="318">
        <v>163.80289999999999</v>
      </c>
      <c r="AS40" s="318">
        <v>169.22830000000002</v>
      </c>
      <c r="AT40" s="319">
        <v>175.40100000000001</v>
      </c>
      <c r="AV40" s="67" t="s">
        <v>59</v>
      </c>
      <c r="AW40" s="331" t="s">
        <v>31</v>
      </c>
      <c r="AX40" s="318">
        <v>166.07810000000001</v>
      </c>
      <c r="AY40" s="318">
        <v>166.09309999999999</v>
      </c>
      <c r="AZ40" s="318">
        <v>170.35740000000001</v>
      </c>
      <c r="BA40" s="318">
        <v>172.7407</v>
      </c>
      <c r="BB40" s="318">
        <v>171.20099999999999</v>
      </c>
      <c r="BC40" s="318">
        <v>174.387</v>
      </c>
      <c r="BD40" s="318">
        <v>174.0129</v>
      </c>
      <c r="BE40" s="318">
        <v>181.00710000000001</v>
      </c>
      <c r="BF40" s="318">
        <v>194.9863</v>
      </c>
      <c r="BG40" s="318">
        <v>197.98320000000001</v>
      </c>
      <c r="BH40" s="318">
        <v>191.2</v>
      </c>
      <c r="BI40" s="318">
        <v>184.71940000000001</v>
      </c>
      <c r="BK40" s="67" t="s">
        <v>63</v>
      </c>
      <c r="BL40" s="311" t="s">
        <v>31</v>
      </c>
      <c r="BM40" s="78">
        <v>163.85</v>
      </c>
      <c r="BN40" s="90">
        <v>160.16999999999999</v>
      </c>
      <c r="BO40" s="90">
        <v>162.62</v>
      </c>
      <c r="BP40" s="90">
        <v>166.02</v>
      </c>
      <c r="BQ40" s="90">
        <v>158.87</v>
      </c>
      <c r="BR40" s="90">
        <v>165.59</v>
      </c>
      <c r="BS40" s="90">
        <v>172.19</v>
      </c>
      <c r="BT40" s="90">
        <v>180.75</v>
      </c>
      <c r="BU40" s="90">
        <v>184.2</v>
      </c>
      <c r="BV40" s="90">
        <v>178.29</v>
      </c>
      <c r="BW40" s="90">
        <v>172.59</v>
      </c>
      <c r="BX40" s="91">
        <v>170.33</v>
      </c>
      <c r="BZ40" s="11" t="s">
        <v>63</v>
      </c>
      <c r="CA40" s="51" t="s">
        <v>31</v>
      </c>
      <c r="CB40" s="81">
        <v>162.128064516129</v>
      </c>
      <c r="CC40" s="82">
        <v>159.49430000000001</v>
      </c>
      <c r="CD40" s="82">
        <v>159.79940000000002</v>
      </c>
      <c r="CE40" s="82">
        <v>162.83100000000002</v>
      </c>
      <c r="CF40" s="82">
        <v>164.44480000000001</v>
      </c>
      <c r="CG40" s="82">
        <v>172.14700000000002</v>
      </c>
      <c r="CH40" s="82">
        <v>174.0677</v>
      </c>
      <c r="CI40" s="82">
        <v>169.16840000000002</v>
      </c>
      <c r="CJ40" s="82">
        <v>167.04070000000002</v>
      </c>
      <c r="CK40" s="82">
        <v>155.48869999999999</v>
      </c>
      <c r="CL40" s="82">
        <v>159.32670000000002</v>
      </c>
      <c r="CM40" s="83">
        <v>153.32420000000002</v>
      </c>
      <c r="CO40" s="11" t="s">
        <v>63</v>
      </c>
      <c r="CP40" s="51" t="s">
        <v>31</v>
      </c>
      <c r="CQ40" s="158">
        <v>148.75710000000001</v>
      </c>
      <c r="CR40" s="158">
        <v>153.42140000000001</v>
      </c>
      <c r="CS40" s="158">
        <v>158.24970000000002</v>
      </c>
      <c r="CT40" s="158">
        <v>162.489</v>
      </c>
      <c r="CU40" s="158">
        <v>150.94130000000001</v>
      </c>
      <c r="CV40" s="158">
        <v>156.12970000000001</v>
      </c>
      <c r="CW40" s="158">
        <v>153.6919</v>
      </c>
      <c r="CX40" s="158">
        <v>154.57770000000002</v>
      </c>
      <c r="CY40" s="158">
        <v>163.4633</v>
      </c>
      <c r="CZ40" s="158">
        <v>158.38420000000002</v>
      </c>
      <c r="DA40" s="158">
        <v>147.1353</v>
      </c>
      <c r="DB40" s="165">
        <v>151.29840000000002</v>
      </c>
      <c r="DE40" s="11" t="s">
        <v>59</v>
      </c>
      <c r="DF40" s="51" t="s">
        <v>31</v>
      </c>
      <c r="DG40" s="171">
        <v>135.9145</v>
      </c>
      <c r="DH40" s="171">
        <v>135.5821</v>
      </c>
      <c r="DI40" s="171">
        <v>129.6455</v>
      </c>
      <c r="DJ40" s="171">
        <v>128.86600000000001</v>
      </c>
      <c r="DK40" s="171">
        <v>133.92449999999999</v>
      </c>
      <c r="DL40" s="171">
        <v>152.8827</v>
      </c>
      <c r="DM40" s="171">
        <v>166.2929</v>
      </c>
      <c r="DN40" s="171">
        <v>169.81810000000002</v>
      </c>
      <c r="DO40" s="171">
        <v>171.48269999999999</v>
      </c>
      <c r="DP40" s="171">
        <v>167.72900000000001</v>
      </c>
      <c r="DQ40" s="171">
        <v>160.19730000000001</v>
      </c>
      <c r="DR40" s="176">
        <v>162.37100000000001</v>
      </c>
      <c r="DU40" s="11" t="s">
        <v>59</v>
      </c>
      <c r="DV40" s="270" t="s">
        <v>31</v>
      </c>
      <c r="DW40" s="171">
        <v>161.65810000000002</v>
      </c>
      <c r="DX40" s="171">
        <v>159.8725</v>
      </c>
      <c r="DY40" s="171">
        <v>161.5284</v>
      </c>
      <c r="DZ40" s="171">
        <v>169.04930000000002</v>
      </c>
      <c r="EA40" s="171">
        <v>178.95189999999999</v>
      </c>
      <c r="EB40" s="171">
        <v>187.38900000000001</v>
      </c>
      <c r="EC40" s="171">
        <v>182.13060000000002</v>
      </c>
      <c r="ED40" s="171">
        <v>175.5523</v>
      </c>
      <c r="EE40" s="171">
        <v>174.9923</v>
      </c>
      <c r="EF40" s="171">
        <v>163.16290000000001</v>
      </c>
      <c r="EG40" s="171">
        <v>154.92670000000001</v>
      </c>
      <c r="EH40" s="176">
        <v>153.38840000000002</v>
      </c>
      <c r="EJ40" s="11" t="s">
        <v>59</v>
      </c>
      <c r="EK40" s="270" t="s">
        <v>31</v>
      </c>
      <c r="EL40" s="290">
        <v>145.66740000000001</v>
      </c>
      <c r="EM40" s="290">
        <v>146.4425</v>
      </c>
      <c r="EN40" s="290">
        <v>150.45770000000002</v>
      </c>
      <c r="EO40" s="290">
        <v>146.75</v>
      </c>
      <c r="EP40" s="290">
        <v>139.2097</v>
      </c>
      <c r="EQ40" s="290">
        <v>149.78370000000001</v>
      </c>
      <c r="ER40" s="290">
        <v>154.2732</v>
      </c>
      <c r="ES40" s="290">
        <v>155.6516</v>
      </c>
      <c r="ET40" s="290">
        <v>153.11930000000001</v>
      </c>
      <c r="EU40" s="290">
        <v>145.739</v>
      </c>
      <c r="EV40" s="290">
        <v>142.92570000000001</v>
      </c>
      <c r="EW40" s="320">
        <v>143.4042</v>
      </c>
      <c r="EY40" s="11" t="s">
        <v>45</v>
      </c>
      <c r="EZ40" s="270" t="s">
        <v>31</v>
      </c>
      <c r="FA40" s="363">
        <v>167.74</v>
      </c>
      <c r="FB40" s="348">
        <v>164</v>
      </c>
      <c r="FC40" s="348">
        <v>162.58000000000001</v>
      </c>
      <c r="FD40" s="348">
        <v>162.71</v>
      </c>
      <c r="FE40" s="348">
        <v>161.15</v>
      </c>
      <c r="FF40" s="348">
        <v>164.39</v>
      </c>
      <c r="FG40" s="348">
        <v>167.7</v>
      </c>
      <c r="FH40" s="348">
        <v>165.66</v>
      </c>
      <c r="FI40" s="348">
        <v>166.46</v>
      </c>
      <c r="FJ40" s="348">
        <v>168.05</v>
      </c>
      <c r="FK40" s="348">
        <v>174.45</v>
      </c>
      <c r="FL40" s="364">
        <v>182.42</v>
      </c>
      <c r="FN40" s="11" t="s">
        <v>45</v>
      </c>
      <c r="FO40" s="430" t="s">
        <v>31</v>
      </c>
      <c r="FP40" s="396">
        <v>181.56</v>
      </c>
      <c r="FQ40" s="396">
        <v>182.43</v>
      </c>
      <c r="FR40" s="396">
        <v>177.73</v>
      </c>
      <c r="FS40" s="396">
        <v>180.06</v>
      </c>
      <c r="FT40" s="396">
        <v>185.19</v>
      </c>
      <c r="FU40" s="396">
        <v>187.2</v>
      </c>
      <c r="FV40" s="396">
        <v>190.95</v>
      </c>
      <c r="FW40" s="396">
        <v>193.12</v>
      </c>
      <c r="FX40" s="396">
        <v>191.98</v>
      </c>
      <c r="FY40" s="396">
        <v>191.86</v>
      </c>
      <c r="FZ40" s="396">
        <v>196.53</v>
      </c>
      <c r="GA40" s="428">
        <v>197.49</v>
      </c>
    </row>
    <row r="41" spans="2:183" ht="15.95" customHeight="1">
      <c r="B41" s="77" t="s">
        <v>59</v>
      </c>
      <c r="C41" s="508" t="s">
        <v>31</v>
      </c>
      <c r="D41" s="515">
        <v>160.23840000000001</v>
      </c>
      <c r="E41" s="515">
        <v>142.99039999999999</v>
      </c>
      <c r="F41" s="516">
        <v>142.63900000000001</v>
      </c>
      <c r="G41" s="516">
        <v>149.0917</v>
      </c>
      <c r="H41" s="516">
        <v>151.6223</v>
      </c>
      <c r="I41" s="516">
        <v>163.29300000000001</v>
      </c>
      <c r="J41" s="516">
        <v>167.55840000000001</v>
      </c>
      <c r="K41" s="516">
        <v>165.0848</v>
      </c>
      <c r="L41" s="516">
        <v>161.87300000000002</v>
      </c>
      <c r="M41" s="516">
        <v>150.90190000000001</v>
      </c>
      <c r="N41" s="516">
        <v>142.6217</v>
      </c>
      <c r="O41" s="517">
        <v>142.35769999999999</v>
      </c>
      <c r="Q41" s="77" t="s">
        <v>59</v>
      </c>
      <c r="R41" s="508" t="s">
        <v>31</v>
      </c>
      <c r="S41" s="516">
        <v>139.8329</v>
      </c>
      <c r="T41" s="516">
        <v>139.17250000000001</v>
      </c>
      <c r="U41" s="516">
        <v>139.2029</v>
      </c>
      <c r="V41" s="516">
        <v>138.5283</v>
      </c>
      <c r="W41" s="516">
        <v>141.14580000000001</v>
      </c>
      <c r="X41" s="516">
        <v>153.84030000000001</v>
      </c>
      <c r="Y41" s="516">
        <v>156.27520000000001</v>
      </c>
      <c r="Z41" s="516">
        <v>154.39060000000001</v>
      </c>
      <c r="AA41" s="516">
        <v>152.6217</v>
      </c>
      <c r="AB41" s="516">
        <v>145.17740000000001</v>
      </c>
      <c r="AC41" s="516">
        <v>143.1567</v>
      </c>
      <c r="AD41" s="517">
        <v>145.87870000000001</v>
      </c>
      <c r="AG41" s="67" t="s">
        <v>44</v>
      </c>
      <c r="AH41" s="311" t="s">
        <v>31</v>
      </c>
      <c r="AI41" s="317">
        <v>147.94230000000002</v>
      </c>
      <c r="AJ41" s="318">
        <v>149.54859999999999</v>
      </c>
      <c r="AK41" s="318">
        <v>151.4006</v>
      </c>
      <c r="AL41" s="318">
        <v>151.7457</v>
      </c>
      <c r="AM41" s="318">
        <v>149.22650000000002</v>
      </c>
      <c r="AN41" s="318">
        <v>147.3313</v>
      </c>
      <c r="AO41" s="318">
        <v>147.48099999999999</v>
      </c>
      <c r="AP41" s="318">
        <v>149.34390000000002</v>
      </c>
      <c r="AQ41" s="318">
        <v>151.03570000000002</v>
      </c>
      <c r="AR41" s="318">
        <v>150.6568</v>
      </c>
      <c r="AS41" s="318">
        <v>150.2107</v>
      </c>
      <c r="AT41" s="319">
        <v>152.35840000000002</v>
      </c>
      <c r="AV41" s="67" t="s">
        <v>44</v>
      </c>
      <c r="AW41" s="311" t="s">
        <v>31</v>
      </c>
      <c r="AX41" s="318">
        <v>153.31899999999999</v>
      </c>
      <c r="AY41" s="318">
        <v>156.0797</v>
      </c>
      <c r="AZ41" s="318">
        <v>157.26390000000001</v>
      </c>
      <c r="BA41" s="318">
        <v>158.44569999999999</v>
      </c>
      <c r="BB41" s="318">
        <v>161.2594</v>
      </c>
      <c r="BC41" s="318">
        <v>164.93430000000001</v>
      </c>
      <c r="BD41" s="318">
        <v>165.5848</v>
      </c>
      <c r="BE41" s="318">
        <v>168.38030000000001</v>
      </c>
      <c r="BF41" s="318">
        <v>173.55430000000001</v>
      </c>
      <c r="BG41" s="318">
        <v>175.3252</v>
      </c>
      <c r="BH41" s="318">
        <v>177.922</v>
      </c>
      <c r="BI41" s="318">
        <v>181.04650000000001</v>
      </c>
      <c r="BK41" s="67" t="s">
        <v>59</v>
      </c>
      <c r="BL41" s="311" t="s">
        <v>31</v>
      </c>
      <c r="BM41" s="78">
        <v>175.24</v>
      </c>
      <c r="BN41" s="90">
        <v>170.72</v>
      </c>
      <c r="BO41" s="90">
        <v>168.11</v>
      </c>
      <c r="BP41" s="90">
        <v>170.19</v>
      </c>
      <c r="BQ41" s="90">
        <v>168.63</v>
      </c>
      <c r="BR41" s="90">
        <v>173.76</v>
      </c>
      <c r="BS41" s="90">
        <v>185.25</v>
      </c>
      <c r="BT41" s="90">
        <v>193.43</v>
      </c>
      <c r="BU41" s="90">
        <v>199.56</v>
      </c>
      <c r="BV41" s="90">
        <v>189.84</v>
      </c>
      <c r="BW41" s="90">
        <v>179.03</v>
      </c>
      <c r="BX41" s="91">
        <v>173.98</v>
      </c>
      <c r="BZ41" s="11" t="s">
        <v>59</v>
      </c>
      <c r="CA41" s="51" t="s">
        <v>31</v>
      </c>
      <c r="CB41" s="81">
        <v>169.41806451612902</v>
      </c>
      <c r="CC41" s="82">
        <v>164.55960000000002</v>
      </c>
      <c r="CD41" s="82">
        <v>159.2039</v>
      </c>
      <c r="CE41" s="82">
        <v>161.16830000000002</v>
      </c>
      <c r="CF41" s="82">
        <v>164.00480000000002</v>
      </c>
      <c r="CG41" s="82">
        <v>172.67670000000001</v>
      </c>
      <c r="CH41" s="82">
        <v>176.1961</v>
      </c>
      <c r="CI41" s="82">
        <v>173.19160000000002</v>
      </c>
      <c r="CJ41" s="82">
        <v>169.9323</v>
      </c>
      <c r="CK41" s="82">
        <v>156.94450000000001</v>
      </c>
      <c r="CL41" s="82">
        <v>153.01730000000001</v>
      </c>
      <c r="CM41" s="83">
        <v>144.56229999999999</v>
      </c>
      <c r="CO41" s="11" t="s">
        <v>59</v>
      </c>
      <c r="CP41" s="51" t="s">
        <v>31</v>
      </c>
      <c r="CQ41" s="158">
        <v>141.36260000000001</v>
      </c>
      <c r="CR41" s="158">
        <v>139.4264</v>
      </c>
      <c r="CS41" s="158">
        <v>142.99710000000002</v>
      </c>
      <c r="CT41" s="158">
        <v>144.08799999999999</v>
      </c>
      <c r="CU41" s="158">
        <v>144.23680000000002</v>
      </c>
      <c r="CV41" s="158">
        <v>145.91630000000001</v>
      </c>
      <c r="CW41" s="158">
        <v>148.5206</v>
      </c>
      <c r="CX41" s="158">
        <v>148.70580000000001</v>
      </c>
      <c r="CY41" s="158">
        <v>150.3433</v>
      </c>
      <c r="CZ41" s="158">
        <v>150.49160000000001</v>
      </c>
      <c r="DA41" s="158">
        <v>147.67870000000002</v>
      </c>
      <c r="DB41" s="165">
        <v>139.35390000000001</v>
      </c>
      <c r="DE41" s="11" t="s">
        <v>44</v>
      </c>
      <c r="DF41" s="51" t="s">
        <v>31</v>
      </c>
      <c r="DG41" s="171">
        <v>144.7697</v>
      </c>
      <c r="DH41" s="171">
        <v>144.46860000000001</v>
      </c>
      <c r="DI41" s="171">
        <v>142.72810000000001</v>
      </c>
      <c r="DJ41" s="171">
        <v>144.56630000000001</v>
      </c>
      <c r="DK41" s="171">
        <v>143.6465</v>
      </c>
      <c r="DL41" s="171">
        <v>146.29930000000002</v>
      </c>
      <c r="DM41" s="171">
        <v>144.89320000000001</v>
      </c>
      <c r="DN41" s="171">
        <v>146.53060000000002</v>
      </c>
      <c r="DO41" s="171">
        <v>146.1883</v>
      </c>
      <c r="DP41" s="171">
        <v>145.9623</v>
      </c>
      <c r="DQ41" s="171">
        <v>147.934</v>
      </c>
      <c r="DR41" s="176">
        <v>148.6542</v>
      </c>
      <c r="DU41" s="11" t="s">
        <v>44</v>
      </c>
      <c r="DV41" s="270" t="s">
        <v>31</v>
      </c>
      <c r="DW41" s="171">
        <v>149.3519</v>
      </c>
      <c r="DX41" s="171">
        <v>150.05459999999999</v>
      </c>
      <c r="DY41" s="171">
        <v>150.4845</v>
      </c>
      <c r="DZ41" s="171">
        <v>152.83070000000001</v>
      </c>
      <c r="EA41" s="171">
        <v>153.68900000000002</v>
      </c>
      <c r="EB41" s="171">
        <v>155.333</v>
      </c>
      <c r="EC41" s="171">
        <v>155.779</v>
      </c>
      <c r="ED41" s="171">
        <v>156.1619</v>
      </c>
      <c r="EE41" s="171">
        <v>156.3563</v>
      </c>
      <c r="EF41" s="171">
        <v>156.56810000000002</v>
      </c>
      <c r="EG41" s="171">
        <v>158.29900000000001</v>
      </c>
      <c r="EH41" s="176">
        <v>159.4487</v>
      </c>
      <c r="EJ41" s="11" t="s">
        <v>44</v>
      </c>
      <c r="EK41" s="270" t="s">
        <v>31</v>
      </c>
      <c r="EL41" s="290">
        <v>157.9281</v>
      </c>
      <c r="EM41" s="290">
        <v>156.79390000000001</v>
      </c>
      <c r="EN41" s="290">
        <v>157.41390000000001</v>
      </c>
      <c r="EO41" s="290">
        <v>157.6293</v>
      </c>
      <c r="EP41" s="290">
        <v>157.63840000000002</v>
      </c>
      <c r="EQ41" s="290">
        <v>157.56870000000001</v>
      </c>
      <c r="ER41" s="290">
        <v>157.38320000000002</v>
      </c>
      <c r="ES41" s="290">
        <v>157.78390000000002</v>
      </c>
      <c r="ET41" s="290">
        <v>160.59130000000002</v>
      </c>
      <c r="EU41" s="290">
        <v>163.27970000000002</v>
      </c>
      <c r="EV41" s="290">
        <v>164.114</v>
      </c>
      <c r="EW41" s="320">
        <v>163.62</v>
      </c>
      <c r="EY41" s="272"/>
      <c r="EZ41" s="273" t="s">
        <v>46</v>
      </c>
      <c r="FA41" s="365">
        <v>1721.71</v>
      </c>
      <c r="FB41" s="349">
        <v>1719.57</v>
      </c>
      <c r="FC41" s="349">
        <v>1708.26</v>
      </c>
      <c r="FD41" s="349">
        <v>1705.13</v>
      </c>
      <c r="FE41" s="349">
        <v>1729.13</v>
      </c>
      <c r="FF41" s="349">
        <v>1747.6</v>
      </c>
      <c r="FG41" s="349">
        <v>1770.77</v>
      </c>
      <c r="FH41" s="349">
        <v>1776.45</v>
      </c>
      <c r="FI41" s="349">
        <v>1781.23</v>
      </c>
      <c r="FJ41" s="349">
        <v>1813.71</v>
      </c>
      <c r="FK41" s="349">
        <v>1859.47</v>
      </c>
      <c r="FL41" s="366">
        <v>1911.74</v>
      </c>
      <c r="FN41" s="272"/>
      <c r="FO41" s="435" t="s">
        <v>46</v>
      </c>
      <c r="FP41" s="395">
        <v>1913.58</v>
      </c>
      <c r="FQ41" s="395">
        <v>1928.52</v>
      </c>
      <c r="FR41" s="395">
        <v>1928.45</v>
      </c>
      <c r="FS41" s="395">
        <v>1963</v>
      </c>
      <c r="FT41" s="395">
        <v>1964.81</v>
      </c>
      <c r="FU41" s="395">
        <v>1963.5</v>
      </c>
      <c r="FV41" s="395">
        <v>1978.84</v>
      </c>
      <c r="FW41" s="395">
        <v>1990.81</v>
      </c>
      <c r="FX41" s="395">
        <v>1999.2</v>
      </c>
      <c r="FY41" s="395">
        <v>1996.61</v>
      </c>
      <c r="FZ41" s="395">
        <v>2013.17</v>
      </c>
      <c r="GA41" s="432">
        <v>2008.87</v>
      </c>
    </row>
    <row r="42" spans="2:183" ht="15.95" customHeight="1" thickBot="1">
      <c r="B42" s="77" t="s">
        <v>44</v>
      </c>
      <c r="C42" s="508" t="s">
        <v>31</v>
      </c>
      <c r="D42" s="515">
        <v>151.40030000000002</v>
      </c>
      <c r="E42" s="515">
        <v>150.39790000000002</v>
      </c>
      <c r="F42" s="516">
        <v>147.42260000000002</v>
      </c>
      <c r="G42" s="516">
        <v>146.5763</v>
      </c>
      <c r="H42" s="516">
        <v>146.57420000000002</v>
      </c>
      <c r="I42" s="516">
        <v>145.0583</v>
      </c>
      <c r="J42" s="516">
        <v>144.41030000000001</v>
      </c>
      <c r="K42" s="516">
        <v>143.81710000000001</v>
      </c>
      <c r="L42" s="516">
        <v>143.29570000000001</v>
      </c>
      <c r="M42" s="516">
        <v>140.8039</v>
      </c>
      <c r="N42" s="516">
        <v>138.2723</v>
      </c>
      <c r="O42" s="517">
        <v>138.87100000000001</v>
      </c>
      <c r="Q42" s="77" t="s">
        <v>44</v>
      </c>
      <c r="R42" s="508" t="s">
        <v>31</v>
      </c>
      <c r="S42" s="516">
        <v>139.15450000000001</v>
      </c>
      <c r="T42" s="516">
        <v>138.14750000000001</v>
      </c>
      <c r="U42" s="516">
        <v>138.22710000000001</v>
      </c>
      <c r="V42" s="516">
        <v>138.19929999999999</v>
      </c>
      <c r="W42" s="516">
        <v>139.7671</v>
      </c>
      <c r="X42" s="516">
        <v>140.6533</v>
      </c>
      <c r="Y42" s="516">
        <v>139.8871</v>
      </c>
      <c r="Z42" s="516">
        <v>140.01940000000002</v>
      </c>
      <c r="AA42" s="516">
        <v>143.69499999999999</v>
      </c>
      <c r="AB42" s="516">
        <v>148.41550000000001</v>
      </c>
      <c r="AC42" s="516">
        <v>146.91830000000002</v>
      </c>
      <c r="AD42" s="517">
        <v>146.96290000000002</v>
      </c>
      <c r="AG42" s="67" t="s">
        <v>45</v>
      </c>
      <c r="AH42" s="331" t="s">
        <v>31</v>
      </c>
      <c r="AI42" s="317">
        <v>148.8218</v>
      </c>
      <c r="AJ42" s="318">
        <v>140.31880000000001</v>
      </c>
      <c r="AK42" s="318">
        <v>135.5857</v>
      </c>
      <c r="AL42" s="318">
        <v>138.2775</v>
      </c>
      <c r="AM42" s="318">
        <v>143.10249999999999</v>
      </c>
      <c r="AN42" s="318">
        <v>142.8836</v>
      </c>
      <c r="AO42" s="318">
        <v>147.06020000000001</v>
      </c>
      <c r="AP42" s="318">
        <v>147.66070000000002</v>
      </c>
      <c r="AQ42" s="318">
        <v>154.35930000000002</v>
      </c>
      <c r="AR42" s="318">
        <v>157.4186</v>
      </c>
      <c r="AS42" s="318">
        <v>162.70260000000002</v>
      </c>
      <c r="AT42" s="319">
        <v>162.66050000000001</v>
      </c>
      <c r="AV42" s="67" t="s">
        <v>45</v>
      </c>
      <c r="AW42" s="331" t="s">
        <v>31</v>
      </c>
      <c r="AX42" s="318">
        <v>153.24549999999999</v>
      </c>
      <c r="AY42" s="318">
        <v>154.19990000000001</v>
      </c>
      <c r="AZ42" s="318">
        <v>154.4699</v>
      </c>
      <c r="BA42" s="318">
        <v>156.0472</v>
      </c>
      <c r="BB42" s="318">
        <v>156.49119999999999</v>
      </c>
      <c r="BC42" s="318">
        <v>160.82480000000001</v>
      </c>
      <c r="BD42" s="318">
        <v>177.9829</v>
      </c>
      <c r="BE42" s="318">
        <v>187.80930000000001</v>
      </c>
      <c r="BF42" s="318">
        <v>183.91730000000001</v>
      </c>
      <c r="BG42" s="318">
        <v>183.06280000000001</v>
      </c>
      <c r="BH42" s="318">
        <v>183.33430000000001</v>
      </c>
      <c r="BI42" s="318">
        <v>185.0951</v>
      </c>
      <c r="BK42" s="67" t="s">
        <v>44</v>
      </c>
      <c r="BL42" s="311" t="s">
        <v>31</v>
      </c>
      <c r="BM42" s="78">
        <v>181.21</v>
      </c>
      <c r="BN42" s="90">
        <v>182.74</v>
      </c>
      <c r="BO42" s="90">
        <v>183.75</v>
      </c>
      <c r="BP42" s="90">
        <v>184.36</v>
      </c>
      <c r="BQ42" s="90">
        <v>180.47</v>
      </c>
      <c r="BR42" s="90">
        <v>177.49</v>
      </c>
      <c r="BS42" s="90">
        <v>176.23</v>
      </c>
      <c r="BT42" s="90">
        <v>176.68</v>
      </c>
      <c r="BU42" s="90">
        <v>176.62</v>
      </c>
      <c r="BV42" s="90">
        <v>173.83</v>
      </c>
      <c r="BW42" s="90">
        <v>171.14</v>
      </c>
      <c r="BX42" s="91">
        <v>172.33</v>
      </c>
      <c r="BZ42" s="11" t="s">
        <v>44</v>
      </c>
      <c r="CA42" s="51" t="s">
        <v>31</v>
      </c>
      <c r="CB42" s="81">
        <v>169.38419354838709</v>
      </c>
      <c r="CC42" s="82">
        <v>166.83180000000002</v>
      </c>
      <c r="CD42" s="82">
        <v>164.4074</v>
      </c>
      <c r="CE42" s="82">
        <v>161.68700000000001</v>
      </c>
      <c r="CF42" s="82">
        <v>161.1371</v>
      </c>
      <c r="CG42" s="82">
        <v>160.6097</v>
      </c>
      <c r="CH42" s="82">
        <v>161.58450000000002</v>
      </c>
      <c r="CI42" s="82">
        <v>162.9948</v>
      </c>
      <c r="CJ42" s="82">
        <v>161.99170000000001</v>
      </c>
      <c r="CK42" s="82">
        <v>159.8552</v>
      </c>
      <c r="CL42" s="82">
        <v>159.12870000000001</v>
      </c>
      <c r="CM42" s="83">
        <v>160.60160000000002</v>
      </c>
      <c r="CO42" s="11" t="s">
        <v>44</v>
      </c>
      <c r="CP42" s="51" t="s">
        <v>31</v>
      </c>
      <c r="CQ42" s="158">
        <v>157.49160000000001</v>
      </c>
      <c r="CR42" s="158">
        <v>155.08790000000002</v>
      </c>
      <c r="CS42" s="158">
        <v>153.79130000000001</v>
      </c>
      <c r="CT42" s="158">
        <v>152.90800000000002</v>
      </c>
      <c r="CU42" s="158">
        <v>152.4271</v>
      </c>
      <c r="CV42" s="158">
        <v>149.5087</v>
      </c>
      <c r="CW42" s="158">
        <v>148.21100000000001</v>
      </c>
      <c r="CX42" s="158">
        <v>148.1387</v>
      </c>
      <c r="CY42" s="158">
        <v>147.54400000000001</v>
      </c>
      <c r="CZ42" s="158">
        <v>146.67000000000002</v>
      </c>
      <c r="DA42" s="158">
        <v>144.90030000000002</v>
      </c>
      <c r="DB42" s="165">
        <v>145.92420000000001</v>
      </c>
      <c r="DE42" s="11" t="s">
        <v>45</v>
      </c>
      <c r="DF42" s="51" t="s">
        <v>31</v>
      </c>
      <c r="DG42" s="171">
        <v>181.50640000000001</v>
      </c>
      <c r="DH42" s="171">
        <v>179.36870000000002</v>
      </c>
      <c r="DI42" s="171">
        <v>181.77880000000002</v>
      </c>
      <c r="DJ42" s="171">
        <v>185.04410000000001</v>
      </c>
      <c r="DK42" s="171">
        <v>184.7612</v>
      </c>
      <c r="DL42" s="171">
        <v>185.68010000000001</v>
      </c>
      <c r="DM42" s="171">
        <v>183.02450000000002</v>
      </c>
      <c r="DN42" s="171">
        <v>183.28290000000001</v>
      </c>
      <c r="DO42" s="171">
        <v>182.18340000000001</v>
      </c>
      <c r="DP42" s="171">
        <v>179.89709999999999</v>
      </c>
      <c r="DQ42" s="171">
        <v>177.11860000000001</v>
      </c>
      <c r="DR42" s="176">
        <v>179.5532</v>
      </c>
      <c r="DU42" s="11" t="s">
        <v>45</v>
      </c>
      <c r="DV42" s="270" t="s">
        <v>31</v>
      </c>
      <c r="DW42" s="171">
        <v>179.1832</v>
      </c>
      <c r="DX42" s="171">
        <v>177.3038</v>
      </c>
      <c r="DY42" s="171">
        <v>175.6198</v>
      </c>
      <c r="DZ42" s="171">
        <v>174.8169</v>
      </c>
      <c r="EA42" s="171">
        <v>174.5718</v>
      </c>
      <c r="EB42" s="171">
        <v>175.0608</v>
      </c>
      <c r="EC42" s="171">
        <v>179.57480000000001</v>
      </c>
      <c r="ED42" s="171">
        <v>181.1636</v>
      </c>
      <c r="EE42" s="171">
        <v>181.41320000000002</v>
      </c>
      <c r="EF42" s="171">
        <v>180.61160000000001</v>
      </c>
      <c r="EG42" s="171">
        <v>178.1217</v>
      </c>
      <c r="EH42" s="176">
        <v>176.0453</v>
      </c>
      <c r="EJ42" s="11" t="s">
        <v>45</v>
      </c>
      <c r="EK42" s="270" t="s">
        <v>31</v>
      </c>
      <c r="EL42" s="290">
        <v>177.4931</v>
      </c>
      <c r="EM42" s="290">
        <v>172.6763</v>
      </c>
      <c r="EN42" s="290">
        <v>167.77530000000002</v>
      </c>
      <c r="EO42" s="290">
        <v>162.8689</v>
      </c>
      <c r="EP42" s="290">
        <v>163.3931</v>
      </c>
      <c r="EQ42" s="290">
        <v>166.608</v>
      </c>
      <c r="ER42" s="290">
        <v>163.7166</v>
      </c>
      <c r="ES42" s="290">
        <v>162.00839999999999</v>
      </c>
      <c r="ET42" s="290">
        <v>163.45959999999999</v>
      </c>
      <c r="EU42" s="290">
        <v>164.11920000000001</v>
      </c>
      <c r="EV42" s="290">
        <v>165.8098</v>
      </c>
      <c r="EW42" s="320">
        <v>166.9847</v>
      </c>
      <c r="EY42" s="11" t="s">
        <v>47</v>
      </c>
      <c r="EZ42" s="270" t="s">
        <v>31</v>
      </c>
      <c r="FA42" s="363">
        <v>158.19</v>
      </c>
      <c r="FB42" s="348">
        <v>160.15</v>
      </c>
      <c r="FC42" s="348">
        <v>162.01</v>
      </c>
      <c r="FD42" s="348">
        <v>162.24</v>
      </c>
      <c r="FE42" s="348">
        <v>166.48</v>
      </c>
      <c r="FF42" s="348">
        <v>167.6</v>
      </c>
      <c r="FG42" s="348">
        <v>169.7</v>
      </c>
      <c r="FH42" s="348">
        <v>167.56</v>
      </c>
      <c r="FI42" s="348">
        <v>172.34</v>
      </c>
      <c r="FJ42" s="348">
        <v>178.16</v>
      </c>
      <c r="FK42" s="348">
        <v>183.9</v>
      </c>
      <c r="FL42" s="364">
        <v>190.29</v>
      </c>
      <c r="FN42" s="272"/>
      <c r="FO42" s="436"/>
      <c r="FP42" s="372"/>
      <c r="FQ42" s="372"/>
      <c r="FR42" s="372"/>
      <c r="FS42" s="372"/>
      <c r="FT42" s="372"/>
      <c r="FU42" s="372"/>
      <c r="FV42" s="372"/>
      <c r="FW42" s="372"/>
      <c r="FX42" s="372"/>
      <c r="FY42" s="372"/>
      <c r="FZ42" s="372"/>
      <c r="GA42" s="373"/>
    </row>
    <row r="43" spans="2:183" ht="15.95" customHeight="1" thickBot="1">
      <c r="B43" s="77" t="s">
        <v>45</v>
      </c>
      <c r="C43" s="527" t="s">
        <v>31</v>
      </c>
      <c r="D43" s="515">
        <v>125.0377</v>
      </c>
      <c r="E43" s="515">
        <v>125.25810000000001</v>
      </c>
      <c r="F43" s="516">
        <v>124.63940000000001</v>
      </c>
      <c r="G43" s="516">
        <v>132.04840000000002</v>
      </c>
      <c r="H43" s="516">
        <v>138.16230000000002</v>
      </c>
      <c r="I43" s="516">
        <v>135.5599</v>
      </c>
      <c r="J43" s="516">
        <v>137.81540000000001</v>
      </c>
      <c r="K43" s="516">
        <v>149.726</v>
      </c>
      <c r="L43" s="516">
        <v>152.63390000000001</v>
      </c>
      <c r="M43" s="516">
        <v>149.98430000000002</v>
      </c>
      <c r="N43" s="516">
        <v>145.35720000000001</v>
      </c>
      <c r="O43" s="517">
        <v>137.8888</v>
      </c>
      <c r="Q43" s="77" t="s">
        <v>45</v>
      </c>
      <c r="R43" s="527" t="s">
        <v>31</v>
      </c>
      <c r="S43" s="516">
        <v>131.05510000000001</v>
      </c>
      <c r="T43" s="516">
        <v>134.16130000000001</v>
      </c>
      <c r="U43" s="516">
        <v>133.55119999999999</v>
      </c>
      <c r="V43" s="516">
        <v>136.80840000000001</v>
      </c>
      <c r="W43" s="516">
        <v>139.8202</v>
      </c>
      <c r="X43" s="516">
        <v>144.69570000000002</v>
      </c>
      <c r="Y43" s="516">
        <v>147.60420000000002</v>
      </c>
      <c r="Z43" s="516">
        <v>149.47920000000002</v>
      </c>
      <c r="AA43" s="516">
        <v>154.6557</v>
      </c>
      <c r="AB43" s="516">
        <v>157.17910000000001</v>
      </c>
      <c r="AC43" s="516">
        <v>161.0496</v>
      </c>
      <c r="AD43" s="517">
        <v>159.05090000000001</v>
      </c>
      <c r="AG43" s="67"/>
      <c r="AH43" s="311" t="s">
        <v>46</v>
      </c>
      <c r="AI43" s="317">
        <v>1328.3226</v>
      </c>
      <c r="AJ43" s="318">
        <v>1233.8929000000001</v>
      </c>
      <c r="AK43" s="318">
        <v>1204.1935000000001</v>
      </c>
      <c r="AL43" s="318">
        <v>1238.7333000000001</v>
      </c>
      <c r="AM43" s="318">
        <v>1282.2258000000002</v>
      </c>
      <c r="AN43" s="318">
        <v>1299.8667</v>
      </c>
      <c r="AO43" s="318">
        <v>1343.2903000000001</v>
      </c>
      <c r="AP43" s="318">
        <v>1353.8387</v>
      </c>
      <c r="AQ43" s="318">
        <v>1409.3</v>
      </c>
      <c r="AR43" s="318">
        <v>1436.7419</v>
      </c>
      <c r="AS43" s="318">
        <v>1485.3667</v>
      </c>
      <c r="AT43" s="319">
        <v>1468.7742000000001</v>
      </c>
      <c r="AV43" s="67"/>
      <c r="AW43" s="311" t="s">
        <v>46</v>
      </c>
      <c r="AX43" s="318">
        <v>1356.6774</v>
      </c>
      <c r="AY43" s="318">
        <v>1360.931</v>
      </c>
      <c r="AZ43" s="318">
        <v>1372</v>
      </c>
      <c r="BA43" s="318">
        <v>1382.4</v>
      </c>
      <c r="BB43" s="318">
        <v>1406.6774</v>
      </c>
      <c r="BC43" s="318">
        <v>1428.6333</v>
      </c>
      <c r="BD43" s="318">
        <v>1523.1289999999999</v>
      </c>
      <c r="BE43" s="318">
        <v>1555.3226</v>
      </c>
      <c r="BF43" s="318">
        <v>1559.4</v>
      </c>
      <c r="BG43" s="318">
        <v>1576.2902999999999</v>
      </c>
      <c r="BH43" s="318">
        <v>1578.1333</v>
      </c>
      <c r="BI43" s="318">
        <v>1600.5161000000001</v>
      </c>
      <c r="BK43" s="67" t="s">
        <v>45</v>
      </c>
      <c r="BL43" s="311" t="s">
        <v>31</v>
      </c>
      <c r="BM43" s="78">
        <v>183.75</v>
      </c>
      <c r="BN43" s="90">
        <v>185.83</v>
      </c>
      <c r="BO43" s="90">
        <v>188.18</v>
      </c>
      <c r="BP43" s="90">
        <v>186.43</v>
      </c>
      <c r="BQ43" s="90">
        <v>180.82</v>
      </c>
      <c r="BR43" s="90">
        <v>194.4</v>
      </c>
      <c r="BS43" s="90">
        <v>195.94</v>
      </c>
      <c r="BT43" s="90">
        <v>194.52</v>
      </c>
      <c r="BU43" s="90">
        <v>195.26</v>
      </c>
      <c r="BV43" s="90">
        <v>193.19</v>
      </c>
      <c r="BW43" s="90">
        <v>189.02</v>
      </c>
      <c r="BX43" s="91">
        <v>185.22</v>
      </c>
      <c r="BZ43" s="11" t="s">
        <v>45</v>
      </c>
      <c r="CA43" s="51" t="s">
        <v>31</v>
      </c>
      <c r="CB43" s="81">
        <v>184.99877873405273</v>
      </c>
      <c r="CC43" s="82">
        <v>180.249</v>
      </c>
      <c r="CD43" s="82">
        <v>181.11350000000002</v>
      </c>
      <c r="CE43" s="82">
        <v>181.40710000000001</v>
      </c>
      <c r="CF43" s="82">
        <v>188.23240000000001</v>
      </c>
      <c r="CG43" s="82">
        <v>186.60290000000001</v>
      </c>
      <c r="CH43" s="82">
        <v>182.70760000000001</v>
      </c>
      <c r="CI43" s="82">
        <v>176.8192</v>
      </c>
      <c r="CJ43" s="82">
        <v>171.62880000000001</v>
      </c>
      <c r="CK43" s="82">
        <v>178.21080000000001</v>
      </c>
      <c r="CL43" s="82">
        <v>177.1386</v>
      </c>
      <c r="CM43" s="83">
        <v>172.2252</v>
      </c>
      <c r="CO43" s="11" t="s">
        <v>45</v>
      </c>
      <c r="CP43" s="51" t="s">
        <v>31</v>
      </c>
      <c r="CQ43" s="158">
        <v>163.59310000000002</v>
      </c>
      <c r="CR43" s="158">
        <v>163.2894</v>
      </c>
      <c r="CS43" s="158">
        <v>170.65940000000001</v>
      </c>
      <c r="CT43" s="158">
        <v>171.58150000000001</v>
      </c>
      <c r="CU43" s="158">
        <v>172.64660000000001</v>
      </c>
      <c r="CV43" s="158">
        <v>176.6576</v>
      </c>
      <c r="CW43" s="158">
        <v>176.64080000000001</v>
      </c>
      <c r="CX43" s="158">
        <v>175.89660000000001</v>
      </c>
      <c r="CY43" s="158">
        <v>180.364</v>
      </c>
      <c r="CZ43" s="158">
        <v>183.0215</v>
      </c>
      <c r="DA43" s="158">
        <v>187.88310000000001</v>
      </c>
      <c r="DB43" s="165">
        <v>189.31140000000002</v>
      </c>
      <c r="DE43" s="52"/>
      <c r="DF43" s="54" t="s">
        <v>46</v>
      </c>
      <c r="DG43" s="172">
        <v>1683.3226000000002</v>
      </c>
      <c r="DH43" s="172">
        <v>1687.931</v>
      </c>
      <c r="DI43" s="172">
        <v>1688.6129000000001</v>
      </c>
      <c r="DJ43" s="172">
        <v>1703.9333000000001</v>
      </c>
      <c r="DK43" s="172">
        <v>1716.3871000000001</v>
      </c>
      <c r="DL43" s="172">
        <v>1732.9667000000002</v>
      </c>
      <c r="DM43" s="172">
        <v>1733.5806</v>
      </c>
      <c r="DN43" s="172">
        <v>1740.0323000000001</v>
      </c>
      <c r="DO43" s="172">
        <v>1741.1</v>
      </c>
      <c r="DP43" s="172">
        <v>1744.7419</v>
      </c>
      <c r="DQ43" s="172">
        <v>1745.5333000000001</v>
      </c>
      <c r="DR43" s="177">
        <v>1743.9032000000002</v>
      </c>
      <c r="DU43" s="272"/>
      <c r="DV43" s="273" t="s">
        <v>46</v>
      </c>
      <c r="DW43" s="172">
        <v>1704.7097000000001</v>
      </c>
      <c r="DX43" s="172">
        <v>1679.3929000000001</v>
      </c>
      <c r="DY43" s="172">
        <v>1673.3871000000001</v>
      </c>
      <c r="DZ43" s="172">
        <v>1676.7333000000001</v>
      </c>
      <c r="EA43" s="172">
        <v>1694.3871000000001</v>
      </c>
      <c r="EB43" s="172">
        <v>1707</v>
      </c>
      <c r="EC43" s="172">
        <v>1723.7097000000001</v>
      </c>
      <c r="ED43" s="172">
        <v>1730.2581</v>
      </c>
      <c r="EE43" s="172">
        <v>1729.0333000000001</v>
      </c>
      <c r="EF43" s="172">
        <v>1736.8710000000001</v>
      </c>
      <c r="EG43" s="172">
        <v>1752.4</v>
      </c>
      <c r="EH43" s="177">
        <v>1749.1290000000001</v>
      </c>
      <c r="EJ43" s="272"/>
      <c r="EK43" s="273" t="s">
        <v>46</v>
      </c>
      <c r="EL43" s="291">
        <v>1743.9677000000001</v>
      </c>
      <c r="EM43" s="291">
        <v>1714.4286000000002</v>
      </c>
      <c r="EN43" s="291">
        <v>1704.0645000000002</v>
      </c>
      <c r="EO43" s="291">
        <v>1687.9333000000001</v>
      </c>
      <c r="EP43" s="291">
        <v>1691.3871000000001</v>
      </c>
      <c r="EQ43" s="291">
        <v>1711.7667000000001</v>
      </c>
      <c r="ER43" s="291">
        <v>1690.4839000000002</v>
      </c>
      <c r="ES43" s="291">
        <v>1692.9032</v>
      </c>
      <c r="ET43" s="291">
        <v>1709.7</v>
      </c>
      <c r="EU43" s="291">
        <v>1703.1290000000001</v>
      </c>
      <c r="EV43" s="291">
        <v>1707.5333000000001</v>
      </c>
      <c r="EW43" s="321">
        <v>1716.9032</v>
      </c>
      <c r="EY43" s="272"/>
      <c r="EZ43" s="270" t="s">
        <v>48</v>
      </c>
      <c r="FA43" s="365">
        <v>140.4</v>
      </c>
      <c r="FB43" s="349">
        <v>139.88</v>
      </c>
      <c r="FC43" s="349">
        <v>139.07</v>
      </c>
      <c r="FD43" s="349">
        <v>139.84</v>
      </c>
      <c r="FE43" s="349">
        <v>144.93</v>
      </c>
      <c r="FF43" s="349">
        <v>149.26</v>
      </c>
      <c r="FG43" s="349">
        <v>152.49</v>
      </c>
      <c r="FH43" s="349">
        <v>153.27000000000001</v>
      </c>
      <c r="FI43" s="349">
        <v>153.66999999999999</v>
      </c>
      <c r="FJ43" s="349">
        <v>155.96</v>
      </c>
      <c r="FK43" s="349">
        <v>157.85</v>
      </c>
      <c r="FL43" s="366">
        <v>161.28</v>
      </c>
      <c r="FN43" s="155" t="s">
        <v>64</v>
      </c>
      <c r="FO43" s="437" t="s">
        <v>31</v>
      </c>
      <c r="FP43" s="391">
        <v>185.86</v>
      </c>
      <c r="FQ43" s="391">
        <v>187.33</v>
      </c>
      <c r="FR43" s="391">
        <v>190.96</v>
      </c>
      <c r="FS43" s="391">
        <v>180.76</v>
      </c>
      <c r="FT43" s="391">
        <v>162.31</v>
      </c>
      <c r="FU43" s="391">
        <v>162.51</v>
      </c>
      <c r="FV43" s="391">
        <v>151.96</v>
      </c>
      <c r="FW43" s="391">
        <v>150.77000000000001</v>
      </c>
      <c r="FX43" s="391">
        <v>145.55000000000001</v>
      </c>
      <c r="FY43" s="391">
        <v>140.19999999999999</v>
      </c>
      <c r="FZ43" s="391">
        <v>134.9</v>
      </c>
      <c r="GA43" s="439">
        <v>128.52000000000001</v>
      </c>
    </row>
    <row r="44" spans="2:183" ht="15.95" customHeight="1" thickBot="1">
      <c r="B44" s="77"/>
      <c r="C44" s="508" t="s">
        <v>46</v>
      </c>
      <c r="D44" s="515">
        <v>1344.8065000000001</v>
      </c>
      <c r="E44" s="515">
        <v>1359.5</v>
      </c>
      <c r="F44" s="516">
        <v>1394.2903000000001</v>
      </c>
      <c r="G44" s="516">
        <v>1437.2667000000001</v>
      </c>
      <c r="H44" s="516">
        <v>1463.8387</v>
      </c>
      <c r="I44" s="516">
        <v>1473.6667</v>
      </c>
      <c r="J44" s="516">
        <v>1495.0968</v>
      </c>
      <c r="K44" s="516">
        <v>1532.7419</v>
      </c>
      <c r="L44" s="516">
        <v>1555.8</v>
      </c>
      <c r="M44" s="516">
        <v>1545.2258000000002</v>
      </c>
      <c r="N44" s="516">
        <v>1502.0667000000001</v>
      </c>
      <c r="O44" s="517">
        <v>1436.4516000000001</v>
      </c>
      <c r="Q44" s="528"/>
      <c r="R44" s="508" t="s">
        <v>46</v>
      </c>
      <c r="S44" s="519">
        <v>1338.0323000000001</v>
      </c>
      <c r="T44" s="519">
        <v>1336.5</v>
      </c>
      <c r="U44" s="519">
        <v>1298.3226</v>
      </c>
      <c r="V44" s="519">
        <v>1323.7</v>
      </c>
      <c r="W44" s="519">
        <v>1351.8710000000001</v>
      </c>
      <c r="X44" s="519">
        <v>1385.6</v>
      </c>
      <c r="Y44" s="519">
        <v>1401.1613</v>
      </c>
      <c r="Z44" s="519">
        <v>1408.8387</v>
      </c>
      <c r="AA44" s="519">
        <v>1428.6333</v>
      </c>
      <c r="AB44" s="519">
        <v>1457.1613</v>
      </c>
      <c r="AC44" s="519">
        <v>1501.4333000000001</v>
      </c>
      <c r="AD44" s="520">
        <v>1442.5161000000001</v>
      </c>
      <c r="AG44" s="67" t="s">
        <v>47</v>
      </c>
      <c r="AH44" s="311" t="s">
        <v>31</v>
      </c>
      <c r="AI44" s="317">
        <v>156.2037</v>
      </c>
      <c r="AJ44" s="318">
        <v>154.12030000000001</v>
      </c>
      <c r="AK44" s="318">
        <v>151.9434</v>
      </c>
      <c r="AL44" s="318">
        <v>154.90960000000001</v>
      </c>
      <c r="AM44" s="318">
        <v>163.1994</v>
      </c>
      <c r="AN44" s="318">
        <v>166.92960000000002</v>
      </c>
      <c r="AO44" s="318">
        <v>167.81230000000002</v>
      </c>
      <c r="AP44" s="318">
        <v>165.82689999999999</v>
      </c>
      <c r="AQ44" s="318">
        <v>162.34200000000001</v>
      </c>
      <c r="AR44" s="318">
        <v>162.68630000000002</v>
      </c>
      <c r="AS44" s="318">
        <v>167.024</v>
      </c>
      <c r="AT44" s="319">
        <v>170.51400000000001</v>
      </c>
      <c r="AV44" s="67" t="s">
        <v>47</v>
      </c>
      <c r="AW44" s="331" t="s">
        <v>31</v>
      </c>
      <c r="AX44" s="318">
        <v>168.41249999999999</v>
      </c>
      <c r="AY44" s="318">
        <v>162.33969999999999</v>
      </c>
      <c r="AZ44" s="318">
        <v>165.03100000000001</v>
      </c>
      <c r="BA44" s="318">
        <v>172.57339999999999</v>
      </c>
      <c r="BB44" s="318">
        <v>180.2963</v>
      </c>
      <c r="BC44" s="318">
        <v>181.3339</v>
      </c>
      <c r="BD44" s="318">
        <v>186.0384</v>
      </c>
      <c r="BE44" s="318">
        <v>186.4</v>
      </c>
      <c r="BF44" s="318">
        <v>186.57769999999999</v>
      </c>
      <c r="BG44" s="318">
        <v>190.77510000000001</v>
      </c>
      <c r="BH44" s="318">
        <v>194.65</v>
      </c>
      <c r="BI44" s="318">
        <v>193.07480000000001</v>
      </c>
      <c r="BK44" s="67"/>
      <c r="BL44" s="311" t="s">
        <v>46</v>
      </c>
      <c r="BM44" s="92">
        <v>1583.6</v>
      </c>
      <c r="BN44" s="92">
        <v>1582.9</v>
      </c>
      <c r="BO44" s="92">
        <v>1573</v>
      </c>
      <c r="BP44" s="92">
        <v>1572.6</v>
      </c>
      <c r="BQ44" s="92">
        <v>1549.5</v>
      </c>
      <c r="BR44" s="92">
        <v>1686.1</v>
      </c>
      <c r="BS44" s="92">
        <v>1697.6</v>
      </c>
      <c r="BT44" s="92">
        <v>1692.7</v>
      </c>
      <c r="BU44" s="92">
        <v>1694.8</v>
      </c>
      <c r="BV44" s="92">
        <v>1689.1</v>
      </c>
      <c r="BW44" s="92">
        <v>1677</v>
      </c>
      <c r="BX44" s="93">
        <v>1657.7</v>
      </c>
      <c r="BZ44" s="11"/>
      <c r="CA44" s="54" t="s">
        <v>46</v>
      </c>
      <c r="CB44" s="87">
        <v>1635.6451612903227</v>
      </c>
      <c r="CC44" s="88">
        <v>1598.7857000000001</v>
      </c>
      <c r="CD44" s="88">
        <v>1606.4194</v>
      </c>
      <c r="CE44" s="88">
        <v>1639.8667</v>
      </c>
      <c r="CF44" s="88">
        <v>1700.5161000000001</v>
      </c>
      <c r="CG44" s="88">
        <v>1696.7333000000001</v>
      </c>
      <c r="CH44" s="88">
        <v>1686.8387</v>
      </c>
      <c r="CI44" s="88">
        <v>1624.5806</v>
      </c>
      <c r="CJ44" s="88">
        <v>1581.4333000000001</v>
      </c>
      <c r="CK44" s="88">
        <v>1635.5161000000001</v>
      </c>
      <c r="CL44" s="88">
        <v>1634.3667</v>
      </c>
      <c r="CM44" s="89">
        <v>1619.6129000000001</v>
      </c>
      <c r="CO44" s="52"/>
      <c r="CP44" s="54" t="s">
        <v>46</v>
      </c>
      <c r="CQ44" s="159">
        <v>1541.7097000000001</v>
      </c>
      <c r="CR44" s="159">
        <v>1548.4643000000001</v>
      </c>
      <c r="CS44" s="159">
        <v>1579.0645000000002</v>
      </c>
      <c r="CT44" s="159">
        <v>1600.4667000000002</v>
      </c>
      <c r="CU44" s="159">
        <v>1607.7097000000001</v>
      </c>
      <c r="CV44" s="159">
        <v>1638.3333</v>
      </c>
      <c r="CW44" s="159">
        <v>1657</v>
      </c>
      <c r="CX44" s="159">
        <v>1672.2903000000001</v>
      </c>
      <c r="CY44" s="159">
        <v>1693.3333</v>
      </c>
      <c r="CZ44" s="159">
        <v>1711.7419</v>
      </c>
      <c r="DA44" s="159">
        <v>1751.1333000000002</v>
      </c>
      <c r="DB44" s="166">
        <v>1750.7419</v>
      </c>
      <c r="DE44" s="11" t="s">
        <v>47</v>
      </c>
      <c r="DF44" s="51" t="s">
        <v>31</v>
      </c>
      <c r="DG44" s="171">
        <v>153.83510000000001</v>
      </c>
      <c r="DH44" s="171">
        <v>144.30430000000001</v>
      </c>
      <c r="DI44" s="171">
        <v>143.2174</v>
      </c>
      <c r="DJ44" s="171">
        <v>141.66750000000002</v>
      </c>
      <c r="DK44" s="171">
        <v>147.73060000000001</v>
      </c>
      <c r="DL44" s="171">
        <v>152.22740000000002</v>
      </c>
      <c r="DM44" s="171">
        <v>149.76510000000002</v>
      </c>
      <c r="DN44" s="171">
        <v>155.3537</v>
      </c>
      <c r="DO44" s="171">
        <v>161.6189</v>
      </c>
      <c r="DP44" s="171">
        <v>160.3416</v>
      </c>
      <c r="DQ44" s="171">
        <v>170.06300000000002</v>
      </c>
      <c r="DR44" s="176">
        <v>177.4016</v>
      </c>
      <c r="DU44" s="11" t="s">
        <v>47</v>
      </c>
      <c r="DV44" s="270" t="s">
        <v>31</v>
      </c>
      <c r="DW44" s="171">
        <v>173.0582</v>
      </c>
      <c r="DX44" s="171">
        <v>173.37520000000001</v>
      </c>
      <c r="DY44" s="171">
        <v>172.99510000000001</v>
      </c>
      <c r="DZ44" s="171">
        <v>181.50300000000001</v>
      </c>
      <c r="EA44" s="171">
        <v>185.05520000000001</v>
      </c>
      <c r="EB44" s="171">
        <v>183.98310000000001</v>
      </c>
      <c r="EC44" s="171">
        <v>184.4708</v>
      </c>
      <c r="ED44" s="171">
        <v>180.36940000000001</v>
      </c>
      <c r="EE44" s="171">
        <v>180.16380000000001</v>
      </c>
      <c r="EF44" s="171">
        <v>175.96340000000001</v>
      </c>
      <c r="EG44" s="171">
        <v>172.2542</v>
      </c>
      <c r="EH44" s="176">
        <v>170.0556</v>
      </c>
      <c r="EJ44" s="11" t="s">
        <v>47</v>
      </c>
      <c r="EK44" s="270" t="s">
        <v>31</v>
      </c>
      <c r="EL44" s="290">
        <v>165.7946</v>
      </c>
      <c r="EM44" s="290">
        <v>163.37730000000002</v>
      </c>
      <c r="EN44" s="290">
        <v>163.1044</v>
      </c>
      <c r="EO44" s="290">
        <v>164.76340000000002</v>
      </c>
      <c r="EP44" s="290">
        <v>166.57990000000001</v>
      </c>
      <c r="EQ44" s="290">
        <v>168.9727</v>
      </c>
      <c r="ER44" s="290">
        <v>168.32310000000001</v>
      </c>
      <c r="ES44" s="290">
        <v>165.30350000000001</v>
      </c>
      <c r="ET44" s="290">
        <v>164.66820000000001</v>
      </c>
      <c r="EU44" s="290">
        <v>165.227</v>
      </c>
      <c r="EV44" s="290">
        <v>163.75140000000002</v>
      </c>
      <c r="EW44" s="320">
        <v>158.79840000000002</v>
      </c>
      <c r="EY44" s="272"/>
      <c r="EZ44" s="274"/>
      <c r="FA44" s="371"/>
      <c r="FB44" s="372"/>
      <c r="FC44" s="372"/>
      <c r="FD44" s="372"/>
      <c r="FE44" s="372"/>
      <c r="FF44" s="372"/>
      <c r="FG44" s="372"/>
      <c r="FH44" s="372"/>
      <c r="FI44" s="372"/>
      <c r="FJ44" s="372"/>
      <c r="FK44" s="372"/>
      <c r="FL44" s="373"/>
      <c r="FN44" s="387"/>
      <c r="FO44" s="262"/>
      <c r="FP44" s="262"/>
      <c r="FQ44" s="262"/>
      <c r="FR44" s="262"/>
      <c r="FS44" s="262"/>
      <c r="FT44" s="262"/>
      <c r="FU44" s="262"/>
      <c r="FV44" s="262"/>
      <c r="FW44" s="262"/>
      <c r="FX44" s="262"/>
      <c r="FY44" s="262"/>
      <c r="FZ44" s="262"/>
      <c r="GA44" s="441"/>
    </row>
    <row r="45" spans="2:183" ht="15.95" customHeight="1" thickBot="1">
      <c r="B45" s="77" t="s">
        <v>47</v>
      </c>
      <c r="C45" s="508" t="s">
        <v>31</v>
      </c>
      <c r="D45" s="515">
        <v>138.87530000000001</v>
      </c>
      <c r="E45" s="515">
        <v>150.50300000000001</v>
      </c>
      <c r="F45" s="516">
        <v>151.672</v>
      </c>
      <c r="G45" s="516">
        <v>160.2741</v>
      </c>
      <c r="H45" s="516">
        <v>167.33540000000002</v>
      </c>
      <c r="I45" s="516">
        <v>175.5916</v>
      </c>
      <c r="J45" s="516">
        <v>176.45070000000001</v>
      </c>
      <c r="K45" s="516">
        <v>173.07470000000001</v>
      </c>
      <c r="L45" s="516">
        <v>163.62720000000002</v>
      </c>
      <c r="M45" s="516">
        <v>154.17780000000002</v>
      </c>
      <c r="N45" s="516">
        <v>151.54240000000001</v>
      </c>
      <c r="O45" s="517">
        <v>149.92850000000001</v>
      </c>
      <c r="Q45" s="77" t="s">
        <v>47</v>
      </c>
      <c r="R45" s="508" t="s">
        <v>31</v>
      </c>
      <c r="S45" s="516">
        <v>152.7115</v>
      </c>
      <c r="T45" s="516">
        <v>156.2465</v>
      </c>
      <c r="U45" s="516">
        <v>153.3716</v>
      </c>
      <c r="V45" s="516">
        <v>159.0692</v>
      </c>
      <c r="W45" s="516">
        <v>163.73150000000001</v>
      </c>
      <c r="X45" s="516">
        <v>171.2996</v>
      </c>
      <c r="Y45" s="516">
        <v>170.36190000000002</v>
      </c>
      <c r="Z45" s="516">
        <v>169.1575</v>
      </c>
      <c r="AA45" s="516">
        <v>163.54910000000001</v>
      </c>
      <c r="AB45" s="516">
        <v>153.48340000000002</v>
      </c>
      <c r="AC45" s="516">
        <v>154.92359999999999</v>
      </c>
      <c r="AD45" s="517">
        <v>157.17950000000002</v>
      </c>
      <c r="AG45" s="67"/>
      <c r="AH45" s="311" t="s">
        <v>48</v>
      </c>
      <c r="AI45" s="317">
        <v>132.36709999999999</v>
      </c>
      <c r="AJ45" s="318">
        <v>130.54</v>
      </c>
      <c r="AK45" s="318">
        <v>131.59190000000001</v>
      </c>
      <c r="AL45" s="318">
        <v>136.71630000000002</v>
      </c>
      <c r="AM45" s="318">
        <v>143.44230000000002</v>
      </c>
      <c r="AN45" s="318">
        <v>147.928</v>
      </c>
      <c r="AO45" s="318">
        <v>148.61260000000001</v>
      </c>
      <c r="AP45" s="318">
        <v>145.2174</v>
      </c>
      <c r="AQ45" s="318">
        <v>141.63930000000002</v>
      </c>
      <c r="AR45" s="318">
        <v>141.52940000000001</v>
      </c>
      <c r="AS45" s="318">
        <v>143.43630000000002</v>
      </c>
      <c r="AT45" s="319">
        <v>144.00450000000001</v>
      </c>
      <c r="AV45" s="67"/>
      <c r="AW45" s="311" t="s">
        <v>48</v>
      </c>
      <c r="AX45" s="318">
        <v>140.13059999999999</v>
      </c>
      <c r="AY45" s="318">
        <v>135.74860000000001</v>
      </c>
      <c r="AZ45" s="318">
        <v>137.8158</v>
      </c>
      <c r="BA45" s="318">
        <v>141.98269999999999</v>
      </c>
      <c r="BB45" s="318">
        <v>145.14099999999999</v>
      </c>
      <c r="BC45" s="318">
        <v>146.1353</v>
      </c>
      <c r="BD45" s="318">
        <v>146.81389999999999</v>
      </c>
      <c r="BE45" s="318">
        <v>146.8623</v>
      </c>
      <c r="BF45" s="318">
        <v>148.94300000000001</v>
      </c>
      <c r="BG45" s="318">
        <v>153.79390000000001</v>
      </c>
      <c r="BH45" s="318">
        <v>156.41630000000001</v>
      </c>
      <c r="BI45" s="318">
        <v>156.81479999999999</v>
      </c>
      <c r="BK45" s="67" t="s">
        <v>47</v>
      </c>
      <c r="BL45" s="311" t="s">
        <v>31</v>
      </c>
      <c r="BM45" s="78">
        <v>186.22</v>
      </c>
      <c r="BN45" s="90">
        <v>176.53</v>
      </c>
      <c r="BO45" s="90">
        <v>176.69</v>
      </c>
      <c r="BP45" s="90">
        <v>182.73</v>
      </c>
      <c r="BQ45" s="90">
        <v>187.94</v>
      </c>
      <c r="BR45" s="90">
        <v>190.58</v>
      </c>
      <c r="BS45" s="90">
        <v>191.14</v>
      </c>
      <c r="BT45" s="90">
        <v>190.72</v>
      </c>
      <c r="BU45" s="90">
        <v>197.24</v>
      </c>
      <c r="BV45" s="90">
        <v>198.66</v>
      </c>
      <c r="BW45" s="90">
        <v>199.82</v>
      </c>
      <c r="BX45" s="91">
        <v>199.72</v>
      </c>
      <c r="BZ45" s="11" t="s">
        <v>47</v>
      </c>
      <c r="CA45" s="51" t="s">
        <v>31</v>
      </c>
      <c r="CB45" s="81">
        <v>197.72746606863555</v>
      </c>
      <c r="CC45" s="82">
        <v>192.8595</v>
      </c>
      <c r="CD45" s="82">
        <v>189.0342</v>
      </c>
      <c r="CE45" s="82">
        <v>191.0403</v>
      </c>
      <c r="CF45" s="82">
        <v>194.92830000000001</v>
      </c>
      <c r="CG45" s="82">
        <v>197.76930000000002</v>
      </c>
      <c r="CH45" s="82">
        <v>197.89400000000001</v>
      </c>
      <c r="CI45" s="82">
        <v>192.73490000000001</v>
      </c>
      <c r="CJ45" s="82">
        <v>189.8895</v>
      </c>
      <c r="CK45" s="82">
        <v>188.92320000000001</v>
      </c>
      <c r="CL45" s="82">
        <v>182.2106</v>
      </c>
      <c r="CM45" s="83">
        <v>179.56</v>
      </c>
      <c r="CO45" s="11" t="s">
        <v>47</v>
      </c>
      <c r="CP45" s="51" t="s">
        <v>31</v>
      </c>
      <c r="CQ45" s="158">
        <v>179.46340000000001</v>
      </c>
      <c r="CR45" s="158">
        <v>180.00570000000002</v>
      </c>
      <c r="CS45" s="158">
        <v>180.83860000000001</v>
      </c>
      <c r="CT45" s="158">
        <v>179.85560000000001</v>
      </c>
      <c r="CU45" s="158">
        <v>180.3091</v>
      </c>
      <c r="CV45" s="158">
        <v>181.6884</v>
      </c>
      <c r="CW45" s="158">
        <v>186.0762</v>
      </c>
      <c r="CX45" s="158">
        <v>183.56630000000001</v>
      </c>
      <c r="CY45" s="158">
        <v>176.17870000000002</v>
      </c>
      <c r="CZ45" s="158">
        <v>172.2851</v>
      </c>
      <c r="DA45" s="158">
        <v>175.75810000000001</v>
      </c>
      <c r="DB45" s="165">
        <v>169.49610000000001</v>
      </c>
      <c r="DE45" s="52"/>
      <c r="DF45" s="51" t="s">
        <v>48</v>
      </c>
      <c r="DG45" s="172">
        <v>115.67</v>
      </c>
      <c r="DH45" s="172">
        <v>111.84520000000001</v>
      </c>
      <c r="DI45" s="172">
        <v>111.8858</v>
      </c>
      <c r="DJ45" s="172">
        <v>112.31200000000001</v>
      </c>
      <c r="DK45" s="172">
        <v>115</v>
      </c>
      <c r="DL45" s="172">
        <v>119.9067</v>
      </c>
      <c r="DM45" s="172">
        <v>125.81450000000001</v>
      </c>
      <c r="DN45" s="172">
        <v>132.8235</v>
      </c>
      <c r="DO45" s="172">
        <v>137.68970000000002</v>
      </c>
      <c r="DP45" s="172">
        <v>142.98230000000001</v>
      </c>
      <c r="DQ45" s="172">
        <v>147.797</v>
      </c>
      <c r="DR45" s="177">
        <v>149.92260000000002</v>
      </c>
      <c r="DU45" s="272"/>
      <c r="DV45" s="270" t="s">
        <v>48</v>
      </c>
      <c r="DW45" s="172">
        <v>149.05610000000001</v>
      </c>
      <c r="DX45" s="172">
        <v>147.95000000000002</v>
      </c>
      <c r="DY45" s="172">
        <v>149.67740000000001</v>
      </c>
      <c r="DZ45" s="172">
        <v>154.06870000000001</v>
      </c>
      <c r="EA45" s="172">
        <v>158.12350000000001</v>
      </c>
      <c r="EB45" s="172">
        <v>161.2303</v>
      </c>
      <c r="EC45" s="172">
        <v>163.47030000000001</v>
      </c>
      <c r="ED45" s="172">
        <v>164.1052</v>
      </c>
      <c r="EE45" s="172">
        <v>161.5617</v>
      </c>
      <c r="EF45" s="172">
        <v>156.74260000000001</v>
      </c>
      <c r="EG45" s="172">
        <v>152.9093</v>
      </c>
      <c r="EH45" s="177">
        <v>150.16840000000002</v>
      </c>
      <c r="EJ45" s="272"/>
      <c r="EK45" s="270" t="s">
        <v>48</v>
      </c>
      <c r="EL45" s="291">
        <v>146.54390000000001</v>
      </c>
      <c r="EM45" s="291">
        <v>144.4375</v>
      </c>
      <c r="EN45" s="291">
        <v>143.94390000000001</v>
      </c>
      <c r="EO45" s="291">
        <v>143.73430000000002</v>
      </c>
      <c r="EP45" s="291">
        <v>146.18680000000001</v>
      </c>
      <c r="EQ45" s="291">
        <v>148.3563</v>
      </c>
      <c r="ER45" s="291">
        <v>149.34520000000001</v>
      </c>
      <c r="ES45" s="291">
        <v>148.14350000000002</v>
      </c>
      <c r="ET45" s="291">
        <v>147.11170000000001</v>
      </c>
      <c r="EU45" s="291">
        <v>145.7158</v>
      </c>
      <c r="EV45" s="291">
        <v>144.29600000000002</v>
      </c>
      <c r="EW45" s="321">
        <v>142.46899999999999</v>
      </c>
      <c r="EY45" s="155" t="s">
        <v>64</v>
      </c>
      <c r="EZ45" s="275" t="s">
        <v>31</v>
      </c>
      <c r="FA45" s="374">
        <v>134.33000000000001</v>
      </c>
      <c r="FB45" s="375">
        <v>135.61000000000001</v>
      </c>
      <c r="FC45" s="375">
        <v>142.12</v>
      </c>
      <c r="FD45" s="375">
        <v>166.24</v>
      </c>
      <c r="FE45" s="375">
        <v>172.63</v>
      </c>
      <c r="FF45" s="375">
        <v>177.67</v>
      </c>
      <c r="FG45" s="375">
        <v>175.55</v>
      </c>
      <c r="FH45" s="375">
        <v>178.82</v>
      </c>
      <c r="FI45" s="375">
        <v>181.74</v>
      </c>
      <c r="FJ45" s="375">
        <v>182.74</v>
      </c>
      <c r="FK45" s="375">
        <v>186.42</v>
      </c>
      <c r="FL45" s="376">
        <v>195.15</v>
      </c>
      <c r="FN45" s="380" t="s">
        <v>47</v>
      </c>
      <c r="FO45" s="442" t="s">
        <v>31</v>
      </c>
      <c r="FP45" s="393">
        <v>190.22</v>
      </c>
      <c r="FQ45" s="393">
        <v>193.18</v>
      </c>
      <c r="FR45" s="393">
        <v>182.57</v>
      </c>
      <c r="FS45" s="393">
        <v>186.96</v>
      </c>
      <c r="FT45" s="393">
        <v>185.84</v>
      </c>
      <c r="FU45" s="393">
        <v>183.66</v>
      </c>
      <c r="FV45" s="393">
        <v>182.72</v>
      </c>
      <c r="FW45" s="393">
        <v>181.4</v>
      </c>
      <c r="FX45" s="393">
        <v>175.2</v>
      </c>
      <c r="FY45" s="393">
        <v>172.81</v>
      </c>
      <c r="FZ45" s="393">
        <v>171.9</v>
      </c>
      <c r="GA45" s="443">
        <v>165.33</v>
      </c>
    </row>
    <row r="46" spans="2:183" ht="14.25" customHeight="1" thickBot="1">
      <c r="B46" s="77"/>
      <c r="C46" s="508" t="s">
        <v>48</v>
      </c>
      <c r="D46" s="515">
        <v>127.84320000000001</v>
      </c>
      <c r="E46" s="515">
        <v>133.46680000000001</v>
      </c>
      <c r="F46" s="516">
        <v>139.04130000000001</v>
      </c>
      <c r="G46" s="516">
        <v>144.2713</v>
      </c>
      <c r="H46" s="516">
        <v>148.2268</v>
      </c>
      <c r="I46" s="516">
        <v>150.65730000000002</v>
      </c>
      <c r="J46" s="516">
        <v>151.83840000000001</v>
      </c>
      <c r="K46" s="516">
        <v>149.22390000000001</v>
      </c>
      <c r="L46" s="516">
        <v>145.614</v>
      </c>
      <c r="M46" s="516">
        <v>141.17680000000001</v>
      </c>
      <c r="N46" s="516">
        <v>136.15300000000002</v>
      </c>
      <c r="O46" s="517">
        <v>134.88580000000002</v>
      </c>
      <c r="Q46" s="528"/>
      <c r="R46" s="508" t="s">
        <v>48</v>
      </c>
      <c r="S46" s="516">
        <v>134.97900000000001</v>
      </c>
      <c r="T46" s="516">
        <v>136.83250000000001</v>
      </c>
      <c r="U46" s="516">
        <v>138.1832</v>
      </c>
      <c r="V46" s="516">
        <v>139.47970000000001</v>
      </c>
      <c r="W46" s="516">
        <v>140.6713</v>
      </c>
      <c r="X46" s="516">
        <v>142.136</v>
      </c>
      <c r="Y46" s="516">
        <v>142.21870000000001</v>
      </c>
      <c r="Z46" s="516">
        <v>139.5026</v>
      </c>
      <c r="AA46" s="516">
        <v>136.99030000000002</v>
      </c>
      <c r="AB46" s="516">
        <v>134.30160000000001</v>
      </c>
      <c r="AC46" s="516">
        <v>132.59630000000001</v>
      </c>
      <c r="AD46" s="517">
        <v>133.1848</v>
      </c>
      <c r="AG46" s="332"/>
      <c r="AH46" s="332"/>
      <c r="AI46" s="317"/>
      <c r="AJ46" s="318"/>
      <c r="AK46" s="318"/>
      <c r="AL46" s="318"/>
      <c r="AM46" s="318"/>
      <c r="AN46" s="318"/>
      <c r="AO46" s="318"/>
      <c r="AP46" s="318"/>
      <c r="AQ46" s="318"/>
      <c r="AR46" s="318"/>
      <c r="AS46" s="318"/>
      <c r="AT46" s="319"/>
      <c r="AV46" s="332"/>
      <c r="AW46" s="332"/>
      <c r="AX46" s="317"/>
      <c r="AY46" s="318"/>
      <c r="AZ46" s="318"/>
      <c r="BA46" s="318"/>
      <c r="BB46" s="318"/>
      <c r="BC46" s="318"/>
      <c r="BD46" s="318"/>
      <c r="BE46" s="318"/>
      <c r="BF46" s="318"/>
      <c r="BG46" s="318"/>
      <c r="BH46" s="318"/>
      <c r="BI46" s="319"/>
      <c r="BK46" s="67"/>
      <c r="BL46" s="311" t="s">
        <v>48</v>
      </c>
      <c r="BM46" s="84">
        <v>154.65</v>
      </c>
      <c r="BN46" s="120">
        <v>151.88</v>
      </c>
      <c r="BO46" s="120">
        <v>151.94999999999999</v>
      </c>
      <c r="BP46" s="120">
        <v>155.34</v>
      </c>
      <c r="BQ46" s="120">
        <v>159.37</v>
      </c>
      <c r="BR46" s="120">
        <v>162.44999999999999</v>
      </c>
      <c r="BS46" s="120">
        <v>164.68</v>
      </c>
      <c r="BT46" s="120">
        <v>163.93</v>
      </c>
      <c r="BU46" s="120">
        <v>166.22</v>
      </c>
      <c r="BV46" s="120">
        <v>168.19</v>
      </c>
      <c r="BW46" s="120">
        <v>167.59</v>
      </c>
      <c r="BX46" s="121">
        <v>167.22</v>
      </c>
      <c r="BZ46" s="11"/>
      <c r="CA46" s="51" t="s">
        <v>48</v>
      </c>
      <c r="CB46" s="87">
        <v>163.74290322580649</v>
      </c>
      <c r="CC46" s="88">
        <v>159.10390000000001</v>
      </c>
      <c r="CD46" s="88">
        <v>157.12390000000002</v>
      </c>
      <c r="CE46" s="88">
        <v>157.68370000000002</v>
      </c>
      <c r="CF46" s="88">
        <v>159.05350000000001</v>
      </c>
      <c r="CG46" s="88">
        <v>158.98869999999999</v>
      </c>
      <c r="CH46" s="88">
        <v>157.0265</v>
      </c>
      <c r="CI46" s="88">
        <v>153.66230000000002</v>
      </c>
      <c r="CJ46" s="88">
        <v>151.45170000000002</v>
      </c>
      <c r="CK46" s="88">
        <v>150.05289999999999</v>
      </c>
      <c r="CL46" s="88">
        <v>144.667</v>
      </c>
      <c r="CM46" s="89">
        <v>141.55680000000001</v>
      </c>
      <c r="CO46" s="52"/>
      <c r="CP46" s="51" t="s">
        <v>48</v>
      </c>
      <c r="CQ46" s="159">
        <v>137.8374</v>
      </c>
      <c r="CR46" s="159">
        <v>133.39860000000002</v>
      </c>
      <c r="CS46" s="159">
        <v>130.8613</v>
      </c>
      <c r="CT46" s="159">
        <v>130.03630000000001</v>
      </c>
      <c r="CU46" s="159">
        <v>130.0513</v>
      </c>
      <c r="CV46" s="159">
        <v>130.97300000000001</v>
      </c>
      <c r="CW46" s="159">
        <v>131.7071</v>
      </c>
      <c r="CX46" s="159">
        <v>131.0206</v>
      </c>
      <c r="CY46" s="159">
        <v>128.7903</v>
      </c>
      <c r="CZ46" s="159">
        <v>126.2748</v>
      </c>
      <c r="DA46" s="159">
        <v>124.40570000000001</v>
      </c>
      <c r="DB46" s="166">
        <v>122.8326</v>
      </c>
      <c r="DE46" s="52"/>
      <c r="DF46" s="55"/>
      <c r="DG46" s="175"/>
      <c r="DH46" s="175"/>
      <c r="DI46" s="175"/>
      <c r="DJ46" s="175"/>
      <c r="DK46" s="175"/>
      <c r="DL46" s="175"/>
      <c r="DM46" s="175"/>
      <c r="DN46" s="175"/>
      <c r="DO46" s="175"/>
      <c r="DP46" s="175"/>
      <c r="DQ46" s="175"/>
      <c r="DR46" s="180"/>
      <c r="DU46" s="272"/>
      <c r="DV46" s="274"/>
      <c r="DW46" s="175"/>
      <c r="DX46" s="175"/>
      <c r="DY46" s="175"/>
      <c r="DZ46" s="175"/>
      <c r="EA46" s="175"/>
      <c r="EB46" s="175"/>
      <c r="EC46" s="175"/>
      <c r="ED46" s="175"/>
      <c r="EE46" s="175"/>
      <c r="EF46" s="175"/>
      <c r="EG46" s="175"/>
      <c r="EH46" s="180"/>
      <c r="EJ46" s="272"/>
      <c r="EK46" s="274"/>
      <c r="EL46" s="294"/>
      <c r="EM46" s="294"/>
      <c r="EN46" s="294"/>
      <c r="EO46" s="294"/>
      <c r="EP46" s="294"/>
      <c r="EQ46" s="294"/>
      <c r="ER46" s="294"/>
      <c r="ES46" s="294"/>
      <c r="ET46" s="294"/>
      <c r="EU46" s="294"/>
      <c r="EV46" s="294"/>
      <c r="EW46" s="333"/>
      <c r="FN46" s="272"/>
      <c r="FO46" s="444" t="s">
        <v>48</v>
      </c>
      <c r="FP46" s="392">
        <v>161.56</v>
      </c>
      <c r="FQ46" s="392">
        <v>162.44</v>
      </c>
      <c r="FR46" s="392">
        <v>162.55000000000001</v>
      </c>
      <c r="FS46" s="392">
        <v>163.81</v>
      </c>
      <c r="FT46" s="392">
        <v>164.46</v>
      </c>
      <c r="FU46" s="392">
        <v>165.03</v>
      </c>
      <c r="FV46" s="392">
        <v>165.34</v>
      </c>
      <c r="FW46" s="392">
        <v>163.41</v>
      </c>
      <c r="FX46" s="392">
        <v>159.30000000000001</v>
      </c>
      <c r="FY46" s="392">
        <v>156.88</v>
      </c>
      <c r="FZ46" s="392">
        <v>154.19999999999999</v>
      </c>
      <c r="GA46" s="445">
        <v>149.78</v>
      </c>
    </row>
    <row r="47" spans="2:183" ht="21.75" customHeight="1" thickBot="1">
      <c r="B47" s="528"/>
      <c r="C47" s="528"/>
      <c r="D47" s="529"/>
      <c r="E47" s="529"/>
      <c r="F47" s="530"/>
      <c r="G47" s="530"/>
      <c r="H47" s="530"/>
      <c r="I47" s="530"/>
      <c r="J47" s="530"/>
      <c r="K47" s="530"/>
      <c r="L47" s="530"/>
      <c r="M47" s="530"/>
      <c r="N47" s="530"/>
      <c r="O47" s="531"/>
      <c r="Q47" s="528"/>
      <c r="R47" s="528"/>
      <c r="S47" s="530"/>
      <c r="T47" s="530"/>
      <c r="U47" s="530"/>
      <c r="V47" s="530"/>
      <c r="W47" s="530"/>
      <c r="X47" s="530"/>
      <c r="Y47" s="530"/>
      <c r="Z47" s="530"/>
      <c r="AA47" s="530"/>
      <c r="AB47" s="530"/>
      <c r="AC47" s="530"/>
      <c r="AD47" s="531"/>
      <c r="AG47" s="122" t="s">
        <v>64</v>
      </c>
      <c r="AH47" s="122" t="s">
        <v>31</v>
      </c>
      <c r="AI47" s="123">
        <v>135.3141</v>
      </c>
      <c r="AJ47" s="123">
        <v>144.03890000000001</v>
      </c>
      <c r="AK47" s="123">
        <v>149.09040000000002</v>
      </c>
      <c r="AL47" s="123">
        <v>154.51300000000001</v>
      </c>
      <c r="AM47" s="123">
        <v>157.03050000000002</v>
      </c>
      <c r="AN47" s="123">
        <v>155.56820000000002</v>
      </c>
      <c r="AO47" s="123">
        <v>157.02800000000002</v>
      </c>
      <c r="AP47" s="123">
        <v>155.71270000000001</v>
      </c>
      <c r="AQ47" s="123">
        <v>154.8425</v>
      </c>
      <c r="AR47" s="123">
        <v>155.95950000000002</v>
      </c>
      <c r="AS47" s="123">
        <v>159.80330000000001</v>
      </c>
      <c r="AT47" s="123">
        <v>159.34100000000001</v>
      </c>
      <c r="AV47" s="122" t="s">
        <v>64</v>
      </c>
      <c r="AW47" s="122" t="s">
        <v>31</v>
      </c>
      <c r="AX47" s="123">
        <v>151.40960000000001</v>
      </c>
      <c r="AY47" s="123">
        <v>157.9933</v>
      </c>
      <c r="AZ47" s="123">
        <v>161.5993</v>
      </c>
      <c r="BA47" s="123">
        <v>163.48169999999999</v>
      </c>
      <c r="BB47" s="123">
        <v>162.8493</v>
      </c>
      <c r="BC47" s="123">
        <v>167.8826</v>
      </c>
      <c r="BD47" s="123">
        <v>168.92179999999999</v>
      </c>
      <c r="BE47" s="123">
        <v>179.63</v>
      </c>
      <c r="BF47" s="123">
        <v>190.11</v>
      </c>
      <c r="BG47" s="123">
        <v>189.0924</v>
      </c>
      <c r="BH47" s="123">
        <v>180.2843</v>
      </c>
      <c r="BI47" s="123">
        <v>172.9514806451613</v>
      </c>
      <c r="BK47" s="124"/>
      <c r="BL47" s="334"/>
      <c r="BM47" s="125"/>
      <c r="BN47" s="126"/>
      <c r="BO47" s="126"/>
      <c r="BP47" s="126"/>
      <c r="BQ47" s="126"/>
      <c r="BR47" s="126"/>
      <c r="BS47" s="126"/>
      <c r="BT47" s="126"/>
      <c r="BU47" s="126"/>
      <c r="BV47" s="126"/>
      <c r="BW47" s="126"/>
      <c r="BX47" s="127"/>
      <c r="BZ47" s="11"/>
      <c r="CA47" s="55"/>
      <c r="CB47" s="128"/>
      <c r="CC47" s="129"/>
      <c r="CD47" s="129"/>
      <c r="CE47" s="129"/>
      <c r="CF47" s="129"/>
      <c r="CG47" s="129"/>
      <c r="CH47" s="129"/>
      <c r="CI47" s="129"/>
      <c r="CJ47" s="129"/>
      <c r="CK47" s="129"/>
      <c r="CL47" s="129"/>
      <c r="CM47" s="130"/>
      <c r="CO47" s="52"/>
      <c r="CP47" s="55"/>
      <c r="CQ47" s="162"/>
      <c r="CR47" s="162"/>
      <c r="CS47" s="162"/>
      <c r="CT47" s="162"/>
      <c r="CU47" s="162"/>
      <c r="CV47" s="162"/>
      <c r="CW47" s="162"/>
      <c r="CX47" s="162"/>
      <c r="CY47" s="162"/>
      <c r="CZ47" s="162"/>
      <c r="DA47" s="162"/>
      <c r="DB47" s="169"/>
      <c r="DE47" s="155" t="s">
        <v>64</v>
      </c>
      <c r="DF47" s="156" t="s">
        <v>31</v>
      </c>
      <c r="DG47" s="181">
        <v>127.45030000000001</v>
      </c>
      <c r="DH47" s="181">
        <v>127.6584</v>
      </c>
      <c r="DI47" s="181">
        <v>127.28790000000001</v>
      </c>
      <c r="DJ47" s="181">
        <v>127.56530000000001</v>
      </c>
      <c r="DK47" s="181">
        <v>136.84790000000001</v>
      </c>
      <c r="DL47" s="181">
        <v>151.40380000000002</v>
      </c>
      <c r="DM47" s="181">
        <v>161.53700000000001</v>
      </c>
      <c r="DN47" s="181">
        <v>163.46080000000001</v>
      </c>
      <c r="DO47" s="181">
        <v>165.64320000000001</v>
      </c>
      <c r="DP47" s="181">
        <v>158.01340000000002</v>
      </c>
      <c r="DQ47" s="181">
        <v>151.55289999999999</v>
      </c>
      <c r="DR47" s="182">
        <v>153.09440000000001</v>
      </c>
      <c r="DU47" s="155" t="s">
        <v>64</v>
      </c>
      <c r="DV47" s="275" t="s">
        <v>31</v>
      </c>
      <c r="DW47" s="181">
        <v>151.69150000000002</v>
      </c>
      <c r="DX47" s="181">
        <v>152.30590000000001</v>
      </c>
      <c r="DY47" s="181">
        <v>156.53200000000001</v>
      </c>
      <c r="DZ47" s="181">
        <v>168.85230000000001</v>
      </c>
      <c r="EA47" s="181">
        <v>174.00920000000002</v>
      </c>
      <c r="EB47" s="181">
        <v>176.7192</v>
      </c>
      <c r="EC47" s="181">
        <v>172.7191</v>
      </c>
      <c r="ED47" s="181">
        <v>170.16810000000001</v>
      </c>
      <c r="EE47" s="181">
        <v>165.32220000000001</v>
      </c>
      <c r="EF47" s="181">
        <v>151.38200000000001</v>
      </c>
      <c r="EG47" s="181">
        <v>145.65200000000002</v>
      </c>
      <c r="EH47" s="182">
        <v>142.785</v>
      </c>
      <c r="EJ47" s="155" t="s">
        <v>64</v>
      </c>
      <c r="EK47" s="275" t="s">
        <v>31</v>
      </c>
      <c r="EL47" s="295">
        <v>136.3211</v>
      </c>
      <c r="EM47" s="295">
        <v>140.8031</v>
      </c>
      <c r="EN47" s="295">
        <v>146.74540000000002</v>
      </c>
      <c r="EO47" s="295">
        <v>143.7302</v>
      </c>
      <c r="EP47" s="295">
        <v>141.59620000000001</v>
      </c>
      <c r="EQ47" s="295">
        <v>145.31700000000001</v>
      </c>
      <c r="ER47" s="295">
        <v>145.00900000000001</v>
      </c>
      <c r="ES47" s="295">
        <v>148.7329</v>
      </c>
      <c r="ET47" s="295">
        <v>146.78400000000002</v>
      </c>
      <c r="EU47" s="295">
        <v>138.0771</v>
      </c>
      <c r="EV47" s="295">
        <v>135.76240000000001</v>
      </c>
      <c r="EW47" s="296">
        <v>135.65700000000001</v>
      </c>
      <c r="FN47" s="387"/>
      <c r="FO47" s="262"/>
      <c r="FP47" s="262"/>
      <c r="FQ47" s="262"/>
      <c r="FR47" s="262"/>
      <c r="FS47" s="262"/>
      <c r="FT47" s="262"/>
      <c r="FU47" s="262"/>
      <c r="FV47" s="262"/>
      <c r="FW47" s="262"/>
      <c r="FX47" s="262"/>
      <c r="FY47" s="262"/>
      <c r="FZ47" s="262"/>
      <c r="GA47" s="262"/>
    </row>
    <row r="48" spans="2:183" ht="16.5" thickBot="1">
      <c r="B48" s="8" t="s">
        <v>64</v>
      </c>
      <c r="C48" s="8" t="s">
        <v>31</v>
      </c>
      <c r="D48" s="532">
        <v>136.80610000000001</v>
      </c>
      <c r="E48" s="131">
        <v>133.43520000000001</v>
      </c>
      <c r="F48" s="131">
        <v>137.81290000000001</v>
      </c>
      <c r="G48" s="131">
        <v>142.8827</v>
      </c>
      <c r="H48" s="131">
        <v>144.23840000000001</v>
      </c>
      <c r="I48" s="131">
        <v>150.352</v>
      </c>
      <c r="J48" s="131">
        <v>156.4881</v>
      </c>
      <c r="K48" s="131">
        <v>155.0676</v>
      </c>
      <c r="L48" s="131">
        <v>148.4034</v>
      </c>
      <c r="M48" s="131">
        <v>136.23340000000002</v>
      </c>
      <c r="N48" s="131">
        <v>132.9425</v>
      </c>
      <c r="O48" s="131">
        <v>131.9179</v>
      </c>
      <c r="Q48" s="8" t="s">
        <v>64</v>
      </c>
      <c r="R48" s="8" t="s">
        <v>31</v>
      </c>
      <c r="S48" s="131">
        <v>130.67770000000002</v>
      </c>
      <c r="T48" s="131">
        <v>135.3312</v>
      </c>
      <c r="U48" s="131">
        <v>134.65370000000001</v>
      </c>
      <c r="V48" s="131">
        <v>132.7012</v>
      </c>
      <c r="W48" s="131">
        <v>139.50880000000001</v>
      </c>
      <c r="X48" s="131">
        <v>150.7534</v>
      </c>
      <c r="Y48" s="131">
        <v>149.0907</v>
      </c>
      <c r="Z48" s="131">
        <v>150.70670000000001</v>
      </c>
      <c r="AA48" s="131">
        <v>144.74620000000002</v>
      </c>
      <c r="AB48" s="131">
        <v>137.83000000000001</v>
      </c>
      <c r="AC48" s="131">
        <v>137.3897</v>
      </c>
      <c r="AD48" s="131">
        <v>139.44220000000001</v>
      </c>
      <c r="BK48" s="132" t="s">
        <v>64</v>
      </c>
      <c r="BL48" s="335" t="s">
        <v>31</v>
      </c>
      <c r="BM48" s="133">
        <v>169.93</v>
      </c>
      <c r="BN48" s="134">
        <v>171.12</v>
      </c>
      <c r="BO48" s="134">
        <v>171.95</v>
      </c>
      <c r="BP48" s="134">
        <v>170.86</v>
      </c>
      <c r="BQ48" s="134">
        <v>165.45</v>
      </c>
      <c r="BR48" s="134">
        <v>172.08</v>
      </c>
      <c r="BS48" s="134">
        <v>181.09</v>
      </c>
      <c r="BT48" s="134">
        <v>190.07</v>
      </c>
      <c r="BU48" s="134">
        <v>191.04</v>
      </c>
      <c r="BV48" s="134">
        <v>180.44</v>
      </c>
      <c r="BW48" s="134">
        <v>171.55</v>
      </c>
      <c r="BX48" s="135">
        <v>170.13</v>
      </c>
      <c r="BZ48" s="136" t="s">
        <v>64</v>
      </c>
      <c r="CA48" s="137" t="s">
        <v>31</v>
      </c>
      <c r="CB48" s="138">
        <v>159.6869675483577</v>
      </c>
      <c r="CC48" s="139">
        <v>155.14270000000002</v>
      </c>
      <c r="CD48" s="139">
        <v>154.1371</v>
      </c>
      <c r="CE48" s="139">
        <v>161.505</v>
      </c>
      <c r="CF48" s="139">
        <v>163.9623</v>
      </c>
      <c r="CG48" s="139">
        <v>170.86920000000001</v>
      </c>
      <c r="CH48" s="139">
        <v>169.5829</v>
      </c>
      <c r="CI48" s="139">
        <v>164.7929</v>
      </c>
      <c r="CJ48" s="139">
        <v>158.31890000000001</v>
      </c>
      <c r="CK48" s="139">
        <v>143.41750000000002</v>
      </c>
      <c r="CL48" s="139">
        <v>140.83070000000001</v>
      </c>
      <c r="CM48" s="140">
        <v>134.6429</v>
      </c>
      <c r="CO48" s="155" t="s">
        <v>64</v>
      </c>
      <c r="CP48" s="156" t="s">
        <v>31</v>
      </c>
      <c r="CQ48" s="163">
        <v>130.12360000000001</v>
      </c>
      <c r="CR48" s="163">
        <v>137.0213</v>
      </c>
      <c r="CS48" s="163">
        <v>141.1302</v>
      </c>
      <c r="CT48" s="163">
        <v>144.03900000000002</v>
      </c>
      <c r="CU48" s="163">
        <v>142.0264</v>
      </c>
      <c r="CV48" s="163">
        <v>146.43630000000002</v>
      </c>
      <c r="CW48" s="163">
        <v>144.24870000000001</v>
      </c>
      <c r="CX48" s="163">
        <v>142.81640000000002</v>
      </c>
      <c r="CY48" s="163">
        <v>146.64750000000001</v>
      </c>
      <c r="CZ48" s="163">
        <v>141.97200000000001</v>
      </c>
      <c r="DA48" s="163">
        <v>132.10769999999999</v>
      </c>
      <c r="DB48" s="170">
        <v>126.2244</v>
      </c>
      <c r="FN48" s="381" t="s">
        <v>255</v>
      </c>
      <c r="FO48" s="382" t="s">
        <v>31</v>
      </c>
      <c r="FP48" s="391">
        <v>185.99</v>
      </c>
      <c r="FQ48" s="391"/>
      <c r="FR48" s="391"/>
      <c r="FS48" s="391"/>
      <c r="FT48" s="391"/>
      <c r="FU48" s="391"/>
      <c r="FV48" s="391"/>
      <c r="FW48" s="391"/>
      <c r="FX48" s="391"/>
      <c r="FY48" s="391"/>
      <c r="FZ48" s="391"/>
      <c r="GA48" s="391"/>
    </row>
  </sheetData>
  <mergeCells count="7">
    <mergeCell ref="FN7:FO8"/>
    <mergeCell ref="BZ7:CA8"/>
    <mergeCell ref="CO7:CP8"/>
    <mergeCell ref="DE7:DF8"/>
    <mergeCell ref="DU7:DV8"/>
    <mergeCell ref="EJ7:EK8"/>
    <mergeCell ref="EY7:EZ8"/>
  </mergeCells>
  <pageMargins left="0.2" right="0.23" top="1" bottom="1" header="0.5" footer="0.5"/>
  <pageSetup paperSize="9" orientation="landscape"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33</vt:i4>
      </vt:variant>
      <vt:variant>
        <vt:lpstr>Zakresy nazwane</vt:lpstr>
      </vt:variant>
      <vt:variant>
        <vt:i4>6</vt:i4>
      </vt:variant>
    </vt:vector>
  </HeadingPairs>
  <TitlesOfParts>
    <vt:vector size="39" baseType="lpstr">
      <vt:lpstr>INFO</vt:lpstr>
      <vt:lpstr>Dodatkowe info</vt:lpstr>
      <vt:lpstr>SKUP_SEUROP_tyg</vt:lpstr>
      <vt:lpstr>Ceny_żywiec_tyg</vt:lpstr>
      <vt:lpstr>Trzoda chlewna - śr. cena tyg </vt:lpstr>
      <vt:lpstr>Ceny_TYG_żywiec - tabela</vt:lpstr>
      <vt:lpstr>CENY_MCE SEUROP</vt:lpstr>
      <vt:lpstr>CENY_MCE SEUROP_wykres</vt:lpstr>
      <vt:lpstr>CENY_MCE_ żywiec</vt:lpstr>
      <vt:lpstr>Raport_SKUP_2022</vt:lpstr>
      <vt:lpstr>Sprzedaż_Półtusz_tyg</vt:lpstr>
      <vt:lpstr>CENY_PÓŁTUSZ_wieprz_msc</vt:lpstr>
      <vt:lpstr>ZAKŁADY - Ceny Sprzedaży</vt:lpstr>
      <vt:lpstr>Mięso el._Zestawienie MCE</vt:lpstr>
      <vt:lpstr>SIECI HANDL. - CENY zakupu</vt:lpstr>
      <vt:lpstr>Świnie kl. E _2024_2023</vt:lpstr>
      <vt:lpstr>Ceny_miesieczneUE_IV_2021</vt:lpstr>
      <vt:lpstr>Ceny w UE - kl. E</vt:lpstr>
      <vt:lpstr>Ceny w UE - kl. E_wykres</vt:lpstr>
      <vt:lpstr>Ceny MCE w UE - kl. E</vt:lpstr>
      <vt:lpstr>Ceny MCE w UE-kl. E_wykres</vt:lpstr>
      <vt:lpstr>HANDEL_ZMIANY_I-VI 2024</vt:lpstr>
      <vt:lpstr>EXP-IMP wg krajów I-VI 2024</vt:lpstr>
      <vt:lpstr>UBOJE_wgGUS</vt:lpstr>
      <vt:lpstr>HANDEL_ZMIANY_I-XII_2022</vt:lpstr>
      <vt:lpstr>EXP-IMP wg krajów I-XII 2022</vt:lpstr>
      <vt:lpstr>Świnie kl. E _2023_2022</vt:lpstr>
      <vt:lpstr>Świnie kl. E _2022_2021</vt:lpstr>
      <vt:lpstr>Świnie kl. E _2021_2020</vt:lpstr>
      <vt:lpstr>Świnie kl. E_2019_2020</vt:lpstr>
      <vt:lpstr>Ceny_miesiące_UE_I-XII_2018_20</vt:lpstr>
      <vt:lpstr>HANDEL_I-XII_OSTATECZNY_2019</vt:lpstr>
      <vt:lpstr>BAZA_Ceny_UE_2009_2020</vt:lpstr>
      <vt:lpstr>UBOJE_wgGUS!_Hlk40819138</vt:lpstr>
      <vt:lpstr>'Ceny MCE w UE - kl. E'!Obszar_wydruku</vt:lpstr>
      <vt:lpstr>'Ceny w UE - kl. E'!Obszar_wydruku</vt:lpstr>
      <vt:lpstr>'CENY_MCE_ żywiec'!Obszar_wydruku</vt:lpstr>
      <vt:lpstr>SKUP_SEUROP_tyg!Obszar_wydruku</vt:lpstr>
      <vt:lpstr>UBOJE_wgGUS!Obszar_wydruku</vt:lpstr>
    </vt:vector>
  </TitlesOfParts>
  <Company>Designers Advanced Systems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Agnieszka Pater</dc:creator>
  <cp:lastModifiedBy>Chylińska Aleksandra</cp:lastModifiedBy>
  <cp:lastPrinted>2023-03-23T09:38:53Z</cp:lastPrinted>
  <dcterms:created xsi:type="dcterms:W3CDTF">2002-10-17T07:54:39Z</dcterms:created>
  <dcterms:modified xsi:type="dcterms:W3CDTF">2024-09-06T12:11:43Z</dcterms:modified>
</cp:coreProperties>
</file>