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W:\!!! WYMIANA\4 Mleko\Oblicz mleko\Biuletyny Mleko\Biuletyny_2024\"/>
    </mc:Choice>
  </mc:AlternateContent>
  <bookViews>
    <workbookView xWindow="-270" yWindow="-15" windowWidth="9315" windowHeight="5655"/>
  </bookViews>
  <sheets>
    <sheet name="INFO" sheetId="29" r:id="rId1"/>
    <sheet name="Skup mleka " sheetId="7" r:id="rId2"/>
    <sheet name="Miesięczne ceny skupu mleka" sheetId="28" r:id="rId3"/>
    <sheet name="Skup mleka ekologicznego" sheetId="26" r:id="rId4"/>
    <sheet name="c. sprzedaży produkty stałe " sheetId="34" r:id="rId5"/>
    <sheet name="c. sprzedaży sery i twarogi" sheetId="35" r:id="rId6"/>
    <sheet name="c. sprzedaży produkty płynne" sheetId="37" r:id="rId7"/>
    <sheet name="preparaty mlekopodobne" sheetId="22" r:id="rId8"/>
    <sheet name="Ceny zakupu - przetwórstwo" sheetId="30" r:id="rId9"/>
    <sheet name="Ceny zakupu - sieci handlowe" sheetId="24" r:id="rId10"/>
    <sheet name="Tab. tygodniowa" sheetId="10" r:id="rId11"/>
    <sheet name="Dynamika zmiany cen" sheetId="18" r:id="rId12"/>
    <sheet name="% wskaźnik zmiany cen" sheetId="3" r:id="rId13"/>
    <sheet name="Średnie miesięczne ceny" sheetId="20" r:id="rId14"/>
    <sheet name="Średnie miesięczne -wykresy" sheetId="8" r:id="rId15"/>
    <sheet name="Polska a UE" sheetId="9" r:id="rId16"/>
    <sheet name="Handel zagraniczny-ogółem" sheetId="14" r:id="rId17"/>
    <sheet name="Handel zagr. wg krajów " sheetId="15" r:id="rId18"/>
    <sheet name="Handel ogółem 2022-23" sheetId="32" r:id="rId19"/>
    <sheet name="Handel zagr. wg krajów 2022-23" sheetId="33" r:id="rId20"/>
  </sheets>
  <definedNames>
    <definedName name="_xlnm.Print_Area" localSheetId="17">'Handel zagr. wg krajów '!#REF!</definedName>
    <definedName name="_xlnm.Print_Area" localSheetId="19">'Handel zagr. wg krajów 2022-23'!#REF!</definedName>
  </definedNames>
  <calcPr calcId="162913"/>
</workbook>
</file>

<file path=xl/calcChain.xml><?xml version="1.0" encoding="utf-8"?>
<calcChain xmlns="http://schemas.openxmlformats.org/spreadsheetml/2006/main">
  <c r="D46" i="14" l="1"/>
  <c r="S52" i="32" l="1"/>
  <c r="R52" i="32"/>
  <c r="Q52" i="32"/>
  <c r="P52" i="32"/>
  <c r="S51" i="32"/>
  <c r="R51" i="32"/>
  <c r="Q51" i="32"/>
  <c r="P51" i="32"/>
  <c r="S50" i="32"/>
  <c r="R50" i="32"/>
  <c r="Q50" i="32"/>
  <c r="P50" i="32"/>
  <c r="S49" i="32"/>
  <c r="R49" i="32"/>
  <c r="R46" i="32" s="1"/>
  <c r="Q49" i="32"/>
  <c r="P49" i="32"/>
  <c r="S48" i="32"/>
  <c r="R48" i="32"/>
  <c r="Q48" i="32"/>
  <c r="P48" i="32"/>
  <c r="S47" i="32"/>
  <c r="R47" i="32"/>
  <c r="Q47" i="32"/>
  <c r="Q46" i="32" s="1"/>
  <c r="P47" i="32"/>
  <c r="S46" i="32"/>
  <c r="P46" i="32"/>
  <c r="O46" i="32"/>
  <c r="N46" i="32"/>
  <c r="M46" i="32"/>
  <c r="L46" i="32"/>
  <c r="K46" i="32"/>
  <c r="J46" i="32"/>
  <c r="I46" i="32"/>
  <c r="H46" i="32"/>
  <c r="G46" i="32"/>
  <c r="F46" i="32"/>
  <c r="E46" i="32"/>
  <c r="D46" i="32"/>
  <c r="S40" i="32"/>
  <c r="R40" i="32"/>
  <c r="Q40" i="32"/>
  <c r="P40" i="32"/>
  <c r="S39" i="32"/>
  <c r="R39" i="32"/>
  <c r="Q39" i="32"/>
  <c r="P39" i="32"/>
  <c r="S38" i="32"/>
  <c r="R38" i="32"/>
  <c r="Q38" i="32"/>
  <c r="P38" i="32"/>
  <c r="S37" i="32"/>
  <c r="R37" i="32"/>
  <c r="Q37" i="32"/>
  <c r="P37" i="32"/>
  <c r="S36" i="32"/>
  <c r="R36" i="32"/>
  <c r="Q36" i="32"/>
  <c r="P36" i="32"/>
  <c r="S35" i="32"/>
  <c r="S34" i="32" s="1"/>
  <c r="R35" i="32"/>
  <c r="Q35" i="32"/>
  <c r="Q34" i="32" s="1"/>
  <c r="P35" i="32"/>
  <c r="R34" i="32"/>
  <c r="P34" i="32"/>
  <c r="O34" i="32"/>
  <c r="N34" i="32"/>
  <c r="M34" i="32"/>
  <c r="L34" i="32"/>
  <c r="K34" i="32"/>
  <c r="J34" i="32"/>
  <c r="I34" i="32"/>
  <c r="H34" i="32"/>
  <c r="G34" i="32"/>
  <c r="F34" i="32"/>
  <c r="E34" i="32"/>
  <c r="D34" i="32"/>
  <c r="S28" i="32"/>
  <c r="R28" i="32"/>
  <c r="Q28" i="32"/>
  <c r="P28" i="32"/>
  <c r="S27" i="32"/>
  <c r="R27" i="32"/>
  <c r="Q27" i="32"/>
  <c r="P27" i="32"/>
  <c r="S26" i="32"/>
  <c r="R26" i="32"/>
  <c r="Q26" i="32"/>
  <c r="P26" i="32"/>
  <c r="S25" i="32"/>
  <c r="R25" i="32"/>
  <c r="Q25" i="32"/>
  <c r="P25" i="32"/>
  <c r="S24" i="32"/>
  <c r="R24" i="32"/>
  <c r="Q24" i="32"/>
  <c r="P24" i="32"/>
  <c r="S23" i="32"/>
  <c r="S22" i="32" s="1"/>
  <c r="R23" i="32"/>
  <c r="Q23" i="32"/>
  <c r="Q22" i="32" s="1"/>
  <c r="P23" i="32"/>
  <c r="R22" i="32"/>
  <c r="P22" i="32"/>
  <c r="O22" i="32"/>
  <c r="N22" i="32"/>
  <c r="M22" i="32"/>
  <c r="L22" i="32"/>
  <c r="K22" i="32"/>
  <c r="J22" i="32"/>
  <c r="I22" i="32"/>
  <c r="H22" i="32"/>
  <c r="G22" i="32"/>
  <c r="F22" i="32"/>
  <c r="E22" i="32"/>
  <c r="D22" i="32"/>
  <c r="S16" i="32"/>
  <c r="R16" i="32"/>
  <c r="Q16" i="32"/>
  <c r="P16" i="32"/>
  <c r="S15" i="32"/>
  <c r="R15" i="32"/>
  <c r="Q15" i="32"/>
  <c r="P15" i="32"/>
  <c r="S14" i="32"/>
  <c r="R14" i="32"/>
  <c r="Q14" i="32"/>
  <c r="P14" i="32"/>
  <c r="S13" i="32"/>
  <c r="R13" i="32"/>
  <c r="Q13" i="32"/>
  <c r="P13" i="32"/>
  <c r="S12" i="32"/>
  <c r="R12" i="32"/>
  <c r="Q12" i="32"/>
  <c r="P12" i="32"/>
  <c r="S11" i="32"/>
  <c r="S10" i="32" s="1"/>
  <c r="R11" i="32"/>
  <c r="Q11" i="32"/>
  <c r="Q10" i="32" s="1"/>
  <c r="P11" i="32"/>
  <c r="R10" i="32"/>
  <c r="P10" i="32"/>
  <c r="O10" i="32"/>
  <c r="N10" i="32"/>
  <c r="M10" i="32"/>
  <c r="L10" i="32"/>
  <c r="K10" i="32"/>
  <c r="J10" i="32"/>
  <c r="I10" i="32"/>
  <c r="H10" i="32"/>
  <c r="G10" i="32"/>
  <c r="F10" i="32"/>
  <c r="E10" i="32"/>
  <c r="D10" i="32"/>
  <c r="D10" i="14" l="1"/>
  <c r="E10" i="14"/>
  <c r="F10" i="14"/>
  <c r="G10" i="14"/>
  <c r="H10" i="14"/>
  <c r="I10" i="14"/>
  <c r="J10" i="14"/>
  <c r="K10" i="14"/>
  <c r="L10" i="14"/>
  <c r="M10" i="14"/>
  <c r="N10" i="14"/>
  <c r="O10" i="14"/>
  <c r="D22" i="14" l="1"/>
  <c r="O22" i="14" l="1"/>
  <c r="P11" i="14" l="1"/>
  <c r="Q11" i="14"/>
  <c r="R11" i="14"/>
  <c r="S11" i="14"/>
  <c r="P12" i="14"/>
  <c r="Q12" i="14"/>
  <c r="R12" i="14"/>
  <c r="S12" i="14"/>
  <c r="P13" i="14"/>
  <c r="Q13" i="14"/>
  <c r="R13" i="14"/>
  <c r="S13" i="14"/>
  <c r="P14" i="14"/>
  <c r="Q14" i="14"/>
  <c r="R14" i="14"/>
  <c r="S14" i="14"/>
  <c r="P15" i="14"/>
  <c r="Q15" i="14"/>
  <c r="R15" i="14"/>
  <c r="S15" i="14"/>
  <c r="P16" i="14"/>
  <c r="Q16" i="14"/>
  <c r="R16" i="14"/>
  <c r="S16" i="14"/>
  <c r="Q10" i="14" l="1"/>
  <c r="P10" i="14"/>
  <c r="D34" i="14"/>
  <c r="Q52" i="14" l="1"/>
  <c r="Q51" i="14"/>
  <c r="Q50" i="14"/>
  <c r="Q49" i="14"/>
  <c r="Q48" i="14"/>
  <c r="Q47" i="14"/>
  <c r="P52" i="14"/>
  <c r="P51" i="14"/>
  <c r="P50" i="14"/>
  <c r="P49" i="14"/>
  <c r="P48" i="14"/>
  <c r="P47" i="14"/>
  <c r="Q40" i="14"/>
  <c r="Q39" i="14"/>
  <c r="Q38" i="14"/>
  <c r="Q37" i="14"/>
  <c r="Q36" i="14"/>
  <c r="Q35" i="14"/>
  <c r="P40" i="14"/>
  <c r="P39" i="14"/>
  <c r="P38" i="14"/>
  <c r="P37" i="14"/>
  <c r="P36" i="14"/>
  <c r="P35" i="14"/>
  <c r="P26" i="14" l="1"/>
  <c r="K22" i="14"/>
  <c r="Q28" i="14" l="1"/>
  <c r="P28" i="14"/>
  <c r="Q27" i="14"/>
  <c r="P27" i="14"/>
  <c r="Q26" i="14"/>
  <c r="Q25" i="14"/>
  <c r="P25" i="14"/>
  <c r="Q24" i="14"/>
  <c r="P24" i="14"/>
  <c r="Q23" i="14"/>
  <c r="P23" i="14"/>
  <c r="P34" i="14" l="1"/>
  <c r="Q34" i="14"/>
  <c r="P46" i="14" l="1"/>
  <c r="Q46" i="14"/>
  <c r="R24" i="14" l="1"/>
  <c r="R25" i="14"/>
  <c r="R26" i="14"/>
  <c r="R27" i="14"/>
  <c r="R28" i="14"/>
  <c r="R23" i="14"/>
  <c r="S23" i="14"/>
  <c r="S28" i="14"/>
  <c r="S27" i="14"/>
  <c r="F34" i="14" l="1"/>
  <c r="S26" i="14" l="1"/>
  <c r="S25" i="14"/>
  <c r="S24" i="14"/>
  <c r="I22" i="14" l="1"/>
  <c r="M22" i="14" l="1"/>
  <c r="L22" i="14"/>
  <c r="M46" i="14" l="1"/>
  <c r="L46" i="14"/>
  <c r="G46" i="14"/>
  <c r="F46" i="14"/>
  <c r="H34" i="14"/>
  <c r="I34" i="14"/>
  <c r="E22" i="14"/>
  <c r="F22" i="14"/>
  <c r="G22" i="14"/>
  <c r="H22" i="14"/>
  <c r="J22" i="14"/>
  <c r="N22" i="14"/>
  <c r="P22" i="14"/>
  <c r="Q22" i="14"/>
  <c r="S22" i="14"/>
  <c r="E34" i="14"/>
  <c r="G34" i="14"/>
  <c r="J34" i="14"/>
  <c r="K34" i="14"/>
  <c r="L34" i="14"/>
  <c r="M34" i="14"/>
  <c r="N34" i="14"/>
  <c r="O34" i="14"/>
  <c r="R35" i="14"/>
  <c r="R36" i="14"/>
  <c r="R37" i="14"/>
  <c r="R38" i="14"/>
  <c r="R39" i="14"/>
  <c r="R40" i="14"/>
  <c r="S35" i="14"/>
  <c r="S36" i="14"/>
  <c r="S37" i="14"/>
  <c r="S38" i="14"/>
  <c r="S39" i="14"/>
  <c r="S40" i="14"/>
  <c r="E46" i="14"/>
  <c r="H46" i="14"/>
  <c r="I46" i="14"/>
  <c r="J46" i="14"/>
  <c r="K46" i="14"/>
  <c r="N46" i="14"/>
  <c r="O46" i="14"/>
  <c r="R47" i="14"/>
  <c r="R48" i="14"/>
  <c r="R49" i="14"/>
  <c r="R50" i="14"/>
  <c r="R51" i="14"/>
  <c r="R52" i="14"/>
  <c r="S47" i="14"/>
  <c r="S48" i="14"/>
  <c r="S49" i="14"/>
  <c r="S50" i="14"/>
  <c r="S51" i="14"/>
  <c r="S52" i="14"/>
  <c r="R10" i="14" l="1"/>
  <c r="R34" i="14"/>
  <c r="S34" i="14"/>
  <c r="R22" i="14"/>
  <c r="S10" i="14"/>
  <c r="S46" i="14"/>
  <c r="R46" i="14"/>
</calcChain>
</file>

<file path=xl/sharedStrings.xml><?xml version="1.0" encoding="utf-8"?>
<sst xmlns="http://schemas.openxmlformats.org/spreadsheetml/2006/main" count="2352" uniqueCount="327">
  <si>
    <t>TOWAR</t>
  </si>
  <si>
    <t>POLSKA</t>
  </si>
  <si>
    <t xml:space="preserve"> ZINTEGROWANY SYSTEM ROLNICZEJ INFORMACJI RYNKOWEJ</t>
  </si>
  <si>
    <t>Wydawca:</t>
  </si>
  <si>
    <t>ul. Wspólna 30</t>
  </si>
  <si>
    <t>00-930 Warszawa</t>
  </si>
  <si>
    <t xml:space="preserve">Autor: </t>
  </si>
  <si>
    <t>MAKROREGION</t>
  </si>
  <si>
    <t>PÓŁNOCNY</t>
  </si>
  <si>
    <t>CENTRALNY</t>
  </si>
  <si>
    <t>POŁUDNIOWO-WSCHODNI</t>
  </si>
  <si>
    <t>ZACHODNI</t>
  </si>
  <si>
    <t>ceny [%]</t>
  </si>
  <si>
    <t xml:space="preserve">E-mail </t>
  </si>
  <si>
    <t>Dariusz.Banasiewicz@minrol.gov.pl</t>
  </si>
  <si>
    <t>RYNEK MLEKA</t>
  </si>
  <si>
    <t xml:space="preserve"> Średnie ceny liczone są jako średnia ważona za 100 kg.</t>
  </si>
  <si>
    <t>Cena [zł/100kg]</t>
  </si>
  <si>
    <t>I</t>
  </si>
  <si>
    <t>SERY DOJRZEWAJĄCE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</si>
  <si>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</si>
  <si>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</si>
  <si>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</si>
  <si>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</si>
  <si>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</si>
  <si>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</si>
  <si>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</si>
  <si>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</si>
  <si>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</si>
  <si>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</si>
  <si>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</si>
  <si>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Francja</t>
  </si>
  <si>
    <t>Niemcy</t>
  </si>
  <si>
    <t>Polska</t>
  </si>
  <si>
    <t>Słowacja</t>
  </si>
  <si>
    <t>Czechy</t>
  </si>
  <si>
    <t>Średnie miesięczne ceny skupu mleka surowego</t>
  </si>
  <si>
    <t>Towar</t>
  </si>
  <si>
    <t>Cena zł/100kg</t>
  </si>
  <si>
    <t>Cena EUR/100kg</t>
  </si>
  <si>
    <t>Masło Ekstra w blokach</t>
  </si>
  <si>
    <t>Mleko odtłuszczone w proszku</t>
  </si>
  <si>
    <t>Mleko pełne w proszku</t>
  </si>
  <si>
    <t>Ser Edamski</t>
  </si>
  <si>
    <t>Ser Gouda</t>
  </si>
  <si>
    <t>Średni kurs EUR</t>
  </si>
  <si>
    <t>EKSPORT/WYWÓZ</t>
  </si>
  <si>
    <t>IMPORT/PRZYWÓZ</t>
  </si>
  <si>
    <t>CN</t>
  </si>
  <si>
    <t>Nazwa towaru</t>
  </si>
  <si>
    <t>Wartość [tys. EUR]</t>
  </si>
  <si>
    <t>Wolumen [tony]</t>
  </si>
  <si>
    <t>0401</t>
  </si>
  <si>
    <t>0402</t>
  </si>
  <si>
    <t xml:space="preserve">Mleko i śmietana, zagęszczone </t>
  </si>
  <si>
    <t>0403</t>
  </si>
  <si>
    <t>Maślanka, mleko zsiadłe i śmietana kwaśna, jogurt</t>
  </si>
  <si>
    <t>0404</t>
  </si>
  <si>
    <t>Serwatka, nawet zagęszczona, lub zawierająca dodatek cukru</t>
  </si>
  <si>
    <t>0405</t>
  </si>
  <si>
    <t>Masło oraz inne tłuszcze otrzymywanie z mleka</t>
  </si>
  <si>
    <t>0406</t>
  </si>
  <si>
    <t>Sery i twarogi</t>
  </si>
  <si>
    <t>OGÓŁEM</t>
  </si>
  <si>
    <t>Dane Komisji Europejskiej</t>
  </si>
  <si>
    <t>SALDO</t>
  </si>
  <si>
    <t>UWAGA: Dane w trakcie weryfikacji - mogą być obarczone istotnymi błędami</t>
  </si>
  <si>
    <r>
      <t xml:space="preserve">* </t>
    </r>
    <r>
      <rPr>
        <sz val="10"/>
        <rFont val="Arial CE"/>
        <charset val="238"/>
      </rPr>
      <t>źródło: Ministerstwo Finansów</t>
    </r>
  </si>
  <si>
    <t>EKSPORT</t>
  </si>
  <si>
    <t>IMPORT</t>
  </si>
  <si>
    <t>Kraj</t>
  </si>
  <si>
    <t>Wolumen   [tony]</t>
  </si>
  <si>
    <t>Włochy</t>
  </si>
  <si>
    <t>Irlandia</t>
  </si>
  <si>
    <t>Hiszpania</t>
  </si>
  <si>
    <t>Litwa</t>
  </si>
  <si>
    <t>Republika Czeska</t>
  </si>
  <si>
    <t>Austria</t>
  </si>
  <si>
    <t>Belgia</t>
  </si>
  <si>
    <t>Arabia Saudyjska</t>
  </si>
  <si>
    <t>Węgry</t>
  </si>
  <si>
    <t>Bułgaria</t>
  </si>
  <si>
    <t>Dania</t>
  </si>
  <si>
    <t>Wielka Brytania</t>
  </si>
  <si>
    <t>Finlandia</t>
  </si>
  <si>
    <t>Rumunia</t>
  </si>
  <si>
    <t>Mleko o standardowych parametrach</t>
  </si>
  <si>
    <t xml:space="preserve">Miesięczna zmiana </t>
  </si>
  <si>
    <t>Portugalia</t>
  </si>
  <si>
    <t>Szwecja</t>
  </si>
  <si>
    <t>Łotwa</t>
  </si>
  <si>
    <t>TYGODNIOWA ZMIANA CENY WYBRANYCH PRZETWORÓW MLECZARSKICH.</t>
  </si>
  <si>
    <t>Wartość [tys. PLN]</t>
  </si>
  <si>
    <t>Algieria</t>
  </si>
  <si>
    <t>Masło Ekstra konfekcjonowane</t>
  </si>
  <si>
    <t>NIEMCY</t>
  </si>
  <si>
    <t>Grecja</t>
  </si>
  <si>
    <t>Chiny</t>
  </si>
  <si>
    <t xml:space="preserve">Mleko i śmietana, nie zagęszczone </t>
  </si>
  <si>
    <t>Cena</t>
  </si>
  <si>
    <t>Dynamika w skali</t>
  </si>
  <si>
    <t>miesiąc temu</t>
  </si>
  <si>
    <t>początek roku</t>
  </si>
  <si>
    <t>rok temu</t>
  </si>
  <si>
    <t>2 lata temu</t>
  </si>
  <si>
    <t>miesiąca</t>
  </si>
  <si>
    <t>roku</t>
  </si>
  <si>
    <t>2 lat</t>
  </si>
  <si>
    <t>Mleko w proszku odtłuszczone</t>
  </si>
  <si>
    <t>Mleko w proszku pełne</t>
  </si>
  <si>
    <t>Masło w blokach</t>
  </si>
  <si>
    <t>Masło konfekcjonowane</t>
  </si>
  <si>
    <t xml:space="preserve"> Zmiana cen wybranych produktów mleczarskich ( w zł/100kg) w skali tygodnia, miesiąca, początku roku, roku i dwóch lat.</t>
  </si>
  <si>
    <t>Estonia</t>
  </si>
  <si>
    <t>Filipiny</t>
  </si>
  <si>
    <t>Serbia</t>
  </si>
  <si>
    <t>Mleko surowe do skupu         o standardowych parametrach</t>
  </si>
  <si>
    <t>Chorwacja</t>
  </si>
  <si>
    <t>Republika Południowej Afryki</t>
  </si>
  <si>
    <t>Mleko surowe do skupu                o standardowych parametrach</t>
  </si>
  <si>
    <t>Cypr</t>
  </si>
  <si>
    <t>Malta</t>
  </si>
  <si>
    <t>Słowenia</t>
  </si>
  <si>
    <t xml:space="preserve">Węgry </t>
  </si>
  <si>
    <t>UE</t>
  </si>
  <si>
    <t>Ukraina</t>
  </si>
  <si>
    <r>
      <t>*</t>
    </r>
    <r>
      <rPr>
        <sz val="9"/>
        <rFont val="Times New Roman"/>
        <family val="1"/>
        <charset val="238"/>
      </rPr>
      <t xml:space="preserve">Źródło:clal.it, FranceAgriMer, prodzuivel.nl  </t>
    </r>
  </si>
  <si>
    <t>Indonezja</t>
  </si>
  <si>
    <t xml:space="preserve">według ważniejszych krajów </t>
  </si>
  <si>
    <t>Malezja</t>
  </si>
  <si>
    <t>Tajlandia</t>
  </si>
  <si>
    <t>Zintegrowany System Rolniczej Informacji Rynkowej (ZSRIR)</t>
  </si>
  <si>
    <t>Ministerstwo Rolnictwa i Rozwoju Wsi</t>
  </si>
  <si>
    <t>Zintegrowanego Systemu Rolniczej Informacji Rynkowej (ZSRIR) - Ministerstwa Rolnictwa i Rozwoju Wsi</t>
  </si>
  <si>
    <t>(publikowanie danych możliwe wyłącznie z podaniem źródła)</t>
  </si>
  <si>
    <t>CENA SPRZEDAŻY [zł/100 kg]</t>
  </si>
  <si>
    <t>ROK</t>
  </si>
  <si>
    <t>STYCZEŃ</t>
  </si>
  <si>
    <t>LUTY</t>
  </si>
  <si>
    <t>MARZEC</t>
  </si>
  <si>
    <t>KWIECIEŃ</t>
  </si>
  <si>
    <t>MAJ</t>
  </si>
  <si>
    <t>CZERWIEC</t>
  </si>
  <si>
    <t>LIPIEC</t>
  </si>
  <si>
    <t>SIERPIEŃ</t>
  </si>
  <si>
    <t>WRZESIEŃ</t>
  </si>
  <si>
    <t>PAŹDZIERNIK</t>
  </si>
  <si>
    <t>LISTOPAD</t>
  </si>
  <si>
    <t>GRUDZIEŃ</t>
  </si>
  <si>
    <t>JOGURT NATURALNY</t>
  </si>
  <si>
    <t>2017</t>
  </si>
  <si>
    <t>2018</t>
  </si>
  <si>
    <t>2019</t>
  </si>
  <si>
    <t>KEFIR</t>
  </si>
  <si>
    <t>MLEKO SPOŻYWCZE UHT</t>
  </si>
  <si>
    <t>ŚMIETANA I ŚMIETANKA</t>
  </si>
  <si>
    <t>MASŁO 82% tł,16%wody\konfekcjonowane</t>
  </si>
  <si>
    <t>SER typu GOUDA - dojrzewający w blokach pow.1kg</t>
  </si>
  <si>
    <t>SER typu EDAMSKI - dojrzewający w blokach pow.1kg</t>
  </si>
  <si>
    <t>Średnie, miesięczne ceny netto wybranych produktów rolnych monitorowanych w ramach</t>
  </si>
  <si>
    <t>Dariusz Banasiewicz, tel. (022) 623-12- 01;</t>
  </si>
  <si>
    <r>
      <t>Ceny sprzedaży netto (bez VAT) odtłuszczonego mleka w proszku i masła ekstra w blokach</t>
    </r>
    <r>
      <rPr>
        <b/>
        <u/>
        <vertAlign val="superscript"/>
        <sz val="10"/>
        <rFont val="Arial CE"/>
        <charset val="238"/>
      </rPr>
      <t>*</t>
    </r>
    <r>
      <rPr>
        <b/>
        <u/>
        <sz val="10"/>
        <rFont val="Arial CE"/>
        <charset val="238"/>
      </rPr>
      <t>.</t>
    </r>
  </si>
  <si>
    <t>ŚREDNIA WAŻONA CENA SKUPU MLEKA NETTO (bez VAT) O STANDARDOWYCH PARAMETRACH  (d. KL. EKSTRA) w zł/100kg</t>
  </si>
  <si>
    <t>Niderlandy</t>
  </si>
  <si>
    <t>NIDERLANDY</t>
  </si>
  <si>
    <t xml:space="preserve"> Rodzaj</t>
  </si>
  <si>
    <t>Maroko</t>
  </si>
  <si>
    <t>Wydział Informacji Rynkowej</t>
  </si>
  <si>
    <t>Holandia</t>
  </si>
  <si>
    <t xml:space="preserve"> tyg. zmiana </t>
  </si>
  <si>
    <t>Republika Korei</t>
  </si>
  <si>
    <t>Miesięczna zmiana ceny (%)</t>
  </si>
  <si>
    <t>białko %</t>
  </si>
  <si>
    <t>tłuszcz %</t>
  </si>
  <si>
    <t>UNIA EUROPEJSKA-27</t>
  </si>
  <si>
    <t>Rosja</t>
  </si>
  <si>
    <t>Departament Rynków Rolnych.</t>
  </si>
  <si>
    <t>Japonia</t>
  </si>
  <si>
    <t>MASŁO KONFEKCJONOWANE</t>
  </si>
  <si>
    <t>200-300g</t>
  </si>
  <si>
    <t>MLEKO UHT</t>
  </si>
  <si>
    <t>3,2% tł.</t>
  </si>
  <si>
    <t xml:space="preserve"> EDAMSKI</t>
  </si>
  <si>
    <t xml:space="preserve"> GOUDA</t>
  </si>
  <si>
    <t>Tygodniowa zmiana ceny (%)</t>
  </si>
  <si>
    <t>Preparat mleczno-tłuszczowy w proszku tł. max 30% i białko min.23%.</t>
  </si>
  <si>
    <t>Mleko ekologiczne</t>
  </si>
  <si>
    <t>ŚREDNIA WAŻONA CENA SKUPU MLEKA EKOLOGICZNEGO NETTO (bez VAT)  w zł/100kg</t>
  </si>
  <si>
    <t xml:space="preserve">                                                                                                                                                                                MIESIĘCZNY WSKAŹNIK ZMIANY CENY PRODUKTÓW MLECZARSKICH  </t>
  </si>
  <si>
    <t>Wietnam</t>
  </si>
  <si>
    <r>
      <t xml:space="preserve">Daty podane w tabelach oznaczają </t>
    </r>
    <r>
      <rPr>
        <b/>
        <u/>
        <sz val="11"/>
        <rFont val="Calibri"/>
        <family val="2"/>
        <charset val="238"/>
        <scheme val="minor"/>
      </rPr>
      <t>ostatni dzień</t>
    </r>
    <r>
      <rPr>
        <u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analizowanego tygodnia (poniedziałek - niedziela)</t>
    </r>
  </si>
  <si>
    <r>
      <t xml:space="preserve">Daty podane w tabelach oznaczają </t>
    </r>
    <r>
      <rPr>
        <b/>
        <u/>
        <sz val="14"/>
        <rFont val="Calibri"/>
        <family val="2"/>
        <charset val="238"/>
        <scheme val="minor"/>
      </rPr>
      <t>ostatni dzień</t>
    </r>
    <r>
      <rPr>
        <u/>
        <sz val="14"/>
        <rFont val="Calibri"/>
        <family val="2"/>
        <charset val="238"/>
        <scheme val="minor"/>
      </rPr>
      <t xml:space="preserve"> </t>
    </r>
    <r>
      <rPr>
        <sz val="14"/>
        <rFont val="Calibri"/>
        <family val="2"/>
        <charset val="238"/>
        <scheme val="minor"/>
      </rPr>
      <t>analizowanego tygodnia (poniedziałek - niedziela)</t>
    </r>
  </si>
  <si>
    <t>Departament Rynków Rolnych</t>
  </si>
  <si>
    <t>Notowania z okresu:</t>
  </si>
  <si>
    <r>
      <t xml:space="preserve">Biuletyn „Rynek mleka” ukazuje się w każdy </t>
    </r>
    <r>
      <rPr>
        <b/>
        <sz val="11"/>
        <rFont val="Calibri"/>
        <family val="2"/>
        <charset val="238"/>
        <scheme val="minor"/>
      </rPr>
      <t>czwartek.</t>
    </r>
  </si>
  <si>
    <t>Podstawy prawne:</t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</si>
  <si>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 xml:space="preserve">ustawa z dnia 30 marca 2001 r. o rolniczych badaniach rynkowych (Dz.U. 2015, poz. 1160 – tekst jednolity); </t>
    </r>
  </si>
  <si>
    <r>
      <t>Ø</t>
    </r>
    <r>
      <rPr>
        <sz val="7"/>
        <color indexed="8"/>
        <rFont val="Times New Roman"/>
        <family val="1"/>
        <charset val="238"/>
      </rPr>
      <t xml:space="preserve">  </t>
    </r>
    <r>
      <rPr>
        <sz val="10"/>
        <color indexed="8"/>
        <rFont val="Calibri"/>
        <family val="2"/>
        <charset val="238"/>
      </rPr>
      <t>rozporządzenie Ministra Rolnictwa i Rozwoju Wsi z dnia 8 marca 2021 r. w sprawie zbieranych danych rynkowych (Dz. U. z 2021 r., poz. 589).</t>
    </r>
  </si>
  <si>
    <t>masło 82% tł. w blokach 25 kg</t>
  </si>
  <si>
    <t>Daty podane w tabelach oznaczają ostatni dzień analizowanego tygodnia (poniedziałek - niedziela)</t>
  </si>
  <si>
    <r>
      <t xml:space="preserve">HANDEL ZAGRANICZNY PRODUKTAMI MLECZNYMI </t>
    </r>
    <r>
      <rPr>
        <b/>
        <vertAlign val="superscript"/>
        <sz val="12"/>
        <rFont val="Calibri"/>
        <family val="2"/>
        <charset val="238"/>
        <scheme val="minor"/>
      </rPr>
      <t>*</t>
    </r>
  </si>
  <si>
    <r>
      <t xml:space="preserve">RAZEM  </t>
    </r>
    <r>
      <rPr>
        <b/>
        <i/>
        <sz val="12"/>
        <rFont val="Calibri"/>
        <family val="2"/>
        <charset val="238"/>
        <scheme val="minor"/>
      </rPr>
      <t>produkty mleczarskie</t>
    </r>
  </si>
  <si>
    <r>
      <t xml:space="preserve">Polski eksport </t>
    </r>
    <r>
      <rPr>
        <b/>
        <sz val="13"/>
        <color rgb="FF0000FF"/>
        <rFont val="Calibri"/>
        <family val="2"/>
        <charset val="238"/>
        <scheme val="minor"/>
      </rPr>
      <t>surowego</t>
    </r>
    <r>
      <rPr>
        <b/>
        <sz val="13"/>
        <rFont val="Calibri"/>
        <family val="2"/>
        <charset val="238"/>
        <scheme val="minor"/>
      </rPr>
      <t xml:space="preserve"> </t>
    </r>
    <r>
      <rPr>
        <b/>
        <sz val="13"/>
        <color rgb="FF0000FF"/>
        <rFont val="Calibri"/>
        <family val="2"/>
        <charset val="238"/>
        <scheme val="minor"/>
      </rPr>
      <t>mleka i śmietany</t>
    </r>
    <r>
      <rPr>
        <b/>
        <sz val="13"/>
        <rFont val="Calibri"/>
        <family val="2"/>
        <charset val="238"/>
        <scheme val="minor"/>
      </rPr>
      <t xml:space="preserve"> (kod 0401) </t>
    </r>
  </si>
  <si>
    <r>
      <t xml:space="preserve">Polski import </t>
    </r>
    <r>
      <rPr>
        <b/>
        <sz val="13"/>
        <color rgb="FF0000FF"/>
        <rFont val="Calibri"/>
        <family val="2"/>
        <charset val="238"/>
        <scheme val="minor"/>
      </rPr>
      <t xml:space="preserve">surowego mleka i śmietany </t>
    </r>
    <r>
      <rPr>
        <b/>
        <sz val="13"/>
        <rFont val="Calibri"/>
        <family val="2"/>
        <charset val="238"/>
        <scheme val="minor"/>
      </rPr>
      <t xml:space="preserve">(kod 0401) </t>
    </r>
  </si>
  <si>
    <r>
      <t xml:space="preserve">Polski eksport </t>
    </r>
    <r>
      <rPr>
        <b/>
        <sz val="12"/>
        <color rgb="FF0000FF"/>
        <rFont val="Calibri"/>
        <family val="2"/>
        <charset val="238"/>
        <scheme val="minor"/>
      </rPr>
      <t>mleka i śmietany zagęszczonych, m.in. w proszku</t>
    </r>
    <r>
      <rPr>
        <b/>
        <sz val="12"/>
        <rFont val="Calibri"/>
        <family val="2"/>
        <charset val="238"/>
        <scheme val="minor"/>
      </rPr>
      <t xml:space="preserve"> (kod CN 0402) </t>
    </r>
  </si>
  <si>
    <r>
      <t xml:space="preserve">Polski import </t>
    </r>
    <r>
      <rPr>
        <b/>
        <sz val="12"/>
        <color rgb="FF0000FF"/>
        <rFont val="Calibri"/>
        <family val="2"/>
        <charset val="238"/>
        <scheme val="minor"/>
      </rPr>
      <t>mleka i śmietany zagęszczonych, m.in. w proszku</t>
    </r>
    <r>
      <rPr>
        <b/>
        <sz val="12"/>
        <rFont val="Calibri"/>
        <family val="2"/>
        <charset val="238"/>
        <scheme val="minor"/>
      </rPr>
      <t xml:space="preserve"> (kod CN 0402) </t>
    </r>
  </si>
  <si>
    <r>
      <t xml:space="preserve">Polski eksport </t>
    </r>
    <r>
      <rPr>
        <b/>
        <sz val="12"/>
        <color rgb="FF0B44E5"/>
        <rFont val="Calibri"/>
        <family val="2"/>
        <charset val="238"/>
        <scheme val="minor"/>
      </rPr>
      <t>maślanki, mleka zsiadłego i śmietany kwaśnej, jogurtu</t>
    </r>
    <r>
      <rPr>
        <b/>
        <sz val="12"/>
        <rFont val="Calibri"/>
        <family val="2"/>
        <charset val="238"/>
        <scheme val="minor"/>
      </rPr>
      <t xml:space="preserve"> (kod CN 0403) </t>
    </r>
  </si>
  <si>
    <r>
      <t xml:space="preserve">Polski import </t>
    </r>
    <r>
      <rPr>
        <b/>
        <sz val="12"/>
        <color rgb="FF0B44E5"/>
        <rFont val="Calibri"/>
        <family val="2"/>
        <charset val="238"/>
        <scheme val="minor"/>
      </rPr>
      <t>maślanki, mleka zsiadłego i śmietany kwaśnej, jogurtu</t>
    </r>
    <r>
      <rPr>
        <b/>
        <sz val="12"/>
        <rFont val="Calibri"/>
        <family val="2"/>
        <charset val="238"/>
        <scheme val="minor"/>
      </rPr>
      <t xml:space="preserve"> (kod CN 0403) </t>
    </r>
  </si>
  <si>
    <r>
      <t xml:space="preserve">Polski eksport </t>
    </r>
    <r>
      <rPr>
        <b/>
        <sz val="12"/>
        <color rgb="FF0B44E5"/>
        <rFont val="Calibri"/>
        <family val="2"/>
        <charset val="238"/>
        <scheme val="minor"/>
      </rPr>
      <t>serwatki, nawet zagęszczonej, lub zawierającej dodatek cukru</t>
    </r>
    <r>
      <rPr>
        <b/>
        <sz val="12"/>
        <rFont val="Calibri"/>
        <family val="2"/>
        <charset val="238"/>
        <scheme val="minor"/>
      </rPr>
      <t xml:space="preserve"> (kod CN 0404) </t>
    </r>
  </si>
  <si>
    <r>
      <t xml:space="preserve">Polski import </t>
    </r>
    <r>
      <rPr>
        <b/>
        <sz val="12"/>
        <color rgb="FF0B44E5"/>
        <rFont val="Calibri"/>
        <family val="2"/>
        <charset val="238"/>
        <scheme val="minor"/>
      </rPr>
      <t>serwatki, nawet zagęszczonej, lub zawierającej dodatek cukru</t>
    </r>
    <r>
      <rPr>
        <b/>
        <sz val="12"/>
        <rFont val="Calibri"/>
        <family val="2"/>
        <charset val="238"/>
        <scheme val="minor"/>
      </rPr>
      <t xml:space="preserve"> (kod CN 0404) </t>
    </r>
  </si>
  <si>
    <r>
      <t xml:space="preserve">Polski eksport </t>
    </r>
    <r>
      <rPr>
        <b/>
        <sz val="12"/>
        <color rgb="FF0000FF"/>
        <rFont val="Calibri"/>
        <family val="2"/>
        <charset val="238"/>
        <scheme val="minor"/>
      </rPr>
      <t>masła oraz innych tłuszczy otrzymywanych z mleka</t>
    </r>
    <r>
      <rPr>
        <b/>
        <sz val="12"/>
        <color rgb="FFFF0000"/>
        <rFont val="Calibri"/>
        <family val="2"/>
        <charset val="238"/>
        <scheme val="minor"/>
      </rPr>
      <t xml:space="preserve"> </t>
    </r>
    <r>
      <rPr>
        <b/>
        <sz val="12"/>
        <color theme="1"/>
        <rFont val="Calibri"/>
        <family val="2"/>
        <charset val="238"/>
        <scheme val="minor"/>
      </rPr>
      <t>(kod CN 0405)</t>
    </r>
  </si>
  <si>
    <r>
      <t xml:space="preserve">Polski import </t>
    </r>
    <r>
      <rPr>
        <b/>
        <sz val="12"/>
        <color rgb="FF0000FF"/>
        <rFont val="Calibri"/>
        <family val="2"/>
        <charset val="238"/>
        <scheme val="minor"/>
      </rPr>
      <t>masła oraz innych tłuszczy otrzymywanych z mleka</t>
    </r>
    <r>
      <rPr>
        <b/>
        <sz val="12"/>
        <color theme="1"/>
        <rFont val="Calibri"/>
        <family val="2"/>
        <charset val="238"/>
        <scheme val="minor"/>
      </rPr>
      <t xml:space="preserve"> (kod CN 0405)</t>
    </r>
  </si>
  <si>
    <r>
      <t xml:space="preserve">Polski eksport </t>
    </r>
    <r>
      <rPr>
        <b/>
        <sz val="12"/>
        <color rgb="FF0000FF"/>
        <rFont val="Calibri"/>
        <family val="2"/>
        <charset val="238"/>
        <scheme val="minor"/>
      </rPr>
      <t>serów i twarogów</t>
    </r>
    <r>
      <rPr>
        <b/>
        <sz val="12"/>
        <rFont val="Calibri"/>
        <family val="2"/>
        <charset val="238"/>
        <scheme val="minor"/>
      </rPr>
      <t xml:space="preserve"> (kod CN 0406) </t>
    </r>
  </si>
  <si>
    <r>
      <t xml:space="preserve">Polski import </t>
    </r>
    <r>
      <rPr>
        <b/>
        <sz val="12"/>
        <color rgb="FF0000FF"/>
        <rFont val="Calibri"/>
        <family val="2"/>
        <charset val="238"/>
        <scheme val="minor"/>
      </rPr>
      <t>serów i twarogów</t>
    </r>
    <r>
      <rPr>
        <b/>
        <sz val="12"/>
        <rFont val="Calibri"/>
        <family val="2"/>
        <charset val="238"/>
        <scheme val="minor"/>
      </rPr>
      <t xml:space="preserve">  (kod CN 0406) </t>
    </r>
  </si>
  <si>
    <r>
      <t xml:space="preserve">* </t>
    </r>
    <r>
      <rPr>
        <sz val="10"/>
        <rFont val="Calibri"/>
        <family val="2"/>
        <charset val="238"/>
        <scheme val="minor"/>
      </rPr>
      <t>źródło: Ministerstwo Finansów</t>
    </r>
  </si>
  <si>
    <t>Departament Rynków Rolnych i Transformacji Energetycznej Obszarów Wiejskich</t>
  </si>
  <si>
    <t xml:space="preserve">Ministerstwo Rolnictwa i Rozwoju Wsi, </t>
  </si>
  <si>
    <t>I Transformacji Energetycznej Obszarów Wiejskich</t>
  </si>
  <si>
    <t>Nowa Zelandia</t>
  </si>
  <si>
    <t>2022r.</t>
  </si>
  <si>
    <t>Egipt</t>
  </si>
  <si>
    <t>India</t>
  </si>
  <si>
    <t>Irak</t>
  </si>
  <si>
    <t>Kolumbia</t>
  </si>
  <si>
    <t>Bahrajn</t>
  </si>
  <si>
    <t>Szwajcaria</t>
  </si>
  <si>
    <t>Myanmar (Birma)</t>
  </si>
  <si>
    <t>Senegal</t>
  </si>
  <si>
    <t>I-XII 2022r.</t>
  </si>
  <si>
    <t>I-XII 2023r.*</t>
  </si>
  <si>
    <t>Handel zagraniczny produktami mlecznymi w  okresie I - XII - 2023r. - dane wstępne</t>
  </si>
  <si>
    <t>I-XII 2022r</t>
  </si>
  <si>
    <t>I-XII 2023r</t>
  </si>
  <si>
    <t>Jordania</t>
  </si>
  <si>
    <t>Zmiana ceny [%] w 2024r. względem:</t>
  </si>
  <si>
    <t>2023r.</t>
  </si>
  <si>
    <t>Dominikana</t>
  </si>
  <si>
    <t>tygodniowa zmiana ceny (%)</t>
  </si>
  <si>
    <t xml:space="preserve">tygodniowa zmiana </t>
  </si>
  <si>
    <t>tyg. zmiana kursu</t>
  </si>
  <si>
    <t xml:space="preserve">tydzień    temu </t>
  </si>
  <si>
    <t>tygodnia</t>
  </si>
  <si>
    <t xml:space="preserve">                                                                                                                                                                                MONITOROWANYCH W RAMACH ZSRIR w 2024r.</t>
  </si>
  <si>
    <t>czerwiec</t>
  </si>
  <si>
    <t>I - VI 2023r.</t>
  </si>
  <si>
    <t>I - VI 2024r.*</t>
  </si>
  <si>
    <t>Handel zagraniczny produktami mlecznymi w  okresie I - VI 2024r. - dane wstępne</t>
  </si>
  <si>
    <t>I - VI 2023r</t>
  </si>
  <si>
    <t>I - VI 2024r</t>
  </si>
  <si>
    <t>wersja skrócona</t>
  </si>
  <si>
    <t>lipiec</t>
  </si>
  <si>
    <t>lipiec  2024</t>
  </si>
  <si>
    <t>lipiec 2023</t>
  </si>
  <si>
    <t>lipiec 2022</t>
  </si>
  <si>
    <r>
      <t>Mleko surowe</t>
    </r>
    <r>
      <rPr>
        <b/>
        <sz val="11"/>
        <rFont val="Times New Roman"/>
        <family val="1"/>
        <charset val="238"/>
      </rPr>
      <t xml:space="preserve"> skup    lipiec 24</t>
    </r>
  </si>
  <si>
    <t>Makroregiony</t>
  </si>
  <si>
    <t>Centralny</t>
  </si>
  <si>
    <t>Południowo-wschodni</t>
  </si>
  <si>
    <t>Północny</t>
  </si>
  <si>
    <t>Zachodni</t>
  </si>
  <si>
    <t>01.09.2024</t>
  </si>
  <si>
    <t>Zmiana % w stosunku do poprzedniego okresu</t>
  </si>
  <si>
    <t>Masło 82% tł., 16% wody</t>
  </si>
  <si>
    <t>W blokach</t>
  </si>
  <si>
    <t>nld</t>
  </si>
  <si>
    <t>*</t>
  </si>
  <si>
    <t>Konfekcjonowane</t>
  </si>
  <si>
    <t>Masło</t>
  </si>
  <si>
    <t>Ogółem</t>
  </si>
  <si>
    <t>Mleko w proszku</t>
  </si>
  <si>
    <t>Pełne</t>
  </si>
  <si>
    <t>---</t>
  </si>
  <si>
    <t>Odtłuszczone</t>
  </si>
  <si>
    <t>Mleko zagęszczone</t>
  </si>
  <si>
    <t>Słodzone</t>
  </si>
  <si>
    <t>Niesłodzone</t>
  </si>
  <si>
    <t>Bezwodny tłuszcz mleczny</t>
  </si>
  <si>
    <t>Serwatka w proszku</t>
  </si>
  <si>
    <t>Laktoza</t>
  </si>
  <si>
    <t>Kazeina i kazeiniany</t>
  </si>
  <si>
    <t xml:space="preserve"> Daty podane w tabelach oznaczają ostatni dzień analizowanego tygodnia (poniedziałek - niedziela)</t>
  </si>
  <si>
    <t/>
  </si>
  <si>
    <t xml:space="preserve">Centralny           </t>
  </si>
  <si>
    <t xml:space="preserve">Północny            </t>
  </si>
  <si>
    <t xml:space="preserve">Zachodni            </t>
  </si>
  <si>
    <t>Rodzaj</t>
  </si>
  <si>
    <t>Sery dojrzewające</t>
  </si>
  <si>
    <t>Typu edamski</t>
  </si>
  <si>
    <t>Typu gouda</t>
  </si>
  <si>
    <t>Typu cheddar</t>
  </si>
  <si>
    <t>Typu ementaler</t>
  </si>
  <si>
    <t>Typu podlaski, zamojski, morski</t>
  </si>
  <si>
    <t>Typu parmezan</t>
  </si>
  <si>
    <t>Typu radamer</t>
  </si>
  <si>
    <t>Ser typu</t>
  </si>
  <si>
    <t>Mozzarella</t>
  </si>
  <si>
    <t>Feta</t>
  </si>
  <si>
    <t>Sery pleśniowe</t>
  </si>
  <si>
    <t>Sery i twarogi świeże</t>
  </si>
  <si>
    <t>Twaróg min. 40% tł.</t>
  </si>
  <si>
    <t>Serek granulowany min. 40% tł.</t>
  </si>
  <si>
    <t>Zawartość tłuszczu</t>
  </si>
  <si>
    <t>Mleko spoż. pasteryzowane</t>
  </si>
  <si>
    <t>Do 0,5%</t>
  </si>
  <si>
    <t>1,5-1,8%</t>
  </si>
  <si>
    <t>2%</t>
  </si>
  <si>
    <t>3,2%</t>
  </si>
  <si>
    <t>Od 3,5%</t>
  </si>
  <si>
    <t>Mleko spoż. UHT</t>
  </si>
  <si>
    <t>Jogurt naturalny</t>
  </si>
  <si>
    <t>Kefir</t>
  </si>
  <si>
    <t>Śmietanka i śmietana</t>
  </si>
  <si>
    <t>10-29%</t>
  </si>
  <si>
    <t>Pow. 29%</t>
  </si>
  <si>
    <t>NR 36/2024</t>
  </si>
  <si>
    <t>12 września 2024r.</t>
  </si>
  <si>
    <t>2 - 8  września 2024r.</t>
  </si>
  <si>
    <t xml:space="preserve"> Ceny sprzedaży NETTO (bez VAT) wybranych produktów mleczarskich za okres: 02 - 08.09.2024r.</t>
  </si>
  <si>
    <t>08.09.2024</t>
  </si>
  <si>
    <t>Ceny sprzedaży NETTO (bez VAT) wybranych produktów mleczarskich za okres: 02-08.09.2024r.</t>
  </si>
  <si>
    <t>Ceny sprzedaży NETTO (bez VAT) wybranych preparatów mlekopodobnych za okres: 02-08.09.2024r.</t>
  </si>
  <si>
    <t>Ceny zakupu masła w blokach 25 kg płacone przez podmioty branży piekarsko-cukierniczej za okres: 02-08.09.2024r.</t>
  </si>
  <si>
    <t>Ceny zakupu NETTO (bez VAT) płacone przez podmioty handlu detalicznego, wybranych produktów mleczarskich za okres: 02-08.09.2024r.</t>
  </si>
  <si>
    <t xml:space="preserve"> Aktualna       02-08.09.24</t>
  </si>
  <si>
    <t>OKRES: I.2017 - VIII.2024   (ceny bez VAT)</t>
  </si>
  <si>
    <t>VII-2024</t>
  </si>
  <si>
    <t>VII-2023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</si>
</sst>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164" formatCode="#,##0.0"/>
    <numFmt numFmtId="165" formatCode="0.0"/>
    <numFmt numFmtId="166" formatCode="#,##0.0000"/>
    <numFmt numFmtId="167" formatCode="#,###,##0"/>
    <numFmt numFmtId="168" formatCode="0.000"/>
    <numFmt numFmtId="169" formatCode="[$-415]mmmm\ yy;@"/>
    <numFmt numFmtId="170" formatCode="[$-10409]0.0"/>
  </numFmts>
  <fonts count="149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14"/>
      <name val="Times New Roman CE"/>
      <family val="1"/>
      <charset val="238"/>
    </font>
    <font>
      <sz val="12"/>
      <name val="Times New Roman"/>
      <family val="1"/>
      <charset val="238"/>
    </font>
    <font>
      <b/>
      <sz val="10"/>
      <name val="Arial CE"/>
      <family val="2"/>
      <charset val="238"/>
    </font>
    <font>
      <u/>
      <sz val="10"/>
      <color indexed="12"/>
      <name val="Arial CE"/>
      <charset val="238"/>
    </font>
    <font>
      <b/>
      <sz val="14"/>
      <name val="Times New Roman CE"/>
      <family val="1"/>
      <charset val="238"/>
    </font>
    <font>
      <b/>
      <sz val="11"/>
      <name val="Times New Roman CE"/>
      <family val="1"/>
      <charset val="238"/>
    </font>
    <font>
      <sz val="11"/>
      <name val="Times New Roman CE"/>
      <family val="1"/>
      <charset val="238"/>
    </font>
    <font>
      <sz val="12"/>
      <name val="Arial CE"/>
      <family val="2"/>
      <charset val="238"/>
    </font>
    <font>
      <u/>
      <sz val="10"/>
      <color indexed="12"/>
      <name val="Arial CE"/>
      <family val="2"/>
      <charset val="238"/>
    </font>
    <font>
      <sz val="10"/>
      <name val="Times New Roman CE"/>
      <family val="1"/>
      <charset val="238"/>
    </font>
    <font>
      <b/>
      <i/>
      <sz val="12"/>
      <name val="Times New Roman CE"/>
      <family val="1"/>
      <charset val="238"/>
    </font>
    <font>
      <sz val="8"/>
      <name val="Arial CE"/>
      <charset val="238"/>
    </font>
    <font>
      <sz val="10"/>
      <name val="Times New Roman"/>
      <family val="1"/>
      <charset val="238"/>
    </font>
    <font>
      <b/>
      <sz val="12"/>
      <name val="Times New Roman CE"/>
      <family val="1"/>
      <charset val="238"/>
    </font>
    <font>
      <sz val="9"/>
      <name val="Times New Roman"/>
      <family val="1"/>
      <charset val="238"/>
    </font>
    <font>
      <b/>
      <u/>
      <sz val="10"/>
      <name val="Arial CE"/>
      <charset val="238"/>
    </font>
    <font>
      <b/>
      <sz val="12"/>
      <name val="Arial CE"/>
      <charset val="238"/>
    </font>
    <font>
      <b/>
      <u/>
      <vertAlign val="superscript"/>
      <sz val="10"/>
      <name val="Arial CE"/>
      <charset val="238"/>
    </font>
    <font>
      <vertAlign val="superscript"/>
      <sz val="14"/>
      <name val="Arial CE"/>
      <charset val="238"/>
    </font>
    <font>
      <b/>
      <sz val="10"/>
      <name val="Times New Roman"/>
      <family val="1"/>
      <charset val="238"/>
    </font>
    <font>
      <sz val="12"/>
      <name val="Times New Roman CE"/>
      <family val="1"/>
      <charset val="238"/>
    </font>
    <font>
      <b/>
      <i/>
      <sz val="12"/>
      <name val="Times New Roman"/>
      <family val="1"/>
      <charset val="238"/>
    </font>
    <font>
      <b/>
      <sz val="10"/>
      <name val="Arial CE"/>
      <charset val="238"/>
    </font>
    <font>
      <sz val="10"/>
      <name val="Times New Roman CE"/>
      <charset val="238"/>
    </font>
    <font>
      <b/>
      <sz val="10"/>
      <name val="Times New Roman CE"/>
      <charset val="238"/>
    </font>
    <font>
      <b/>
      <sz val="14"/>
      <name val="Arial CE"/>
      <charset val="238"/>
    </font>
    <font>
      <b/>
      <i/>
      <sz val="12"/>
      <name val="Times New Roman CE"/>
      <charset val="238"/>
    </font>
    <font>
      <sz val="10"/>
      <name val="Times New Roman CE"/>
    </font>
    <font>
      <vertAlign val="superscript"/>
      <sz val="10"/>
      <name val="Arial CE"/>
      <charset val="238"/>
    </font>
    <font>
      <b/>
      <i/>
      <sz val="14"/>
      <name val="Times New Roman"/>
      <family val="1"/>
      <charset val="238"/>
    </font>
    <font>
      <b/>
      <sz val="12"/>
      <name val="Times New Roman CE"/>
      <charset val="238"/>
    </font>
    <font>
      <sz val="12"/>
      <name val="Times New Roman CE"/>
      <charset val="238"/>
    </font>
    <font>
      <sz val="10"/>
      <name val="Arial CE"/>
    </font>
    <font>
      <b/>
      <sz val="12"/>
      <name val="Times New Roman"/>
      <family val="1"/>
      <charset val="238"/>
    </font>
    <font>
      <sz val="12"/>
      <name val="Arial CE"/>
      <charset val="238"/>
    </font>
    <font>
      <b/>
      <vertAlign val="superscript"/>
      <sz val="12"/>
      <name val="Times New Roman"/>
      <family val="1"/>
      <charset val="238"/>
    </font>
    <font>
      <b/>
      <sz val="13"/>
      <name val="Times New Roman"/>
      <family val="1"/>
      <charset val="238"/>
    </font>
    <font>
      <sz val="13"/>
      <name val="Times New Roman"/>
      <family val="1"/>
      <charset val="238"/>
    </font>
    <font>
      <sz val="10"/>
      <color indexed="10"/>
      <name val="Arial CE"/>
      <charset val="238"/>
    </font>
    <font>
      <sz val="14"/>
      <name val="Arial CE"/>
      <charset val="238"/>
    </font>
    <font>
      <sz val="12"/>
      <color indexed="8"/>
      <name val="Times New Roman"/>
      <family val="2"/>
      <charset val="238"/>
    </font>
    <font>
      <sz val="12"/>
      <color indexed="9"/>
      <name val="Times New Roman"/>
      <family val="2"/>
      <charset val="238"/>
    </font>
    <font>
      <sz val="12"/>
      <color indexed="62"/>
      <name val="Times New Roman"/>
      <family val="2"/>
      <charset val="238"/>
    </font>
    <font>
      <b/>
      <sz val="12"/>
      <color indexed="63"/>
      <name val="Times New Roman"/>
      <family val="2"/>
      <charset val="238"/>
    </font>
    <font>
      <sz val="12"/>
      <color indexed="17"/>
      <name val="Times New Roman"/>
      <family val="2"/>
      <charset val="238"/>
    </font>
    <font>
      <sz val="12"/>
      <color indexed="52"/>
      <name val="Times New Roman"/>
      <family val="2"/>
      <charset val="238"/>
    </font>
    <font>
      <b/>
      <sz val="12"/>
      <color indexed="9"/>
      <name val="Times New Roman"/>
      <family val="2"/>
      <charset val="238"/>
    </font>
    <font>
      <b/>
      <sz val="15"/>
      <color indexed="56"/>
      <name val="Times New Roman"/>
      <family val="2"/>
      <charset val="238"/>
    </font>
    <font>
      <b/>
      <sz val="13"/>
      <color indexed="56"/>
      <name val="Times New Roman"/>
      <family val="2"/>
      <charset val="238"/>
    </font>
    <font>
      <b/>
      <sz val="11"/>
      <color indexed="56"/>
      <name val="Times New Roman"/>
      <family val="2"/>
      <charset val="238"/>
    </font>
    <font>
      <sz val="12"/>
      <color indexed="60"/>
      <name val="Times New Roman"/>
      <family val="2"/>
      <charset val="238"/>
    </font>
    <font>
      <b/>
      <sz val="12"/>
      <color indexed="52"/>
      <name val="Times New Roman"/>
      <family val="2"/>
      <charset val="238"/>
    </font>
    <font>
      <b/>
      <sz val="12"/>
      <color indexed="8"/>
      <name val="Times New Roman"/>
      <family val="2"/>
      <charset val="238"/>
    </font>
    <font>
      <i/>
      <sz val="12"/>
      <color indexed="23"/>
      <name val="Times New Roman"/>
      <family val="2"/>
      <charset val="238"/>
    </font>
    <font>
      <sz val="12"/>
      <color indexed="10"/>
      <name val="Times New Roman"/>
      <family val="2"/>
      <charset val="238"/>
    </font>
    <font>
      <b/>
      <sz val="18"/>
      <color indexed="56"/>
      <name val="Cambria"/>
      <family val="2"/>
      <charset val="238"/>
    </font>
    <font>
      <sz val="12"/>
      <color indexed="20"/>
      <name val="Times New Roman"/>
      <family val="2"/>
      <charset val="238"/>
    </font>
    <font>
      <sz val="10"/>
      <name val="Arial"/>
      <family val="2"/>
      <charset val="238"/>
    </font>
    <font>
      <sz val="8"/>
      <name val="Times New Roman CE"/>
      <family val="1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9"/>
      <name val="Times New Roman CE"/>
      <family val="1"/>
      <charset val="238"/>
    </font>
    <font>
      <b/>
      <sz val="14"/>
      <name val="Times New Roman"/>
      <family val="1"/>
      <charset val="238"/>
    </font>
    <font>
      <i/>
      <sz val="10"/>
      <name val="Times New Roman"/>
      <family val="1"/>
      <charset val="238"/>
    </font>
    <font>
      <sz val="10"/>
      <color rgb="FFFF0000"/>
      <name val="Arial CE"/>
      <charset val="238"/>
    </font>
    <font>
      <b/>
      <sz val="11"/>
      <name val="Times New Roman CE"/>
      <charset val="238"/>
    </font>
    <font>
      <b/>
      <sz val="10"/>
      <color indexed="8"/>
      <name val="Times New Roman CE"/>
      <charset val="238"/>
    </font>
    <font>
      <b/>
      <sz val="12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i/>
      <sz val="12"/>
      <name val="Calibri"/>
      <family val="2"/>
      <charset val="238"/>
      <scheme val="minor"/>
    </font>
    <font>
      <i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sz val="12"/>
      <color indexed="8"/>
      <name val="Calibri"/>
      <family val="2"/>
      <charset val="238"/>
      <scheme val="minor"/>
    </font>
    <font>
      <sz val="11"/>
      <name val="Arial CE"/>
      <charset val="238"/>
    </font>
    <font>
      <b/>
      <sz val="14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u/>
      <sz val="11"/>
      <name val="Calibri"/>
      <family val="2"/>
      <charset val="238"/>
      <scheme val="minor"/>
    </font>
    <font>
      <u/>
      <sz val="11"/>
      <name val="Calibri"/>
      <family val="2"/>
      <charset val="238"/>
      <scheme val="minor"/>
    </font>
    <font>
      <sz val="16"/>
      <name val="Calibri"/>
      <family val="2"/>
      <charset val="238"/>
      <scheme val="minor"/>
    </font>
    <font>
      <b/>
      <u/>
      <sz val="14"/>
      <name val="Calibri"/>
      <family val="2"/>
      <charset val="238"/>
      <scheme val="minor"/>
    </font>
    <font>
      <u/>
      <sz val="14"/>
      <name val="Calibri"/>
      <family val="2"/>
      <charset val="238"/>
      <scheme val="minor"/>
    </font>
    <font>
      <b/>
      <i/>
      <sz val="14"/>
      <color theme="1"/>
      <name val="Calibri"/>
      <family val="2"/>
      <charset val="238"/>
      <scheme val="minor"/>
    </font>
    <font>
      <i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i/>
      <sz val="14"/>
      <color rgb="FFFF0000"/>
      <name val="Calibri"/>
      <family val="2"/>
      <charset val="238"/>
      <scheme val="minor"/>
    </font>
    <font>
      <b/>
      <sz val="14"/>
      <color rgb="FF0000FF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2"/>
      <color rgb="FF385623"/>
      <name val="Calibri"/>
      <family val="2"/>
      <charset val="238"/>
    </font>
    <font>
      <b/>
      <sz val="13"/>
      <color rgb="FF385623"/>
      <name val="Calibri"/>
      <family val="2"/>
      <charset val="238"/>
    </font>
    <font>
      <b/>
      <sz val="2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8"/>
      <name val="Calibri"/>
      <family val="2"/>
      <charset val="238"/>
      <scheme val="minor"/>
    </font>
    <font>
      <sz val="18"/>
      <name val="Arial CE"/>
      <charset val="238"/>
    </font>
    <font>
      <b/>
      <sz val="20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sz val="11"/>
      <color indexed="8"/>
      <name val="Calibri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sz val="10"/>
      <color rgb="FFFF0000"/>
      <name val="Calibri"/>
      <family val="2"/>
      <charset val="238"/>
      <scheme val="minor"/>
    </font>
    <font>
      <sz val="12"/>
      <color indexed="8"/>
      <name val="Wingdings"/>
      <charset val="2"/>
    </font>
    <font>
      <sz val="7"/>
      <color indexed="8"/>
      <name val="Times New Roman"/>
      <family val="1"/>
      <charset val="238"/>
    </font>
    <font>
      <sz val="10"/>
      <color indexed="8"/>
      <name val="Calibri"/>
      <family val="2"/>
      <charset val="238"/>
    </font>
    <font>
      <b/>
      <vertAlign val="superscript"/>
      <sz val="12"/>
      <name val="Calibri"/>
      <family val="2"/>
      <charset val="238"/>
      <scheme val="minor"/>
    </font>
    <font>
      <sz val="12"/>
      <color indexed="10"/>
      <name val="Calibri"/>
      <family val="2"/>
      <charset val="238"/>
      <scheme val="minor"/>
    </font>
    <font>
      <b/>
      <sz val="22"/>
      <color indexed="12"/>
      <name val="Calibri"/>
      <family val="2"/>
      <charset val="238"/>
      <scheme val="minor"/>
    </font>
    <font>
      <b/>
      <i/>
      <sz val="9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3"/>
      <color rgb="FF0000FF"/>
      <name val="Calibri"/>
      <family val="2"/>
      <charset val="238"/>
      <scheme val="minor"/>
    </font>
    <font>
      <i/>
      <sz val="13"/>
      <name val="Calibri"/>
      <family val="2"/>
      <charset val="238"/>
      <scheme val="minor"/>
    </font>
    <font>
      <b/>
      <sz val="12"/>
      <color rgb="FF0000FF"/>
      <name val="Calibri"/>
      <family val="2"/>
      <charset val="238"/>
      <scheme val="minor"/>
    </font>
    <font>
      <b/>
      <sz val="12"/>
      <color rgb="FF0B44E5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vertAlign val="superscript"/>
      <sz val="10"/>
      <name val="Calibri"/>
      <family val="2"/>
      <charset val="238"/>
      <scheme val="minor"/>
    </font>
    <font>
      <sz val="14"/>
      <color rgb="FFFF0000"/>
      <name val="Arial"/>
      <family val="2"/>
      <charset val="238"/>
    </font>
    <font>
      <sz val="14"/>
      <color rgb="FFFF0000"/>
      <name val="Calibri"/>
      <family val="2"/>
      <charset val="238"/>
      <scheme val="minor"/>
    </font>
    <font>
      <sz val="9"/>
      <name val="Arial"/>
      <family val="2"/>
      <charset val="238"/>
    </font>
    <font>
      <b/>
      <sz val="11"/>
      <name val="Times New Roman"/>
      <family val="1"/>
      <charset val="238"/>
    </font>
    <font>
      <sz val="11"/>
      <name val="Times New Roman CE"/>
      <charset val="238"/>
    </font>
    <font>
      <sz val="11"/>
      <color indexed="8"/>
      <name val="Times New Roman CE"/>
      <charset val="238"/>
    </font>
    <font>
      <sz val="12"/>
      <color indexed="8"/>
      <name val="Times New Roman"/>
      <family val="1"/>
      <charset val="238"/>
    </font>
    <font>
      <sz val="12"/>
      <color indexed="8"/>
      <name val="Times New Roman CE"/>
      <charset val="238"/>
    </font>
    <font>
      <b/>
      <sz val="14"/>
      <color rgb="FFFF0000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b/>
      <i/>
      <sz val="12"/>
      <name val="Calibri"/>
      <family val="2"/>
      <charset val="238"/>
    </font>
    <font>
      <b/>
      <sz val="10"/>
      <color rgb="FFFF0000"/>
      <name val="Arial"/>
      <family val="2"/>
      <charset val="238"/>
    </font>
    <font>
      <b/>
      <sz val="11"/>
      <color rgb="FF00B050"/>
      <name val="Arial"/>
      <family val="2"/>
      <charset val="238"/>
    </font>
    <font>
      <b/>
      <i/>
      <sz val="11.5"/>
      <name val="Arial"/>
      <family val="2"/>
      <charset val="238"/>
    </font>
    <font>
      <b/>
      <sz val="11"/>
      <color rgb="FFFF0000"/>
      <name val="Arial"/>
      <family val="2"/>
      <charset val="238"/>
    </font>
    <font>
      <b/>
      <sz val="12"/>
      <color rgb="FFFF0000"/>
      <name val="Calibri"/>
      <family val="2"/>
      <charset val="238"/>
    </font>
    <font>
      <sz val="11"/>
      <color rgb="FF000000"/>
      <name val="Calibri"/>
      <family val="2"/>
      <scheme val="minor"/>
    </font>
    <font>
      <sz val="11"/>
      <name val="Calibri"/>
      <family val="2"/>
      <charset val="238"/>
    </font>
    <font>
      <b/>
      <sz val="10"/>
      <color rgb="FF000000"/>
      <name val="Calibri"/>
      <family val="2"/>
      <charset val="238"/>
    </font>
    <font>
      <sz val="10"/>
      <color rgb="FF000000"/>
      <name val="Calibri"/>
      <family val="2"/>
      <charset val="238"/>
      <scheme val="minor"/>
    </font>
    <font>
      <sz val="10"/>
      <color rgb="FF006100"/>
      <name val="Calibri"/>
      <family val="2"/>
      <charset val="238"/>
      <scheme val="minor"/>
    </font>
    <font>
      <sz val="10"/>
      <color rgb="FF9C0006"/>
      <name val="Calibri"/>
      <family val="2"/>
      <charset val="238"/>
      <scheme val="minor"/>
    </font>
    <font>
      <b/>
      <sz val="11"/>
      <name val="Calibri"/>
      <family val="2"/>
      <charset val="238"/>
    </font>
    <font>
      <b/>
      <sz val="12"/>
      <color rgb="FF000000"/>
      <name val="Calibri"/>
      <family val="2"/>
      <charset val="238"/>
      <scheme val="minor"/>
    </font>
    <font>
      <b/>
      <sz val="10"/>
      <color rgb="FF000000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sz val="8"/>
      <color rgb="FF000000"/>
      <name val="Calibri"/>
      <family val="2"/>
      <charset val="238"/>
      <scheme val="minor"/>
    </font>
    <font>
      <b/>
      <sz val="9"/>
      <name val="Times New Roman"/>
      <family val="1"/>
      <charset val="238"/>
    </font>
  </fonts>
  <fills count="33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27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6EFCE"/>
        <bgColor rgb="FFC6EFCE"/>
      </patternFill>
    </fill>
    <fill>
      <patternFill patternType="solid">
        <fgColor rgb="FFF2F2F2"/>
        <bgColor rgb="FFF2F2F2"/>
      </patternFill>
    </fill>
    <fill>
      <patternFill patternType="solid">
        <fgColor rgb="FFFFC7CE"/>
        <bgColor rgb="FFFFC7CE"/>
      </patternFill>
    </fill>
  </fills>
  <borders count="21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medium">
        <color indexed="8"/>
      </right>
      <top/>
      <bottom/>
      <diagonal/>
    </border>
    <border>
      <left style="medium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 style="thin">
        <color indexed="8"/>
      </right>
      <top style="medium">
        <color indexed="64"/>
      </top>
      <bottom/>
      <diagonal/>
    </border>
    <border>
      <left style="thin">
        <color indexed="8"/>
      </left>
      <right/>
      <top style="medium">
        <color indexed="64"/>
      </top>
      <bottom/>
      <diagonal/>
    </border>
    <border>
      <left style="thin">
        <color indexed="8"/>
      </left>
      <right style="medium">
        <color indexed="8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medium">
        <color indexed="64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/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58">
    <xf numFmtId="0" fontId="0" fillId="0" borderId="0"/>
    <xf numFmtId="0" fontId="43" fillId="2" borderId="0" applyNumberFormat="0" applyBorder="0" applyAlignment="0" applyProtection="0"/>
    <xf numFmtId="0" fontId="43" fillId="3" borderId="0" applyNumberFormat="0" applyBorder="0" applyAlignment="0" applyProtection="0"/>
    <xf numFmtId="0" fontId="43" fillId="4" borderId="0" applyNumberFormat="0" applyBorder="0" applyAlignment="0" applyProtection="0"/>
    <xf numFmtId="0" fontId="43" fillId="5" borderId="0" applyNumberFormat="0" applyBorder="0" applyAlignment="0" applyProtection="0"/>
    <xf numFmtId="0" fontId="43" fillId="6" borderId="0" applyNumberFormat="0" applyBorder="0" applyAlignment="0" applyProtection="0"/>
    <xf numFmtId="0" fontId="43" fillId="7" borderId="0" applyNumberFormat="0" applyBorder="0" applyAlignment="0" applyProtection="0"/>
    <xf numFmtId="0" fontId="43" fillId="8" borderId="0" applyNumberFormat="0" applyBorder="0" applyAlignment="0" applyProtection="0"/>
    <xf numFmtId="0" fontId="43" fillId="9" borderId="0" applyNumberFormat="0" applyBorder="0" applyAlignment="0" applyProtection="0"/>
    <xf numFmtId="0" fontId="43" fillId="10" borderId="0" applyNumberFormat="0" applyBorder="0" applyAlignment="0" applyProtection="0"/>
    <xf numFmtId="0" fontId="43" fillId="5" borderId="0" applyNumberFormat="0" applyBorder="0" applyAlignment="0" applyProtection="0"/>
    <xf numFmtId="0" fontId="43" fillId="8" borderId="0" applyNumberFormat="0" applyBorder="0" applyAlignment="0" applyProtection="0"/>
    <xf numFmtId="0" fontId="43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7" borderId="0" applyNumberFormat="0" applyBorder="0" applyAlignment="0" applyProtection="0"/>
    <xf numFmtId="0" fontId="44" fillId="18" borderId="0" applyNumberFormat="0" applyBorder="0" applyAlignment="0" applyProtection="0"/>
    <xf numFmtId="0" fontId="44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9" borderId="0" applyNumberFormat="0" applyBorder="0" applyAlignment="0" applyProtection="0"/>
    <xf numFmtId="0" fontId="45" fillId="7" borderId="1" applyNumberFormat="0" applyAlignment="0" applyProtection="0"/>
    <xf numFmtId="0" fontId="46" fillId="20" borderId="2" applyNumberFormat="0" applyAlignment="0" applyProtection="0"/>
    <xf numFmtId="0" fontId="47" fillId="4" borderId="0" applyNumberFormat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48" fillId="0" borderId="3" applyNumberFormat="0" applyFill="0" applyAlignment="0" applyProtection="0"/>
    <xf numFmtId="0" fontId="49" fillId="21" borderId="4" applyNumberFormat="0" applyAlignment="0" applyProtection="0"/>
    <xf numFmtId="0" fontId="50" fillId="0" borderId="5" applyNumberFormat="0" applyFill="0" applyAlignment="0" applyProtection="0"/>
    <xf numFmtId="0" fontId="51" fillId="0" borderId="6" applyNumberFormat="0" applyFill="0" applyAlignment="0" applyProtection="0"/>
    <xf numFmtId="0" fontId="52" fillId="0" borderId="7" applyNumberFormat="0" applyFill="0" applyAlignment="0" applyProtection="0"/>
    <xf numFmtId="0" fontId="52" fillId="0" borderId="0" applyNumberFormat="0" applyFill="0" applyBorder="0" applyAlignment="0" applyProtection="0"/>
    <xf numFmtId="0" fontId="53" fillId="22" borderId="0" applyNumberFormat="0" applyBorder="0" applyAlignment="0" applyProtection="0"/>
    <xf numFmtId="0" fontId="60" fillId="0" borderId="0"/>
    <xf numFmtId="0" fontId="35" fillId="0" borderId="0"/>
    <xf numFmtId="0" fontId="35" fillId="0" borderId="0"/>
    <xf numFmtId="0" fontId="2" fillId="0" borderId="0"/>
    <xf numFmtId="0" fontId="2" fillId="0" borderId="0"/>
    <xf numFmtId="0" fontId="54" fillId="20" borderId="1" applyNumberFormat="0" applyAlignment="0" applyProtection="0"/>
    <xf numFmtId="0" fontId="55" fillId="0" borderId="8" applyNumberFormat="0" applyFill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43" fillId="23" borderId="9" applyNumberFormat="0" applyFont="0" applyAlignment="0" applyProtection="0"/>
    <xf numFmtId="0" fontId="59" fillId="3" borderId="0" applyNumberFormat="0" applyBorder="0" applyAlignment="0" applyProtection="0"/>
    <xf numFmtId="0" fontId="2" fillId="0" borderId="0"/>
    <xf numFmtId="0" fontId="62" fillId="0" borderId="0"/>
    <xf numFmtId="0" fontId="60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135" fillId="0" borderId="0"/>
    <xf numFmtId="0" fontId="135" fillId="0" borderId="0"/>
    <xf numFmtId="0" fontId="1" fillId="0" borderId="0"/>
  </cellStyleXfs>
  <cellXfs count="731">
    <xf numFmtId="0" fontId="0" fillId="0" borderId="0" xfId="0"/>
    <xf numFmtId="0" fontId="5" fillId="0" borderId="0" xfId="0" applyFont="1"/>
    <xf numFmtId="0" fontId="10" fillId="0" borderId="0" xfId="0" applyFont="1"/>
    <xf numFmtId="0" fontId="11" fillId="0" borderId="0" xfId="28" applyFont="1" applyAlignment="1" applyProtection="1"/>
    <xf numFmtId="0" fontId="18" fillId="0" borderId="0" xfId="0" applyFont="1"/>
    <xf numFmtId="0" fontId="19" fillId="0" borderId="0" xfId="0" applyFont="1"/>
    <xf numFmtId="0" fontId="21" fillId="0" borderId="0" xfId="0" applyFont="1"/>
    <xf numFmtId="0" fontId="25" fillId="0" borderId="0" xfId="0" applyFont="1"/>
    <xf numFmtId="0" fontId="0" fillId="0" borderId="0" xfId="0" applyFill="1"/>
    <xf numFmtId="0" fontId="28" fillId="0" borderId="0" xfId="0" applyFont="1"/>
    <xf numFmtId="0" fontId="31" fillId="0" borderId="0" xfId="0" applyFont="1"/>
    <xf numFmtId="0" fontId="9" fillId="0" borderId="0" xfId="0" applyFont="1"/>
    <xf numFmtId="0" fontId="32" fillId="0" borderId="0" xfId="0" applyFont="1" applyAlignment="1">
      <alignment horizontal="center"/>
    </xf>
    <xf numFmtId="0" fontId="2" fillId="0" borderId="0" xfId="39"/>
    <xf numFmtId="0" fontId="0" fillId="0" borderId="35" xfId="0" applyBorder="1"/>
    <xf numFmtId="0" fontId="0" fillId="0" borderId="0" xfId="0" applyAlignment="1">
      <alignment horizontal="left"/>
    </xf>
    <xf numFmtId="0" fontId="39" fillId="0" borderId="0" xfId="39" applyFont="1"/>
    <xf numFmtId="167" fontId="12" fillId="0" borderId="0" xfId="0" applyNumberFormat="1" applyFont="1" applyFill="1" applyBorder="1"/>
    <xf numFmtId="0" fontId="41" fillId="0" borderId="0" xfId="0" applyFont="1" applyFill="1"/>
    <xf numFmtId="167" fontId="0" fillId="0" borderId="0" xfId="0" applyNumberFormat="1" applyFill="1"/>
    <xf numFmtId="0" fontId="42" fillId="0" borderId="0" xfId="0" applyFont="1"/>
    <xf numFmtId="0" fontId="0" fillId="0" borderId="0" xfId="0" applyBorder="1"/>
    <xf numFmtId="0" fontId="9" fillId="0" borderId="19" xfId="0" applyFont="1" applyBorder="1" applyAlignment="1">
      <alignment horizontal="center" vertical="center" wrapText="1"/>
    </xf>
    <xf numFmtId="0" fontId="60" fillId="0" borderId="0" xfId="36"/>
    <xf numFmtId="167" fontId="0" fillId="0" borderId="0" xfId="0" applyNumberFormat="1"/>
    <xf numFmtId="0" fontId="37" fillId="0" borderId="0" xfId="0" applyFont="1"/>
    <xf numFmtId="0" fontId="0" fillId="0" borderId="78" xfId="0" applyBorder="1"/>
    <xf numFmtId="164" fontId="30" fillId="0" borderId="0" xfId="0" applyNumberFormat="1" applyFont="1" applyFill="1" applyBorder="1"/>
    <xf numFmtId="0" fontId="0" fillId="0" borderId="19" xfId="0" applyBorder="1"/>
    <xf numFmtId="3" fontId="0" fillId="0" borderId="0" xfId="0" applyNumberFormat="1"/>
    <xf numFmtId="0" fontId="63" fillId="0" borderId="0" xfId="36" applyFont="1"/>
    <xf numFmtId="0" fontId="2" fillId="0" borderId="0" xfId="39" applyFill="1"/>
    <xf numFmtId="0" fontId="67" fillId="0" borderId="0" xfId="0" applyFont="1" applyFill="1"/>
    <xf numFmtId="168" fontId="0" fillId="0" borderId="0" xfId="0" applyNumberFormat="1"/>
    <xf numFmtId="3" fontId="30" fillId="0" borderId="0" xfId="0" applyNumberFormat="1" applyFont="1" applyFill="1" applyBorder="1"/>
    <xf numFmtId="167" fontId="30" fillId="0" borderId="0" xfId="0" applyNumberFormat="1" applyFont="1" applyBorder="1"/>
    <xf numFmtId="0" fontId="63" fillId="0" borderId="0" xfId="0" applyFont="1" applyBorder="1"/>
    <xf numFmtId="0" fontId="60" fillId="0" borderId="0" xfId="0" applyFont="1"/>
    <xf numFmtId="0" fontId="65" fillId="0" borderId="0" xfId="0" applyFont="1"/>
    <xf numFmtId="0" fontId="7" fillId="0" borderId="0" xfId="0" applyFont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4" fillId="0" borderId="95" xfId="48" applyFont="1" applyBorder="1" applyAlignment="1">
      <alignment horizontal="center"/>
    </xf>
    <xf numFmtId="0" fontId="16" fillId="0" borderId="99" xfId="48" applyFont="1" applyBorder="1" applyAlignment="1">
      <alignment horizontal="centerContinuous"/>
    </xf>
    <xf numFmtId="0" fontId="16" fillId="0" borderId="100" xfId="48" applyFont="1" applyBorder="1" applyAlignment="1">
      <alignment horizontal="centerContinuous"/>
    </xf>
    <xf numFmtId="0" fontId="23" fillId="0" borderId="97" xfId="48" applyFont="1" applyBorder="1" applyAlignment="1">
      <alignment horizontal="centerContinuous"/>
    </xf>
    <xf numFmtId="0" fontId="33" fillId="0" borderId="96" xfId="48" applyFont="1" applyFill="1" applyBorder="1" applyAlignment="1">
      <alignment horizontal="center" wrapText="1"/>
    </xf>
    <xf numFmtId="0" fontId="29" fillId="0" borderId="95" xfId="48" applyFont="1" applyFill="1" applyBorder="1" applyAlignment="1">
      <alignment horizontal="centerContinuous" wrapText="1"/>
    </xf>
    <xf numFmtId="0" fontId="29" fillId="0" borderId="103" xfId="48" applyFont="1" applyFill="1" applyBorder="1" applyAlignment="1">
      <alignment horizontal="centerContinuous" wrapText="1"/>
    </xf>
    <xf numFmtId="0" fontId="33" fillId="0" borderId="104" xfId="48" applyFont="1" applyFill="1" applyBorder="1" applyAlignment="1">
      <alignment horizontal="center" vertical="center" wrapText="1"/>
    </xf>
    <xf numFmtId="0" fontId="34" fillId="0" borderId="95" xfId="48" applyFont="1" applyFill="1" applyBorder="1" applyAlignment="1">
      <alignment horizontal="center" wrapText="1"/>
    </xf>
    <xf numFmtId="2" fontId="23" fillId="0" borderId="95" xfId="48" applyNumberFormat="1" applyFont="1" applyBorder="1" applyAlignment="1">
      <alignment horizontal="right" vertical="center"/>
    </xf>
    <xf numFmtId="2" fontId="4" fillId="0" borderId="95" xfId="40" applyNumberFormat="1" applyFont="1" applyBorder="1" applyAlignment="1">
      <alignment horizontal="right" vertical="center"/>
    </xf>
    <xf numFmtId="0" fontId="15" fillId="0" borderId="111" xfId="0" applyFont="1" applyBorder="1" applyAlignment="1">
      <alignment horizontal="center" vertical="center" wrapText="1"/>
    </xf>
    <xf numFmtId="0" fontId="0" fillId="0" borderId="112" xfId="0" applyBorder="1"/>
    <xf numFmtId="165" fontId="66" fillId="0" borderId="112" xfId="0" applyNumberFormat="1" applyFont="1" applyBorder="1" applyAlignment="1">
      <alignment horizontal="right" vertical="center" wrapText="1"/>
    </xf>
    <xf numFmtId="1" fontId="9" fillId="0" borderId="112" xfId="0" applyNumberFormat="1" applyFont="1" applyBorder="1" applyAlignment="1">
      <alignment horizontal="right" vertical="center" wrapText="1"/>
    </xf>
    <xf numFmtId="0" fontId="64" fillId="0" borderId="112" xfId="0" applyFont="1" applyBorder="1" applyAlignment="1">
      <alignment horizontal="center" wrapText="1"/>
    </xf>
    <xf numFmtId="2" fontId="9" fillId="0" borderId="112" xfId="0" applyNumberFormat="1" applyFont="1" applyBorder="1" applyAlignment="1">
      <alignment horizontal="center" vertical="center" wrapText="1"/>
    </xf>
    <xf numFmtId="16" fontId="70" fillId="0" borderId="101" xfId="0" applyNumberFormat="1" applyFont="1" applyFill="1" applyBorder="1" applyAlignment="1">
      <alignment horizontal="center" vertical="center" wrapText="1"/>
    </xf>
    <xf numFmtId="0" fontId="70" fillId="0" borderId="112" xfId="0" applyFont="1" applyBorder="1" applyAlignment="1">
      <alignment horizontal="center" vertical="center"/>
    </xf>
    <xf numFmtId="0" fontId="71" fillId="0" borderId="101" xfId="0" applyFont="1" applyBorder="1" applyAlignment="1">
      <alignment horizontal="centerContinuous" vertical="center" wrapText="1"/>
    </xf>
    <xf numFmtId="164" fontId="75" fillId="0" borderId="102" xfId="0" applyNumberFormat="1" applyFont="1" applyBorder="1" applyAlignment="1">
      <alignment horizontal="right" vertical="center" wrapText="1"/>
    </xf>
    <xf numFmtId="164" fontId="70" fillId="0" borderId="112" xfId="0" applyNumberFormat="1" applyFont="1" applyFill="1" applyBorder="1" applyAlignment="1">
      <alignment horizontal="right" vertical="center" wrapText="1"/>
    </xf>
    <xf numFmtId="2" fontId="33" fillId="0" borderId="95" xfId="48" applyNumberFormat="1" applyFont="1" applyFill="1" applyBorder="1" applyAlignment="1">
      <alignment horizontal="right" vertical="center"/>
    </xf>
    <xf numFmtId="0" fontId="29" fillId="0" borderId="93" xfId="48" applyFont="1" applyFill="1" applyBorder="1" applyAlignment="1">
      <alignment horizontal="center" vertical="center" wrapText="1"/>
    </xf>
    <xf numFmtId="0" fontId="29" fillId="0" borderId="26" xfId="48" applyFont="1" applyFill="1" applyBorder="1" applyAlignment="1">
      <alignment horizontal="center" vertical="center" wrapText="1"/>
    </xf>
    <xf numFmtId="165" fontId="13" fillId="0" borderId="98" xfId="48" applyNumberFormat="1" applyFont="1" applyFill="1" applyBorder="1" applyAlignment="1">
      <alignment horizontal="right" vertical="center"/>
    </xf>
    <xf numFmtId="165" fontId="13" fillId="0" borderId="103" xfId="48" applyNumberFormat="1" applyFont="1" applyFill="1" applyBorder="1" applyAlignment="1">
      <alignment horizontal="right" vertical="center"/>
    </xf>
    <xf numFmtId="0" fontId="70" fillId="0" borderId="108" xfId="0" applyFont="1" applyBorder="1" applyAlignment="1">
      <alignment horizontal="center"/>
    </xf>
    <xf numFmtId="0" fontId="71" fillId="0" borderId="105" xfId="0" applyFont="1" applyBorder="1" applyAlignment="1">
      <alignment horizontal="center"/>
    </xf>
    <xf numFmtId="0" fontId="71" fillId="0" borderId="106" xfId="0" applyFont="1" applyBorder="1" applyAlignment="1">
      <alignment horizontal="center"/>
    </xf>
    <xf numFmtId="0" fontId="78" fillId="0" borderId="106" xfId="0" applyFont="1" applyBorder="1" applyAlignment="1">
      <alignment horizontal="center"/>
    </xf>
    <xf numFmtId="0" fontId="71" fillId="0" borderId="109" xfId="0" applyFont="1" applyBorder="1" applyAlignment="1">
      <alignment horizontal="center"/>
    </xf>
    <xf numFmtId="0" fontId="71" fillId="0" borderId="61" xfId="0" applyFont="1" applyBorder="1" applyAlignment="1">
      <alignment horizontal="center"/>
    </xf>
    <xf numFmtId="0" fontId="78" fillId="0" borderId="61" xfId="0" applyFont="1" applyBorder="1" applyAlignment="1">
      <alignment horizontal="center"/>
    </xf>
    <xf numFmtId="0" fontId="70" fillId="0" borderId="110" xfId="0" applyFont="1" applyBorder="1" applyAlignment="1">
      <alignment horizontal="center"/>
    </xf>
    <xf numFmtId="2" fontId="71" fillId="0" borderId="23" xfId="0" applyNumberFormat="1" applyFont="1" applyBorder="1"/>
    <xf numFmtId="2" fontId="71" fillId="0" borderId="31" xfId="0" applyNumberFormat="1" applyFont="1" applyBorder="1"/>
    <xf numFmtId="2" fontId="71" fillId="0" borderId="31" xfId="0" applyNumberFormat="1" applyFont="1" applyBorder="1" applyAlignment="1"/>
    <xf numFmtId="2" fontId="71" fillId="0" borderId="24" xfId="0" applyNumberFormat="1" applyFont="1" applyBorder="1" applyAlignment="1"/>
    <xf numFmtId="0" fontId="70" fillId="0" borderId="110" xfId="0" applyFont="1" applyFill="1" applyBorder="1" applyAlignment="1">
      <alignment horizontal="center"/>
    </xf>
    <xf numFmtId="0" fontId="71" fillId="0" borderId="23" xfId="0" applyFont="1" applyBorder="1"/>
    <xf numFmtId="0" fontId="71" fillId="0" borderId="31" xfId="0" applyFont="1" applyBorder="1"/>
    <xf numFmtId="2" fontId="71" fillId="0" borderId="31" xfId="0" applyNumberFormat="1" applyFont="1" applyFill="1" applyBorder="1" applyAlignment="1"/>
    <xf numFmtId="0" fontId="71" fillId="0" borderId="24" xfId="0" applyFont="1" applyBorder="1"/>
    <xf numFmtId="0" fontId="71" fillId="0" borderId="31" xfId="0" applyFont="1" applyFill="1" applyBorder="1"/>
    <xf numFmtId="0" fontId="71" fillId="0" borderId="24" xfId="0" applyFont="1" applyFill="1" applyBorder="1"/>
    <xf numFmtId="2" fontId="71" fillId="0" borderId="31" xfId="0" applyNumberFormat="1" applyFont="1" applyFill="1" applyBorder="1"/>
    <xf numFmtId="0" fontId="70" fillId="0" borderId="71" xfId="0" applyFont="1" applyFill="1" applyBorder="1" applyAlignment="1">
      <alignment horizontal="center"/>
    </xf>
    <xf numFmtId="0" fontId="71" fillId="0" borderId="47" xfId="0" applyFont="1" applyBorder="1"/>
    <xf numFmtId="0" fontId="71" fillId="0" borderId="25" xfId="0" applyFont="1" applyBorder="1"/>
    <xf numFmtId="0" fontId="71" fillId="0" borderId="20" xfId="0" applyFont="1" applyBorder="1"/>
    <xf numFmtId="0" fontId="71" fillId="0" borderId="32" xfId="0" applyFont="1" applyBorder="1"/>
    <xf numFmtId="0" fontId="71" fillId="0" borderId="32" xfId="0" applyFont="1" applyFill="1" applyBorder="1"/>
    <xf numFmtId="2" fontId="71" fillId="0" borderId="32" xfId="0" applyNumberFormat="1" applyFont="1" applyFill="1" applyBorder="1"/>
    <xf numFmtId="0" fontId="71" fillId="0" borderId="21" xfId="0" applyFont="1" applyBorder="1"/>
    <xf numFmtId="0" fontId="70" fillId="0" borderId="0" xfId="0" applyFont="1"/>
    <xf numFmtId="0" fontId="79" fillId="0" borderId="0" xfId="0" applyFont="1"/>
    <xf numFmtId="0" fontId="71" fillId="0" borderId="0" xfId="0" applyFont="1"/>
    <xf numFmtId="0" fontId="77" fillId="0" borderId="0" xfId="0" applyFont="1"/>
    <xf numFmtId="0" fontId="73" fillId="0" borderId="0" xfId="0" applyFont="1"/>
    <xf numFmtId="0" fontId="80" fillId="0" borderId="0" xfId="0" applyFont="1"/>
    <xf numFmtId="0" fontId="81" fillId="0" borderId="0" xfId="0" applyFont="1"/>
    <xf numFmtId="14" fontId="70" fillId="0" borderId="101" xfId="0" applyNumberFormat="1" applyFont="1" applyFill="1" applyBorder="1" applyAlignment="1">
      <alignment horizontal="center" vertical="center" wrapText="1"/>
    </xf>
    <xf numFmtId="1" fontId="70" fillId="0" borderId="101" xfId="0" applyNumberFormat="1" applyFont="1" applyFill="1" applyBorder="1" applyAlignment="1">
      <alignment horizontal="right" vertical="center" wrapText="1"/>
    </xf>
    <xf numFmtId="14" fontId="70" fillId="0" borderId="101" xfId="0" applyNumberFormat="1" applyFont="1" applyBorder="1" applyAlignment="1">
      <alignment horizontal="center" vertical="center" wrapText="1"/>
    </xf>
    <xf numFmtId="0" fontId="71" fillId="0" borderId="112" xfId="0" applyFont="1" applyBorder="1" applyAlignment="1">
      <alignment horizontal="left" vertical="center"/>
    </xf>
    <xf numFmtId="0" fontId="71" fillId="0" borderId="112" xfId="0" applyFont="1" applyBorder="1" applyAlignment="1">
      <alignment vertical="center" wrapText="1"/>
    </xf>
    <xf numFmtId="0" fontId="71" fillId="0" borderId="112" xfId="0" applyFont="1" applyBorder="1" applyAlignment="1">
      <alignment horizontal="center" vertical="center" wrapText="1"/>
    </xf>
    <xf numFmtId="1" fontId="70" fillId="0" borderId="111" xfId="0" applyNumberFormat="1" applyFont="1" applyFill="1" applyBorder="1" applyAlignment="1">
      <alignment horizontal="right" vertical="center" wrapText="1"/>
    </xf>
    <xf numFmtId="3" fontId="68" fillId="0" borderId="112" xfId="0" applyNumberFormat="1" applyFont="1" applyFill="1" applyBorder="1" applyAlignment="1">
      <alignment horizontal="right" vertical="center" wrapText="1"/>
    </xf>
    <xf numFmtId="1" fontId="68" fillId="0" borderId="112" xfId="0" applyNumberFormat="1" applyFont="1" applyFill="1" applyBorder="1" applyAlignment="1">
      <alignment horizontal="right" vertical="center" wrapText="1"/>
    </xf>
    <xf numFmtId="0" fontId="81" fillId="0" borderId="0" xfId="36" applyFont="1"/>
    <xf numFmtId="0" fontId="81" fillId="0" borderId="0" xfId="36" applyFont="1" applyBorder="1"/>
    <xf numFmtId="0" fontId="80" fillId="0" borderId="0" xfId="5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14" fontId="91" fillId="0" borderId="0" xfId="0" applyNumberFormat="1" applyFont="1" applyAlignment="1">
      <alignment horizontal="left"/>
    </xf>
    <xf numFmtId="14" fontId="81" fillId="0" borderId="0" xfId="0" applyNumberFormat="1" applyFont="1" applyAlignment="1">
      <alignment horizontal="left"/>
    </xf>
    <xf numFmtId="0" fontId="92" fillId="24" borderId="106" xfId="0" applyFont="1" applyFill="1" applyBorder="1" applyAlignment="1">
      <alignment horizontal="center" vertical="center"/>
    </xf>
    <xf numFmtId="0" fontId="92" fillId="0" borderId="93" xfId="0" applyFont="1" applyBorder="1" applyAlignment="1">
      <alignment horizontal="centerContinuous"/>
    </xf>
    <xf numFmtId="168" fontId="92" fillId="0" borderId="0" xfId="0" applyNumberFormat="1" applyFont="1" applyBorder="1" applyAlignment="1">
      <alignment horizontal="centerContinuous"/>
    </xf>
    <xf numFmtId="168" fontId="92" fillId="0" borderId="19" xfId="0" applyNumberFormat="1" applyFont="1" applyBorder="1" applyAlignment="1">
      <alignment horizontal="centerContinuous"/>
    </xf>
    <xf numFmtId="2" fontId="0" fillId="0" borderId="107" xfId="0" applyNumberFormat="1" applyFont="1" applyBorder="1"/>
    <xf numFmtId="0" fontId="92" fillId="0" borderId="14" xfId="0" applyFont="1" applyBorder="1" applyAlignment="1">
      <alignment horizontal="left" indent="1"/>
    </xf>
    <xf numFmtId="2" fontId="0" fillId="0" borderId="31" xfId="0" applyNumberFormat="1" applyFont="1" applyBorder="1"/>
    <xf numFmtId="2" fontId="0" fillId="0" borderId="24" xfId="0" applyNumberFormat="1" applyFont="1" applyBorder="1"/>
    <xf numFmtId="2" fontId="0" fillId="0" borderId="31" xfId="0" quotePrefix="1" applyNumberFormat="1" applyFont="1" applyBorder="1"/>
    <xf numFmtId="0" fontId="92" fillId="0" borderId="17" xfId="0" applyFont="1" applyBorder="1" applyAlignment="1">
      <alignment horizontal="left" indent="1"/>
    </xf>
    <xf numFmtId="2" fontId="0" fillId="0" borderId="25" xfId="0" applyNumberFormat="1" applyFont="1" applyBorder="1"/>
    <xf numFmtId="2" fontId="0" fillId="0" borderId="25" xfId="0" quotePrefix="1" applyNumberFormat="1" applyFont="1" applyBorder="1"/>
    <xf numFmtId="2" fontId="0" fillId="0" borderId="28" xfId="0" applyNumberFormat="1" applyFont="1" applyBorder="1"/>
    <xf numFmtId="0" fontId="92" fillId="0" borderId="16" xfId="0" applyFont="1" applyBorder="1" applyAlignment="1">
      <alignment horizontal="left" indent="1"/>
    </xf>
    <xf numFmtId="2" fontId="0" fillId="0" borderId="32" xfId="0" applyNumberFormat="1" applyFont="1" applyBorder="1"/>
    <xf numFmtId="2" fontId="0" fillId="0" borderId="32" xfId="0" quotePrefix="1" applyNumberFormat="1" applyFont="1" applyBorder="1"/>
    <xf numFmtId="2" fontId="0" fillId="0" borderId="21" xfId="0" applyNumberFormat="1" applyFont="1" applyBorder="1"/>
    <xf numFmtId="0" fontId="92" fillId="0" borderId="94" xfId="0" applyFont="1" applyBorder="1" applyAlignment="1">
      <alignment horizontal="left" indent="1"/>
    </xf>
    <xf numFmtId="2" fontId="0" fillId="0" borderId="86" xfId="0" applyNumberFormat="1" applyFont="1" applyBorder="1"/>
    <xf numFmtId="2" fontId="0" fillId="0" borderId="26" xfId="0" applyNumberFormat="1" applyFont="1" applyBorder="1"/>
    <xf numFmtId="0" fontId="92" fillId="0" borderId="94" xfId="0" applyFont="1" applyBorder="1" applyAlignment="1">
      <alignment horizontal="centerContinuous"/>
    </xf>
    <xf numFmtId="168" fontId="92" fillId="0" borderId="86" xfId="0" applyNumberFormat="1" applyFont="1" applyBorder="1" applyAlignment="1">
      <alignment horizontal="centerContinuous"/>
    </xf>
    <xf numFmtId="168" fontId="92" fillId="0" borderId="26" xfId="0" applyNumberFormat="1" applyFont="1" applyBorder="1" applyAlignment="1">
      <alignment horizontal="centerContinuous"/>
    </xf>
    <xf numFmtId="0" fontId="0" fillId="27" borderId="0" xfId="0" applyFill="1"/>
    <xf numFmtId="0" fontId="77" fillId="27" borderId="0" xfId="0" applyFont="1" applyFill="1"/>
    <xf numFmtId="0" fontId="93" fillId="27" borderId="0" xfId="0" applyFont="1" applyFill="1" applyAlignment="1"/>
    <xf numFmtId="0" fontId="94" fillId="27" borderId="0" xfId="0" applyFont="1" applyFill="1" applyAlignment="1">
      <alignment vertical="center"/>
    </xf>
    <xf numFmtId="0" fontId="77" fillId="0" borderId="0" xfId="0" applyFont="1" applyFill="1"/>
    <xf numFmtId="0" fontId="97" fillId="0" borderId="0" xfId="52" applyFont="1" applyFill="1"/>
    <xf numFmtId="0" fontId="98" fillId="0" borderId="0" xfId="0" applyFont="1"/>
    <xf numFmtId="0" fontId="97" fillId="0" borderId="0" xfId="0" applyFont="1" applyFill="1"/>
    <xf numFmtId="0" fontId="96" fillId="27" borderId="0" xfId="52" applyFont="1" applyFill="1" applyAlignment="1">
      <alignment horizontal="left"/>
    </xf>
    <xf numFmtId="0" fontId="97" fillId="27" borderId="0" xfId="52" applyFont="1" applyFill="1"/>
    <xf numFmtId="2" fontId="99" fillId="27" borderId="0" xfId="52" applyNumberFormat="1" applyFont="1" applyFill="1"/>
    <xf numFmtId="0" fontId="72" fillId="0" borderId="0" xfId="0" applyFont="1"/>
    <xf numFmtId="0" fontId="100" fillId="0" borderId="0" xfId="28" applyFont="1" applyAlignment="1" applyProtection="1"/>
    <xf numFmtId="0" fontId="101" fillId="0" borderId="0" xfId="0" applyFont="1" applyAlignment="1">
      <alignment vertical="center"/>
    </xf>
    <xf numFmtId="0" fontId="102" fillId="0" borderId="0" xfId="49" applyFont="1"/>
    <xf numFmtId="0" fontId="103" fillId="0" borderId="0" xfId="49" applyFont="1"/>
    <xf numFmtId="0" fontId="104" fillId="0" borderId="0" xfId="0" applyFont="1" applyAlignment="1">
      <alignment horizontal="left" vertical="center" indent="3"/>
    </xf>
    <xf numFmtId="0" fontId="73" fillId="0" borderId="0" xfId="49" applyFont="1"/>
    <xf numFmtId="0" fontId="77" fillId="0" borderId="0" xfId="49" applyFont="1"/>
    <xf numFmtId="0" fontId="84" fillId="0" borderId="0" xfId="53" applyFont="1"/>
    <xf numFmtId="0" fontId="84" fillId="0" borderId="0" xfId="53" applyFont="1" applyFill="1"/>
    <xf numFmtId="0" fontId="81" fillId="0" borderId="0" xfId="54" applyFont="1" applyFill="1" applyBorder="1"/>
    <xf numFmtId="0" fontId="80" fillId="0" borderId="0" xfId="40" applyFont="1" applyFill="1"/>
    <xf numFmtId="14" fontId="26" fillId="0" borderId="112" xfId="0" applyNumberFormat="1" applyFont="1" applyFill="1" applyBorder="1" applyAlignment="1">
      <alignment horizontal="center" vertical="center"/>
    </xf>
    <xf numFmtId="0" fontId="96" fillId="0" borderId="0" xfId="0" applyFont="1"/>
    <xf numFmtId="0" fontId="108" fillId="0" borderId="0" xfId="0" applyFont="1" applyFill="1"/>
    <xf numFmtId="0" fontId="109" fillId="0" borderId="0" xfId="0" applyFont="1"/>
    <xf numFmtId="0" fontId="97" fillId="0" borderId="0" xfId="0" applyFont="1"/>
    <xf numFmtId="49" fontId="76" fillId="0" borderId="10" xfId="0" applyNumberFormat="1" applyFont="1" applyBorder="1"/>
    <xf numFmtId="0" fontId="76" fillId="0" borderId="90" xfId="0" applyFont="1" applyBorder="1"/>
    <xf numFmtId="0" fontId="72" fillId="0" borderId="87" xfId="0" applyFont="1" applyBorder="1" applyAlignment="1">
      <alignment horizontal="centerContinuous" vertical="center"/>
    </xf>
    <xf numFmtId="0" fontId="76" fillId="0" borderId="89" xfId="0" applyFont="1" applyBorder="1" applyAlignment="1">
      <alignment horizontal="centerContinuous" vertical="center"/>
    </xf>
    <xf numFmtId="0" fontId="76" fillId="0" borderId="88" xfId="0" applyFont="1" applyBorder="1" applyAlignment="1">
      <alignment horizontal="centerContinuous" vertical="center"/>
    </xf>
    <xf numFmtId="49" fontId="72" fillId="0" borderId="0" xfId="0" applyNumberFormat="1" applyFont="1" applyBorder="1" applyAlignment="1">
      <alignment horizontal="center"/>
    </xf>
    <xf numFmtId="0" fontId="72" fillId="0" borderId="91" xfId="0" applyFont="1" applyBorder="1" applyAlignment="1">
      <alignment horizontal="center"/>
    </xf>
    <xf numFmtId="0" fontId="76" fillId="0" borderId="14" xfId="0" applyFont="1" applyBorder="1" applyAlignment="1">
      <alignment horizontal="centerContinuous" vertical="center"/>
    </xf>
    <xf numFmtId="0" fontId="76" fillId="0" borderId="31" xfId="0" applyFont="1" applyBorder="1" applyAlignment="1">
      <alignment horizontal="centerContinuous" vertical="center"/>
    </xf>
    <xf numFmtId="0" fontId="76" fillId="0" borderId="24" xfId="0" applyFont="1" applyBorder="1" applyAlignment="1">
      <alignment horizontal="centerContinuous" vertical="center"/>
    </xf>
    <xf numFmtId="0" fontId="76" fillId="0" borderId="23" xfId="0" applyFont="1" applyBorder="1" applyAlignment="1">
      <alignment horizontal="centerContinuous" vertical="center"/>
    </xf>
    <xf numFmtId="49" fontId="77" fillId="0" borderId="33" xfId="0" applyNumberFormat="1" applyFont="1" applyBorder="1" applyAlignment="1"/>
    <xf numFmtId="0" fontId="77" fillId="0" borderId="92" xfId="0" applyFont="1" applyBorder="1" applyAlignment="1"/>
    <xf numFmtId="0" fontId="110" fillId="0" borderId="17" xfId="0" applyFont="1" applyBorder="1" applyAlignment="1">
      <alignment horizontal="center"/>
    </xf>
    <xf numFmtId="0" fontId="110" fillId="0" borderId="25" xfId="0" applyFont="1" applyFill="1" applyBorder="1" applyAlignment="1">
      <alignment horizontal="center"/>
    </xf>
    <xf numFmtId="0" fontId="110" fillId="0" borderId="25" xfId="0" applyFont="1" applyBorder="1" applyAlignment="1">
      <alignment horizontal="center"/>
    </xf>
    <xf numFmtId="0" fontId="110" fillId="0" borderId="16" xfId="0" applyFont="1" applyBorder="1" applyAlignment="1">
      <alignment horizontal="center"/>
    </xf>
    <xf numFmtId="0" fontId="110" fillId="0" borderId="32" xfId="0" applyFont="1" applyFill="1" applyBorder="1" applyAlignment="1">
      <alignment horizontal="center"/>
    </xf>
    <xf numFmtId="0" fontId="110" fillId="0" borderId="32" xfId="0" applyFont="1" applyBorder="1" applyAlignment="1">
      <alignment horizontal="center"/>
    </xf>
    <xf numFmtId="0" fontId="110" fillId="0" borderId="20" xfId="0" applyFont="1" applyFill="1" applyBorder="1" applyAlignment="1">
      <alignment horizontal="center"/>
    </xf>
    <xf numFmtId="49" fontId="70" fillId="0" borderId="10" xfId="0" applyNumberFormat="1" applyFont="1" applyBorder="1" applyAlignment="1">
      <alignment horizontal="centerContinuous"/>
    </xf>
    <xf numFmtId="0" fontId="76" fillId="0" borderId="69" xfId="0" applyFont="1" applyBorder="1" applyAlignment="1">
      <alignment horizontal="centerContinuous"/>
    </xf>
    <xf numFmtId="167" fontId="76" fillId="0" borderId="81" xfId="0" applyNumberFormat="1" applyFont="1" applyBorder="1"/>
    <xf numFmtId="167" fontId="76" fillId="0" borderId="67" xfId="0" applyNumberFormat="1" applyFont="1" applyFill="1" applyBorder="1"/>
    <xf numFmtId="167" fontId="76" fillId="0" borderId="73" xfId="0" applyNumberFormat="1" applyFont="1" applyBorder="1"/>
    <xf numFmtId="167" fontId="76" fillId="0" borderId="67" xfId="0" applyNumberFormat="1" applyFont="1" applyBorder="1"/>
    <xf numFmtId="167" fontId="76" fillId="0" borderId="65" xfId="0" applyNumberFormat="1" applyFont="1" applyFill="1" applyBorder="1"/>
    <xf numFmtId="49" fontId="77" fillId="0" borderId="49" xfId="37" applyNumberFormat="1" applyFont="1" applyBorder="1"/>
    <xf numFmtId="0" fontId="77" fillId="0" borderId="68" xfId="37" applyFont="1" applyBorder="1"/>
    <xf numFmtId="167" fontId="77" fillId="0" borderId="82" xfId="37" applyNumberFormat="1" applyFont="1" applyBorder="1"/>
    <xf numFmtId="167" fontId="77" fillId="0" borderId="42" xfId="0" applyNumberFormat="1" applyFont="1" applyFill="1" applyBorder="1"/>
    <xf numFmtId="167" fontId="77" fillId="0" borderId="42" xfId="37" applyNumberFormat="1" applyFont="1" applyBorder="1"/>
    <xf numFmtId="167" fontId="77" fillId="0" borderId="49" xfId="0" applyNumberFormat="1" applyFont="1" applyFill="1" applyBorder="1"/>
    <xf numFmtId="49" fontId="77" fillId="0" borderId="51" xfId="37" applyNumberFormat="1" applyFont="1" applyBorder="1"/>
    <xf numFmtId="0" fontId="77" fillId="0" borderId="80" xfId="37" applyFont="1" applyBorder="1"/>
    <xf numFmtId="167" fontId="77" fillId="0" borderId="83" xfId="37" applyNumberFormat="1" applyFont="1" applyBorder="1"/>
    <xf numFmtId="167" fontId="77" fillId="0" borderId="43" xfId="0" applyNumberFormat="1" applyFont="1" applyFill="1" applyBorder="1"/>
    <xf numFmtId="167" fontId="77" fillId="0" borderId="43" xfId="37" applyNumberFormat="1" applyFont="1" applyBorder="1"/>
    <xf numFmtId="167" fontId="77" fillId="0" borderId="51" xfId="0" applyNumberFormat="1" applyFont="1" applyFill="1" applyBorder="1"/>
    <xf numFmtId="0" fontId="76" fillId="0" borderId="36" xfId="0" applyFont="1" applyBorder="1" applyAlignment="1">
      <alignment wrapText="1"/>
    </xf>
    <xf numFmtId="0" fontId="72" fillId="0" borderId="37" xfId="0" applyFont="1" applyBorder="1" applyAlignment="1">
      <alignment horizontal="centerContinuous" vertical="center"/>
    </xf>
    <xf numFmtId="0" fontId="76" fillId="0" borderId="37" xfId="0" applyFont="1" applyBorder="1" applyAlignment="1">
      <alignment horizontal="centerContinuous" vertical="center"/>
    </xf>
    <xf numFmtId="0" fontId="76" fillId="0" borderId="38" xfId="0" applyFont="1" applyBorder="1" applyAlignment="1">
      <alignment horizontal="centerContinuous" vertical="center"/>
    </xf>
    <xf numFmtId="0" fontId="72" fillId="0" borderId="13" xfId="0" applyFont="1" applyBorder="1" applyAlignment="1">
      <alignment horizontal="centerContinuous" vertical="center"/>
    </xf>
    <xf numFmtId="0" fontId="76" fillId="0" borderId="22" xfId="0" applyFont="1" applyBorder="1" applyAlignment="1">
      <alignment horizontal="centerContinuous" vertical="center"/>
    </xf>
    <xf numFmtId="0" fontId="76" fillId="0" borderId="10" xfId="0" applyFont="1" applyBorder="1" applyAlignment="1">
      <alignment horizontal="centerContinuous" vertical="center"/>
    </xf>
    <xf numFmtId="0" fontId="76" fillId="0" borderId="18" xfId="0" applyFont="1" applyBorder="1" applyAlignment="1">
      <alignment horizontal="centerContinuous" vertical="center"/>
    </xf>
    <xf numFmtId="0" fontId="72" fillId="0" borderId="39" xfId="0" applyFont="1" applyBorder="1" applyAlignment="1">
      <alignment horizontal="center" wrapText="1"/>
    </xf>
    <xf numFmtId="0" fontId="76" fillId="0" borderId="40" xfId="0" applyFont="1" applyBorder="1" applyAlignment="1">
      <alignment horizontal="centerContinuous" vertical="center"/>
    </xf>
    <xf numFmtId="0" fontId="77" fillId="0" borderId="41" xfId="0" applyFont="1" applyBorder="1" applyAlignment="1">
      <alignment wrapText="1"/>
    </xf>
    <xf numFmtId="0" fontId="110" fillId="0" borderId="47" xfId="0" applyFont="1" applyBorder="1" applyAlignment="1">
      <alignment horizontal="center"/>
    </xf>
    <xf numFmtId="0" fontId="110" fillId="0" borderId="20" xfId="0" applyFont="1" applyBorder="1" applyAlignment="1">
      <alignment horizontal="center"/>
    </xf>
    <xf numFmtId="0" fontId="110" fillId="0" borderId="47" xfId="0" applyFont="1" applyFill="1" applyBorder="1" applyAlignment="1">
      <alignment horizontal="center"/>
    </xf>
    <xf numFmtId="0" fontId="76" fillId="0" borderId="75" xfId="0" applyFont="1" applyBorder="1" applyAlignment="1">
      <alignment horizontal="centerContinuous" wrapText="1"/>
    </xf>
    <xf numFmtId="167" fontId="76" fillId="0" borderId="65" xfId="0" applyNumberFormat="1" applyFont="1" applyBorder="1"/>
    <xf numFmtId="0" fontId="77" fillId="0" borderId="76" xfId="37" applyFont="1" applyBorder="1"/>
    <xf numFmtId="167" fontId="77" fillId="0" borderId="42" xfId="0" applyNumberFormat="1" applyFont="1" applyBorder="1"/>
    <xf numFmtId="167" fontId="77" fillId="0" borderId="49" xfId="0" applyNumberFormat="1" applyFont="1" applyBorder="1"/>
    <xf numFmtId="0" fontId="77" fillId="0" borderId="77" xfId="37" applyFont="1" applyBorder="1"/>
    <xf numFmtId="167" fontId="77" fillId="0" borderId="43" xfId="0" applyNumberFormat="1" applyFont="1" applyBorder="1"/>
    <xf numFmtId="167" fontId="77" fillId="0" borderId="51" xfId="0" applyNumberFormat="1" applyFont="1" applyBorder="1"/>
    <xf numFmtId="167" fontId="77" fillId="0" borderId="49" xfId="37" applyNumberFormat="1" applyFont="1" applyBorder="1"/>
    <xf numFmtId="167" fontId="77" fillId="0" borderId="51" xfId="37" applyNumberFormat="1" applyFont="1" applyBorder="1"/>
    <xf numFmtId="49" fontId="70" fillId="0" borderId="0" xfId="0" applyNumberFormat="1" applyFont="1" applyBorder="1" applyAlignment="1">
      <alignment horizontal="centerContinuous"/>
    </xf>
    <xf numFmtId="0" fontId="76" fillId="0" borderId="78" xfId="0" applyFont="1" applyBorder="1" applyAlignment="1">
      <alignment horizontal="centerContinuous" wrapText="1"/>
    </xf>
    <xf numFmtId="49" fontId="77" fillId="0" borderId="79" xfId="0" applyNumberFormat="1" applyFont="1" applyBorder="1"/>
    <xf numFmtId="0" fontId="77" fillId="0" borderId="76" xfId="0" applyFont="1" applyBorder="1"/>
    <xf numFmtId="167" fontId="77" fillId="0" borderId="82" xfId="0" applyNumberFormat="1" applyFont="1" applyBorder="1"/>
    <xf numFmtId="49" fontId="77" fillId="0" borderId="49" xfId="0" applyNumberFormat="1" applyFont="1" applyBorder="1"/>
    <xf numFmtId="49" fontId="77" fillId="0" borderId="51" xfId="0" applyNumberFormat="1" applyFont="1" applyBorder="1"/>
    <xf numFmtId="0" fontId="77" fillId="0" borderId="77" xfId="0" applyFont="1" applyBorder="1"/>
    <xf numFmtId="167" fontId="77" fillId="0" borderId="83" xfId="0" applyNumberFormat="1" applyFont="1" applyBorder="1"/>
    <xf numFmtId="0" fontId="111" fillId="0" borderId="0" xfId="39" applyFont="1"/>
    <xf numFmtId="0" fontId="113" fillId="0" borderId="0" xfId="39" applyFont="1"/>
    <xf numFmtId="0" fontId="77" fillId="0" borderId="0" xfId="39" applyFont="1"/>
    <xf numFmtId="0" fontId="118" fillId="0" borderId="0" xfId="0" applyFont="1"/>
    <xf numFmtId="0" fontId="110" fillId="29" borderId="25" xfId="0" applyFont="1" applyFill="1" applyBorder="1" applyAlignment="1">
      <alignment horizontal="center"/>
    </xf>
    <xf numFmtId="167" fontId="76" fillId="29" borderId="69" xfId="0" applyNumberFormat="1" applyFont="1" applyFill="1" applyBorder="1"/>
    <xf numFmtId="167" fontId="77" fillId="29" borderId="42" xfId="37" applyNumberFormat="1" applyFont="1" applyFill="1" applyBorder="1"/>
    <xf numFmtId="167" fontId="77" fillId="29" borderId="43" xfId="37" applyNumberFormat="1" applyFont="1" applyFill="1" applyBorder="1"/>
    <xf numFmtId="167" fontId="76" fillId="29" borderId="67" xfId="0" applyNumberFormat="1" applyFont="1" applyFill="1" applyBorder="1"/>
    <xf numFmtId="167" fontId="77" fillId="29" borderId="42" xfId="0" applyNumberFormat="1" applyFont="1" applyFill="1" applyBorder="1"/>
    <xf numFmtId="167" fontId="77" fillId="29" borderId="43" xfId="0" applyNumberFormat="1" applyFont="1" applyFill="1" applyBorder="1"/>
    <xf numFmtId="0" fontId="110" fillId="29" borderId="28" xfId="0" applyFont="1" applyFill="1" applyBorder="1" applyAlignment="1">
      <alignment horizontal="center"/>
    </xf>
    <xf numFmtId="167" fontId="76" fillId="29" borderId="73" xfId="0" applyNumberFormat="1" applyFont="1" applyFill="1" applyBorder="1"/>
    <xf numFmtId="167" fontId="77" fillId="29" borderId="50" xfId="37" applyNumberFormat="1" applyFont="1" applyFill="1" applyBorder="1"/>
    <xf numFmtId="167" fontId="77" fillId="29" borderId="52" xfId="37" applyNumberFormat="1" applyFont="1" applyFill="1" applyBorder="1"/>
    <xf numFmtId="0" fontId="110" fillId="29" borderId="32" xfId="0" applyFont="1" applyFill="1" applyBorder="1" applyAlignment="1">
      <alignment horizontal="center"/>
    </xf>
    <xf numFmtId="0" fontId="110" fillId="29" borderId="21" xfId="0" applyFont="1" applyFill="1" applyBorder="1" applyAlignment="1">
      <alignment horizontal="center"/>
    </xf>
    <xf numFmtId="167" fontId="76" fillId="29" borderId="66" xfId="0" applyNumberFormat="1" applyFont="1" applyFill="1" applyBorder="1"/>
    <xf numFmtId="167" fontId="77" fillId="29" borderId="50" xfId="0" applyNumberFormat="1" applyFont="1" applyFill="1" applyBorder="1"/>
    <xf numFmtId="167" fontId="77" fillId="29" borderId="52" xfId="0" applyNumberFormat="1" applyFont="1" applyFill="1" applyBorder="1"/>
    <xf numFmtId="0" fontId="110" fillId="29" borderId="70" xfId="0" applyFont="1" applyFill="1" applyBorder="1" applyAlignment="1">
      <alignment horizontal="center"/>
    </xf>
    <xf numFmtId="167" fontId="76" fillId="29" borderId="75" xfId="0" applyNumberFormat="1" applyFont="1" applyFill="1" applyBorder="1"/>
    <xf numFmtId="167" fontId="77" fillId="29" borderId="76" xfId="37" applyNumberFormat="1" applyFont="1" applyFill="1" applyBorder="1"/>
    <xf numFmtId="167" fontId="77" fillId="29" borderId="77" xfId="37" applyNumberFormat="1" applyFont="1" applyFill="1" applyBorder="1"/>
    <xf numFmtId="0" fontId="110" fillId="29" borderId="44" xfId="0" applyFont="1" applyFill="1" applyBorder="1" applyAlignment="1">
      <alignment horizontal="center"/>
    </xf>
    <xf numFmtId="167" fontId="77" fillId="29" borderId="68" xfId="0" applyNumberFormat="1" applyFont="1" applyFill="1" applyBorder="1"/>
    <xf numFmtId="167" fontId="77" fillId="29" borderId="80" xfId="0" applyNumberFormat="1" applyFont="1" applyFill="1" applyBorder="1"/>
    <xf numFmtId="167" fontId="77" fillId="29" borderId="68" xfId="37" applyNumberFormat="1" applyFont="1" applyFill="1" applyBorder="1"/>
    <xf numFmtId="167" fontId="77" fillId="29" borderId="80" xfId="37" applyNumberFormat="1" applyFont="1" applyFill="1" applyBorder="1"/>
    <xf numFmtId="167" fontId="77" fillId="29" borderId="76" xfId="0" applyNumberFormat="1" applyFont="1" applyFill="1" applyBorder="1"/>
    <xf numFmtId="167" fontId="77" fillId="29" borderId="77" xfId="0" applyNumberFormat="1" applyFont="1" applyFill="1" applyBorder="1"/>
    <xf numFmtId="0" fontId="77" fillId="25" borderId="0" xfId="39" applyFont="1" applyFill="1"/>
    <xf numFmtId="0" fontId="72" fillId="25" borderId="57" xfId="39" applyFont="1" applyFill="1" applyBorder="1" applyAlignment="1">
      <alignment horizontal="center" vertical="center"/>
    </xf>
    <xf numFmtId="0" fontId="72" fillId="25" borderId="58" xfId="39" applyFont="1" applyFill="1" applyBorder="1" applyAlignment="1">
      <alignment horizontal="center" vertical="center" wrapText="1"/>
    </xf>
    <xf numFmtId="0" fontId="72" fillId="25" borderId="59" xfId="39" applyFont="1" applyFill="1" applyBorder="1" applyAlignment="1">
      <alignment horizontal="center" vertical="center" wrapText="1"/>
    </xf>
    <xf numFmtId="0" fontId="72" fillId="25" borderId="60" xfId="39" applyFont="1" applyFill="1" applyBorder="1" applyAlignment="1">
      <alignment horizontal="center" vertical="center" wrapText="1"/>
    </xf>
    <xf numFmtId="0" fontId="70" fillId="25" borderId="35" xfId="39" applyFont="1" applyFill="1" applyBorder="1" applyAlignment="1">
      <alignment vertical="center"/>
    </xf>
    <xf numFmtId="3" fontId="70" fillId="25" borderId="12" xfId="38" applyNumberFormat="1" applyFont="1" applyFill="1" applyBorder="1"/>
    <xf numFmtId="3" fontId="70" fillId="25" borderId="48" xfId="38" applyNumberFormat="1" applyFont="1" applyFill="1" applyBorder="1"/>
    <xf numFmtId="3" fontId="70" fillId="25" borderId="30" xfId="38" applyNumberFormat="1" applyFont="1" applyFill="1" applyBorder="1"/>
    <xf numFmtId="0" fontId="70" fillId="25" borderId="11" xfId="39" applyFont="1" applyFill="1" applyBorder="1" applyAlignment="1">
      <alignment vertical="center"/>
    </xf>
    <xf numFmtId="3" fontId="70" fillId="25" borderId="45" xfId="38" applyNumberFormat="1" applyFont="1" applyFill="1" applyBorder="1"/>
    <xf numFmtId="3" fontId="70" fillId="25" borderId="29" xfId="38" applyNumberFormat="1" applyFont="1" applyFill="1" applyBorder="1"/>
    <xf numFmtId="4" fontId="71" fillId="25" borderId="15" xfId="38" applyNumberFormat="1" applyFont="1" applyFill="1" applyBorder="1"/>
    <xf numFmtId="3" fontId="71" fillId="25" borderId="61" xfId="39" applyNumberFormat="1" applyFont="1" applyFill="1" applyBorder="1"/>
    <xf numFmtId="4" fontId="71" fillId="25" borderId="61" xfId="38" applyNumberFormat="1" applyFont="1" applyFill="1" applyBorder="1"/>
    <xf numFmtId="3" fontId="71" fillId="25" borderId="61" xfId="38" applyNumberFormat="1" applyFont="1" applyFill="1" applyBorder="1"/>
    <xf numFmtId="3" fontId="71" fillId="25" borderId="62" xfId="38" applyNumberFormat="1" applyFont="1" applyFill="1" applyBorder="1"/>
    <xf numFmtId="3" fontId="71" fillId="25" borderId="27" xfId="38" applyNumberFormat="1" applyFont="1" applyFill="1" applyBorder="1"/>
    <xf numFmtId="4" fontId="71" fillId="25" borderId="14" xfId="38" applyNumberFormat="1" applyFont="1" applyFill="1" applyBorder="1"/>
    <xf numFmtId="3" fontId="71" fillId="25" borderId="31" xfId="39" applyNumberFormat="1" applyFont="1" applyFill="1" applyBorder="1"/>
    <xf numFmtId="4" fontId="71" fillId="25" borderId="31" xfId="38" applyNumberFormat="1" applyFont="1" applyFill="1" applyBorder="1"/>
    <xf numFmtId="3" fontId="71" fillId="25" borderId="31" xfId="38" applyNumberFormat="1" applyFont="1" applyFill="1" applyBorder="1"/>
    <xf numFmtId="3" fontId="71" fillId="25" borderId="63" xfId="38" applyNumberFormat="1" applyFont="1" applyFill="1" applyBorder="1"/>
    <xf numFmtId="3" fontId="71" fillId="25" borderId="24" xfId="38" applyNumberFormat="1" applyFont="1" applyFill="1" applyBorder="1"/>
    <xf numFmtId="4" fontId="71" fillId="25" borderId="16" xfId="38" applyNumberFormat="1" applyFont="1" applyFill="1" applyBorder="1"/>
    <xf numFmtId="3" fontId="71" fillId="25" borderId="32" xfId="39" applyNumberFormat="1" applyFont="1" applyFill="1" applyBorder="1"/>
    <xf numFmtId="4" fontId="71" fillId="25" borderId="32" xfId="38" applyNumberFormat="1" applyFont="1" applyFill="1" applyBorder="1"/>
    <xf numFmtId="3" fontId="71" fillId="25" borderId="32" xfId="38" applyNumberFormat="1" applyFont="1" applyFill="1" applyBorder="1"/>
    <xf numFmtId="3" fontId="71" fillId="25" borderId="64" xfId="38" applyNumberFormat="1" applyFont="1" applyFill="1" applyBorder="1"/>
    <xf numFmtId="3" fontId="71" fillId="25" borderId="21" xfId="38" applyNumberFormat="1" applyFont="1" applyFill="1" applyBorder="1"/>
    <xf numFmtId="0" fontId="2" fillId="25" borderId="0" xfId="39" applyFill="1"/>
    <xf numFmtId="0" fontId="70" fillId="25" borderId="0" xfId="39" applyFont="1" applyFill="1"/>
    <xf numFmtId="0" fontId="115" fillId="25" borderId="0" xfId="39" applyFont="1" applyFill="1"/>
    <xf numFmtId="0" fontId="71" fillId="25" borderId="0" xfId="39" applyFont="1" applyFill="1"/>
    <xf numFmtId="0" fontId="75" fillId="25" borderId="0" xfId="39" applyFont="1" applyFill="1"/>
    <xf numFmtId="0" fontId="70" fillId="25" borderId="34" xfId="39" applyFont="1" applyFill="1" applyBorder="1" applyAlignment="1">
      <alignment horizontal="centerContinuous"/>
    </xf>
    <xf numFmtId="0" fontId="70" fillId="25" borderId="48" xfId="39" applyFont="1" applyFill="1" applyBorder="1" applyAlignment="1">
      <alignment horizontal="centerContinuous"/>
    </xf>
    <xf numFmtId="0" fontId="70" fillId="25" borderId="46" xfId="39" applyFont="1" applyFill="1" applyBorder="1" applyAlignment="1">
      <alignment horizontal="centerContinuous"/>
    </xf>
    <xf numFmtId="0" fontId="70" fillId="25" borderId="53" xfId="39" applyFont="1" applyFill="1" applyBorder="1" applyAlignment="1">
      <alignment horizontal="centerContinuous"/>
    </xf>
    <xf numFmtId="0" fontId="70" fillId="25" borderId="54" xfId="39" applyFont="1" applyFill="1" applyBorder="1" applyAlignment="1">
      <alignment horizontal="centerContinuous"/>
    </xf>
    <xf numFmtId="0" fontId="70" fillId="25" borderId="55" xfId="39" applyFont="1" applyFill="1" applyBorder="1" applyAlignment="1">
      <alignment horizontal="centerContinuous"/>
    </xf>
    <xf numFmtId="0" fontId="70" fillId="25" borderId="56" xfId="39" applyFont="1" applyFill="1" applyBorder="1" applyAlignment="1">
      <alignment horizontal="centerContinuous"/>
    </xf>
    <xf numFmtId="0" fontId="70" fillId="25" borderId="57" xfId="39" applyFont="1" applyFill="1" applyBorder="1" applyAlignment="1">
      <alignment horizontal="center" vertical="center"/>
    </xf>
    <xf numFmtId="0" fontId="70" fillId="25" borderId="58" xfId="39" applyFont="1" applyFill="1" applyBorder="1" applyAlignment="1">
      <alignment horizontal="center" vertical="center" wrapText="1"/>
    </xf>
    <xf numFmtId="0" fontId="70" fillId="25" borderId="59" xfId="39" applyFont="1" applyFill="1" applyBorder="1" applyAlignment="1">
      <alignment horizontal="center" vertical="center" wrapText="1"/>
    </xf>
    <xf numFmtId="0" fontId="70" fillId="25" borderId="60" xfId="39" applyFont="1" applyFill="1" applyBorder="1" applyAlignment="1">
      <alignment horizontal="center" vertical="center" wrapText="1"/>
    </xf>
    <xf numFmtId="4" fontId="4" fillId="25" borderId="0" xfId="38" applyNumberFormat="1" applyFont="1" applyFill="1" applyBorder="1"/>
    <xf numFmtId="3" fontId="4" fillId="25" borderId="0" xfId="39" applyNumberFormat="1" applyFont="1" applyFill="1" applyBorder="1"/>
    <xf numFmtId="3" fontId="4" fillId="25" borderId="0" xfId="38" applyNumberFormat="1" applyFont="1" applyFill="1" applyBorder="1"/>
    <xf numFmtId="0" fontId="15" fillId="25" borderId="0" xfId="39" applyFont="1" applyFill="1"/>
    <xf numFmtId="4" fontId="70" fillId="25" borderId="0" xfId="38" applyNumberFormat="1" applyFont="1" applyFill="1" applyBorder="1"/>
    <xf numFmtId="3" fontId="70" fillId="25" borderId="0" xfId="39" applyNumberFormat="1" applyFont="1" applyFill="1" applyBorder="1"/>
    <xf numFmtId="3" fontId="70" fillId="25" borderId="0" xfId="38" applyNumberFormat="1" applyFont="1" applyFill="1" applyBorder="1"/>
    <xf numFmtId="3" fontId="71" fillId="25" borderId="0" xfId="38" applyNumberFormat="1" applyFont="1" applyFill="1" applyBorder="1"/>
    <xf numFmtId="4" fontId="71" fillId="25" borderId="0" xfId="38" applyNumberFormat="1" applyFont="1" applyFill="1" applyBorder="1"/>
    <xf numFmtId="3" fontId="71" fillId="25" borderId="0" xfId="39" applyNumberFormat="1" applyFont="1" applyFill="1" applyBorder="1"/>
    <xf numFmtId="0" fontId="39" fillId="25" borderId="0" xfId="39" applyFont="1" applyFill="1"/>
    <xf numFmtId="0" fontId="40" fillId="25" borderId="0" xfId="39" applyFont="1" applyFill="1"/>
    <xf numFmtId="0" fontId="22" fillId="25" borderId="0" xfId="39" applyFont="1" applyFill="1"/>
    <xf numFmtId="0" fontId="70" fillId="0" borderId="115" xfId="0" applyFont="1" applyBorder="1" applyAlignment="1">
      <alignment horizontal="centerContinuous"/>
    </xf>
    <xf numFmtId="164" fontId="75" fillId="0" borderId="119" xfId="0" applyNumberFormat="1" applyFont="1" applyBorder="1" applyAlignment="1">
      <alignment horizontal="right" vertical="center" wrapText="1"/>
    </xf>
    <xf numFmtId="0" fontId="72" fillId="0" borderId="114" xfId="0" applyFont="1" applyBorder="1" applyAlignment="1">
      <alignment horizontal="centerContinuous" vertical="center"/>
    </xf>
    <xf numFmtId="0" fontId="76" fillId="0" borderId="116" xfId="0" applyFont="1" applyBorder="1" applyAlignment="1">
      <alignment horizontal="centerContinuous" vertical="center"/>
    </xf>
    <xf numFmtId="0" fontId="76" fillId="0" borderId="113" xfId="0" applyFont="1" applyBorder="1" applyAlignment="1">
      <alignment horizontal="centerContinuous" vertical="center"/>
    </xf>
    <xf numFmtId="0" fontId="76" fillId="0" borderId="118" xfId="0" applyFont="1" applyBorder="1" applyAlignment="1">
      <alignment horizontal="centerContinuous" vertical="center"/>
    </xf>
    <xf numFmtId="0" fontId="0" fillId="0" borderId="0" xfId="0" applyNumberFormat="1" applyBorder="1"/>
    <xf numFmtId="0" fontId="119" fillId="0" borderId="0" xfId="0" applyFont="1"/>
    <xf numFmtId="0" fontId="76" fillId="0" borderId="101" xfId="0" applyFont="1" applyFill="1" applyBorder="1" applyAlignment="1">
      <alignment horizontal="center" vertical="center" wrapText="1"/>
    </xf>
    <xf numFmtId="0" fontId="70" fillId="0" borderId="122" xfId="0" applyFont="1" applyBorder="1" applyAlignment="1">
      <alignment horizontal="center" vertical="center"/>
    </xf>
    <xf numFmtId="0" fontId="70" fillId="0" borderId="123" xfId="0" applyFont="1" applyBorder="1" applyAlignment="1">
      <alignment horizontal="centerContinuous"/>
    </xf>
    <xf numFmtId="0" fontId="70" fillId="0" borderId="124" xfId="0" applyFont="1" applyBorder="1" applyAlignment="1">
      <alignment horizontal="centerContinuous"/>
    </xf>
    <xf numFmtId="165" fontId="66" fillId="0" borderId="122" xfId="0" applyNumberFormat="1" applyFont="1" applyBorder="1" applyAlignment="1">
      <alignment horizontal="right" vertical="center" wrapText="1"/>
    </xf>
    <xf numFmtId="0" fontId="70" fillId="0" borderId="127" xfId="0" applyFont="1" applyBorder="1" applyAlignment="1">
      <alignment horizontal="centerContinuous" vertical="center" wrapText="1"/>
    </xf>
    <xf numFmtId="0" fontId="71" fillId="0" borderId="126" xfId="0" applyFont="1" applyFill="1" applyBorder="1" applyAlignment="1">
      <alignment horizontal="center" wrapText="1"/>
    </xf>
    <xf numFmtId="0" fontId="61" fillId="0" borderId="126" xfId="0" applyFont="1" applyBorder="1" applyAlignment="1">
      <alignment horizontal="center" wrapText="1"/>
    </xf>
    <xf numFmtId="3" fontId="68" fillId="0" borderId="125" xfId="0" applyNumberFormat="1" applyFont="1" applyFill="1" applyBorder="1" applyAlignment="1">
      <alignment horizontal="right" vertical="center" wrapText="1"/>
    </xf>
    <xf numFmtId="0" fontId="92" fillId="24" borderId="112" xfId="0" applyFont="1" applyFill="1" applyBorder="1" applyAlignment="1">
      <alignment horizontal="center"/>
    </xf>
    <xf numFmtId="0" fontId="92" fillId="24" borderId="117" xfId="0" applyFont="1" applyFill="1" applyBorder="1" applyAlignment="1">
      <alignment horizontal="center" vertical="center"/>
    </xf>
    <xf numFmtId="0" fontId="92" fillId="24" borderId="122" xfId="0" applyFont="1" applyFill="1" applyBorder="1" applyAlignment="1">
      <alignment horizontal="center" vertical="center"/>
    </xf>
    <xf numFmtId="0" fontId="92" fillId="0" borderId="125" xfId="0" applyFont="1" applyBorder="1" applyAlignment="1">
      <alignment horizontal="left" indent="1"/>
    </xf>
    <xf numFmtId="2" fontId="0" fillId="0" borderId="116" xfId="0" applyNumberFormat="1" applyFont="1" applyBorder="1"/>
    <xf numFmtId="0" fontId="92" fillId="0" borderId="31" xfId="0" applyFont="1" applyBorder="1" applyAlignment="1">
      <alignment horizontal="left" indent="1"/>
    </xf>
    <xf numFmtId="0" fontId="0" fillId="0" borderId="0" xfId="0" applyFill="1" applyBorder="1"/>
    <xf numFmtId="0" fontId="0" fillId="0" borderId="126" xfId="0" applyBorder="1"/>
    <xf numFmtId="0" fontId="120" fillId="0" borderId="0" xfId="0" applyFont="1"/>
    <xf numFmtId="0" fontId="70" fillId="0" borderId="127" xfId="0" applyFont="1" applyBorder="1" applyAlignment="1">
      <alignment horizontal="centerContinuous"/>
    </xf>
    <xf numFmtId="165" fontId="71" fillId="0" borderId="112" xfId="0" applyNumberFormat="1" applyFont="1" applyBorder="1" applyAlignment="1">
      <alignment vertical="center" wrapText="1"/>
    </xf>
    <xf numFmtId="164" fontId="75" fillId="0" borderId="121" xfId="0" applyNumberFormat="1" applyFont="1" applyBorder="1" applyAlignment="1">
      <alignment horizontal="right" vertical="center" wrapText="1"/>
    </xf>
    <xf numFmtId="0" fontId="60" fillId="0" borderId="112" xfId="0" applyFont="1" applyBorder="1"/>
    <xf numFmtId="0" fontId="60" fillId="0" borderId="122" xfId="0" applyFont="1" applyBorder="1"/>
    <xf numFmtId="2" fontId="99" fillId="0" borderId="0" xfId="52" applyNumberFormat="1" applyFont="1" applyFill="1"/>
    <xf numFmtId="0" fontId="70" fillId="0" borderId="131" xfId="0" applyFont="1" applyBorder="1" applyAlignment="1">
      <alignment horizontal="centerContinuous" vertical="center" wrapText="1"/>
    </xf>
    <xf numFmtId="0" fontId="61" fillId="0" borderId="130" xfId="0" applyFont="1" applyBorder="1" applyAlignment="1">
      <alignment horizontal="center" wrapText="1"/>
    </xf>
    <xf numFmtId="0" fontId="121" fillId="0" borderId="0" xfId="36" applyFont="1"/>
    <xf numFmtId="0" fontId="0" fillId="0" borderId="130" xfId="0" applyBorder="1"/>
    <xf numFmtId="0" fontId="127" fillId="0" borderId="0" xfId="52" applyFont="1" applyFill="1"/>
    <xf numFmtId="0" fontId="120" fillId="0" borderId="0" xfId="0" applyFont="1" applyFill="1"/>
    <xf numFmtId="0" fontId="128" fillId="27" borderId="0" xfId="52" applyFont="1" applyFill="1"/>
    <xf numFmtId="167" fontId="76" fillId="29" borderId="132" xfId="0" applyNumberFormat="1" applyFont="1" applyFill="1" applyBorder="1"/>
    <xf numFmtId="167" fontId="77" fillId="29" borderId="133" xfId="0" applyNumberFormat="1" applyFont="1" applyFill="1" applyBorder="1"/>
    <xf numFmtId="167" fontId="77" fillId="29" borderId="134" xfId="0" applyNumberFormat="1" applyFont="1" applyFill="1" applyBorder="1"/>
    <xf numFmtId="167" fontId="76" fillId="0" borderId="135" xfId="0" applyNumberFormat="1" applyFont="1" applyFill="1" applyBorder="1"/>
    <xf numFmtId="167" fontId="77" fillId="0" borderId="136" xfId="0" applyNumberFormat="1" applyFont="1" applyFill="1" applyBorder="1"/>
    <xf numFmtId="167" fontId="77" fillId="0" borderId="137" xfId="0" applyNumberFormat="1" applyFont="1" applyFill="1" applyBorder="1"/>
    <xf numFmtId="167" fontId="77" fillId="29" borderId="138" xfId="37" applyNumberFormat="1" applyFont="1" applyFill="1" applyBorder="1"/>
    <xf numFmtId="167" fontId="77" fillId="29" borderId="139" xfId="37" applyNumberFormat="1" applyFont="1" applyFill="1" applyBorder="1"/>
    <xf numFmtId="0" fontId="129" fillId="0" borderId="0" xfId="0" applyFont="1" applyAlignment="1">
      <alignment vertical="center"/>
    </xf>
    <xf numFmtId="0" fontId="71" fillId="0" borderId="121" xfId="0" applyFont="1" applyBorder="1" applyAlignment="1">
      <alignment horizontal="centerContinuous" vertical="center" wrapText="1"/>
    </xf>
    <xf numFmtId="0" fontId="116" fillId="0" borderId="0" xfId="0" applyFont="1"/>
    <xf numFmtId="0" fontId="70" fillId="0" borderId="123" xfId="0" applyFont="1" applyBorder="1" applyAlignment="1">
      <alignment horizontal="center"/>
    </xf>
    <xf numFmtId="0" fontId="70" fillId="0" borderId="124" xfId="0" applyFont="1" applyBorder="1" applyAlignment="1">
      <alignment horizontal="center"/>
    </xf>
    <xf numFmtId="0" fontId="71" fillId="0" borderId="62" xfId="0" applyFont="1" applyBorder="1" applyAlignment="1">
      <alignment horizontal="center"/>
    </xf>
    <xf numFmtId="2" fontId="71" fillId="0" borderId="63" xfId="0" applyNumberFormat="1" applyFont="1" applyBorder="1"/>
    <xf numFmtId="0" fontId="71" fillId="0" borderId="63" xfId="0" applyFont="1" applyBorder="1"/>
    <xf numFmtId="0" fontId="71" fillId="0" borderId="141" xfId="0" applyFont="1" applyBorder="1"/>
    <xf numFmtId="0" fontId="71" fillId="0" borderId="64" xfId="0" applyFont="1" applyBorder="1"/>
    <xf numFmtId="0" fontId="71" fillId="0" borderId="125" xfId="0" applyFont="1" applyBorder="1" applyAlignment="1"/>
    <xf numFmtId="0" fontId="71" fillId="0" borderId="107" xfId="0" applyFont="1" applyBorder="1" applyAlignment="1"/>
    <xf numFmtId="0" fontId="71" fillId="0" borderId="116" xfId="0" applyFont="1" applyBorder="1" applyAlignment="1"/>
    <xf numFmtId="2" fontId="71" fillId="0" borderId="14" xfId="0" applyNumberFormat="1" applyFont="1" applyBorder="1" applyAlignment="1"/>
    <xf numFmtId="2" fontId="71" fillId="0" borderId="14" xfId="0" applyNumberFormat="1" applyFont="1" applyFill="1" applyBorder="1" applyAlignment="1"/>
    <xf numFmtId="2" fontId="71" fillId="0" borderId="16" xfId="0" applyNumberFormat="1" applyFont="1" applyFill="1" applyBorder="1" applyAlignment="1"/>
    <xf numFmtId="0" fontId="70" fillId="0" borderId="140" xfId="0" applyFont="1" applyFill="1" applyBorder="1" applyAlignment="1">
      <alignment horizontal="center"/>
    </xf>
    <xf numFmtId="0" fontId="70" fillId="0" borderId="120" xfId="0" applyFont="1" applyBorder="1" applyAlignment="1">
      <alignment horizontal="center"/>
    </xf>
    <xf numFmtId="0" fontId="0" fillId="0" borderId="142" xfId="0" applyBorder="1"/>
    <xf numFmtId="0" fontId="130" fillId="0" borderId="142" xfId="0" applyFont="1" applyBorder="1"/>
    <xf numFmtId="0" fontId="130" fillId="0" borderId="19" xfId="0" applyFont="1" applyBorder="1"/>
    <xf numFmtId="0" fontId="0" fillId="0" borderId="122" xfId="0" applyBorder="1"/>
    <xf numFmtId="0" fontId="0" fillId="0" borderId="125" xfId="0" applyBorder="1"/>
    <xf numFmtId="0" fontId="0" fillId="0" borderId="107" xfId="0" applyBorder="1"/>
    <xf numFmtId="0" fontId="0" fillId="0" borderId="116" xfId="0" applyBorder="1"/>
    <xf numFmtId="0" fontId="0" fillId="0" borderId="14" xfId="0" applyBorder="1"/>
    <xf numFmtId="0" fontId="0" fillId="0" borderId="31" xfId="0" applyBorder="1"/>
    <xf numFmtId="0" fontId="0" fillId="0" borderId="24" xfId="0" applyBorder="1"/>
    <xf numFmtId="0" fontId="131" fillId="0" borderId="14" xfId="0" applyFont="1" applyBorder="1"/>
    <xf numFmtId="0" fontId="131" fillId="0" borderId="31" xfId="0" applyFont="1" applyBorder="1"/>
    <xf numFmtId="0" fontId="131" fillId="0" borderId="24" xfId="0" applyFont="1" applyBorder="1"/>
    <xf numFmtId="0" fontId="0" fillId="0" borderId="16" xfId="0" applyBorder="1"/>
    <xf numFmtId="0" fontId="0" fillId="0" borderId="32" xfId="0" applyBorder="1"/>
    <xf numFmtId="0" fontId="0" fillId="0" borderId="21" xfId="0" applyBorder="1"/>
    <xf numFmtId="0" fontId="96" fillId="0" borderId="0" xfId="52" applyFont="1" applyFill="1" applyAlignment="1">
      <alignment horizontal="left"/>
    </xf>
    <xf numFmtId="0" fontId="132" fillId="0" borderId="0" xfId="0" applyFont="1" applyFill="1" applyAlignment="1">
      <alignment vertical="center"/>
    </xf>
    <xf numFmtId="0" fontId="73" fillId="0" borderId="0" xfId="0" applyFont="1" applyFill="1"/>
    <xf numFmtId="0" fontId="95" fillId="27" borderId="0" xfId="52" applyFont="1" applyFill="1"/>
    <xf numFmtId="0" fontId="96" fillId="27" borderId="0" xfId="0" applyFont="1" applyFill="1"/>
    <xf numFmtId="0" fontId="99" fillId="27" borderId="0" xfId="52" applyFont="1" applyFill="1"/>
    <xf numFmtId="0" fontId="133" fillId="0" borderId="14" xfId="0" applyFont="1" applyFill="1" applyBorder="1"/>
    <xf numFmtId="0" fontId="133" fillId="0" borderId="31" xfId="0" applyFont="1" applyFill="1" applyBorder="1"/>
    <xf numFmtId="0" fontId="133" fillId="0" borderId="24" xfId="0" applyFont="1" applyFill="1" applyBorder="1"/>
    <xf numFmtId="0" fontId="134" fillId="0" borderId="0" xfId="0" applyFont="1" applyFill="1" applyAlignment="1">
      <alignment vertical="center"/>
    </xf>
    <xf numFmtId="164" fontId="70" fillId="0" borderId="144" xfId="0" applyNumberFormat="1" applyFont="1" applyFill="1" applyBorder="1" applyAlignment="1">
      <alignment horizontal="right" vertical="center" wrapText="1"/>
    </xf>
    <xf numFmtId="164" fontId="74" fillId="0" borderId="143" xfId="0" applyNumberFormat="1" applyFont="1" applyBorder="1" applyAlignment="1">
      <alignment horizontal="right" vertical="center" wrapText="1"/>
    </xf>
    <xf numFmtId="0" fontId="70" fillId="0" borderId="143" xfId="0" applyFont="1" applyBorder="1" applyAlignment="1">
      <alignment horizontal="right" vertical="center"/>
    </xf>
    <xf numFmtId="2" fontId="70" fillId="0" borderId="145" xfId="0" applyNumberFormat="1" applyFont="1" applyBorder="1" applyAlignment="1">
      <alignment horizontal="right" vertical="center"/>
    </xf>
    <xf numFmtId="164" fontId="70" fillId="0" borderId="144" xfId="0" applyNumberFormat="1" applyFont="1" applyFill="1" applyBorder="1" applyAlignment="1">
      <alignment horizontal="center" vertical="center" wrapText="1"/>
    </xf>
    <xf numFmtId="164" fontId="74" fillId="0" borderId="143" xfId="0" applyNumberFormat="1" applyFont="1" applyBorder="1" applyAlignment="1">
      <alignment horizontal="center" vertical="center" wrapText="1"/>
    </xf>
    <xf numFmtId="1" fontId="68" fillId="0" borderId="143" xfId="0" applyNumberFormat="1" applyFont="1" applyFill="1" applyBorder="1" applyAlignment="1">
      <alignment horizontal="right" vertical="center" wrapText="1"/>
    </xf>
    <xf numFmtId="0" fontId="71" fillId="0" borderId="122" xfId="0" applyFont="1" applyBorder="1" applyAlignment="1">
      <alignment horizontal="center" vertical="center" wrapText="1"/>
    </xf>
    <xf numFmtId="0" fontId="73" fillId="0" borderId="126" xfId="0" applyFont="1" applyBorder="1" applyAlignment="1">
      <alignment horizontal="center" wrapText="1"/>
    </xf>
    <xf numFmtId="0" fontId="73" fillId="0" borderId="143" xfId="0" applyFont="1" applyBorder="1" applyAlignment="1">
      <alignment horizontal="center" vertical="center" wrapText="1"/>
    </xf>
    <xf numFmtId="0" fontId="9" fillId="0" borderId="150" xfId="0" applyFont="1" applyBorder="1" applyAlignment="1">
      <alignment horizontal="center" vertical="center" wrapText="1"/>
    </xf>
    <xf numFmtId="3" fontId="68" fillId="0" borderId="148" xfId="0" applyNumberFormat="1" applyFont="1" applyFill="1" applyBorder="1" applyAlignment="1">
      <alignment horizontal="right" vertical="center" wrapText="1"/>
    </xf>
    <xf numFmtId="0" fontId="136" fillId="0" borderId="0" xfId="56" applyFont="1" applyFill="1" applyBorder="1"/>
    <xf numFmtId="165" fontId="138" fillId="0" borderId="155" xfId="55" applyNumberFormat="1" applyFont="1" applyFill="1" applyBorder="1" applyAlignment="1">
      <alignment horizontal="center" vertical="center" wrapText="1" readingOrder="1"/>
    </xf>
    <xf numFmtId="165" fontId="138" fillId="0" borderId="156" xfId="55" applyNumberFormat="1" applyFont="1" applyFill="1" applyBorder="1" applyAlignment="1">
      <alignment horizontal="center" vertical="center" wrapText="1" readingOrder="1"/>
    </xf>
    <xf numFmtId="165" fontId="138" fillId="0" borderId="157" xfId="55" applyNumberFormat="1" applyFont="1" applyFill="1" applyBorder="1" applyAlignment="1">
      <alignment horizontal="center" vertical="center" wrapText="1" readingOrder="1"/>
    </xf>
    <xf numFmtId="0" fontId="141" fillId="0" borderId="0" xfId="56" applyFont="1" applyFill="1" applyBorder="1"/>
    <xf numFmtId="165" fontId="138" fillId="0" borderId="158" xfId="55" applyNumberFormat="1" applyFont="1" applyFill="1" applyBorder="1" applyAlignment="1">
      <alignment horizontal="center" vertical="center" wrapText="1" readingOrder="1"/>
    </xf>
    <xf numFmtId="165" fontId="138" fillId="0" borderId="159" xfId="55" applyNumberFormat="1" applyFont="1" applyFill="1" applyBorder="1" applyAlignment="1">
      <alignment horizontal="center" vertical="center" wrapText="1" readingOrder="1"/>
    </xf>
    <xf numFmtId="165" fontId="139" fillId="30" borderId="160" xfId="55" applyNumberFormat="1" applyFont="1" applyFill="1" applyBorder="1" applyAlignment="1">
      <alignment horizontal="center" vertical="center" wrapText="1" readingOrder="1"/>
    </xf>
    <xf numFmtId="165" fontId="140" fillId="32" borderId="160" xfId="55" applyNumberFormat="1" applyFont="1" applyFill="1" applyBorder="1" applyAlignment="1">
      <alignment horizontal="center" vertical="center" wrapText="1" readingOrder="1"/>
    </xf>
    <xf numFmtId="165" fontId="138" fillId="0" borderId="161" xfId="55" applyNumberFormat="1" applyFont="1" applyFill="1" applyBorder="1" applyAlignment="1">
      <alignment horizontal="center" vertical="center" wrapText="1" readingOrder="1"/>
    </xf>
    <xf numFmtId="165" fontId="139" fillId="30" borderId="162" xfId="55" applyNumberFormat="1" applyFont="1" applyFill="1" applyBorder="1" applyAlignment="1">
      <alignment horizontal="center" vertical="center" wrapText="1" readingOrder="1"/>
    </xf>
    <xf numFmtId="165" fontId="138" fillId="31" borderId="162" xfId="55" applyNumberFormat="1" applyFont="1" applyFill="1" applyBorder="1" applyAlignment="1">
      <alignment horizontal="center" vertical="center" wrapText="1" readingOrder="1"/>
    </xf>
    <xf numFmtId="165" fontId="138" fillId="0" borderId="163" xfId="55" applyNumberFormat="1" applyFont="1" applyFill="1" applyBorder="1" applyAlignment="1">
      <alignment horizontal="center" vertical="center" wrapText="1" readingOrder="1"/>
    </xf>
    <xf numFmtId="165" fontId="138" fillId="0" borderId="164" xfId="55" applyNumberFormat="1" applyFont="1" applyFill="1" applyBorder="1" applyAlignment="1">
      <alignment horizontal="center" vertical="center" wrapText="1" readingOrder="1"/>
    </xf>
    <xf numFmtId="165" fontId="139" fillId="30" borderId="165" xfId="55" applyNumberFormat="1" applyFont="1" applyFill="1" applyBorder="1" applyAlignment="1">
      <alignment horizontal="center" vertical="center" wrapText="1" readingOrder="1"/>
    </xf>
    <xf numFmtId="165" fontId="138" fillId="0" borderId="166" xfId="55" applyNumberFormat="1" applyFont="1" applyFill="1" applyBorder="1" applyAlignment="1">
      <alignment horizontal="center" vertical="center" wrapText="1" readingOrder="1"/>
    </xf>
    <xf numFmtId="165" fontId="138" fillId="0" borderId="112" xfId="55" applyNumberFormat="1" applyFont="1" applyFill="1" applyBorder="1" applyAlignment="1">
      <alignment horizontal="center" vertical="center" wrapText="1" readingOrder="1"/>
    </xf>
    <xf numFmtId="165" fontId="140" fillId="32" borderId="165" xfId="55" applyNumberFormat="1" applyFont="1" applyFill="1" applyBorder="1" applyAlignment="1">
      <alignment horizontal="center" vertical="center" wrapText="1" readingOrder="1"/>
    </xf>
    <xf numFmtId="165" fontId="138" fillId="31" borderId="160" xfId="55" applyNumberFormat="1" applyFont="1" applyFill="1" applyBorder="1" applyAlignment="1">
      <alignment horizontal="center" vertical="center" wrapText="1" readingOrder="1"/>
    </xf>
    <xf numFmtId="165" fontId="138" fillId="31" borderId="165" xfId="55" applyNumberFormat="1" applyFont="1" applyFill="1" applyBorder="1" applyAlignment="1">
      <alignment horizontal="center" vertical="center" wrapText="1" readingOrder="1"/>
    </xf>
    <xf numFmtId="165" fontId="138" fillId="0" borderId="168" xfId="55" applyNumberFormat="1" applyFont="1" applyFill="1" applyBorder="1" applyAlignment="1">
      <alignment horizontal="center" vertical="center" wrapText="1" readingOrder="1"/>
    </xf>
    <xf numFmtId="165" fontId="138" fillId="0" borderId="169" xfId="55" applyNumberFormat="1" applyFont="1" applyFill="1" applyBorder="1" applyAlignment="1">
      <alignment horizontal="center" vertical="center" wrapText="1" readingOrder="1"/>
    </xf>
    <xf numFmtId="165" fontId="138" fillId="0" borderId="153" xfId="55" applyNumberFormat="1" applyFont="1" applyFill="1" applyBorder="1" applyAlignment="1">
      <alignment horizontal="center" vertical="center" wrapText="1" readingOrder="1"/>
    </xf>
    <xf numFmtId="165" fontId="139" fillId="30" borderId="170" xfId="55" applyNumberFormat="1" applyFont="1" applyFill="1" applyBorder="1" applyAlignment="1">
      <alignment horizontal="center" vertical="center" wrapText="1" readingOrder="1"/>
    </xf>
    <xf numFmtId="165" fontId="138" fillId="0" borderId="154" xfId="55" applyNumberFormat="1" applyFont="1" applyFill="1" applyBorder="1" applyAlignment="1">
      <alignment horizontal="center" vertical="center" wrapText="1" readingOrder="1"/>
    </xf>
    <xf numFmtId="165" fontId="138" fillId="31" borderId="170" xfId="55" applyNumberFormat="1" applyFont="1" applyFill="1" applyBorder="1" applyAlignment="1">
      <alignment horizontal="center" vertical="center" wrapText="1" readingOrder="1"/>
    </xf>
    <xf numFmtId="165" fontId="138" fillId="0" borderId="171" xfId="55" applyNumberFormat="1" applyFont="1" applyFill="1" applyBorder="1" applyAlignment="1">
      <alignment horizontal="center" vertical="center" wrapText="1" readingOrder="1"/>
    </xf>
    <xf numFmtId="165" fontId="138" fillId="0" borderId="151" xfId="55" applyNumberFormat="1" applyFont="1" applyFill="1" applyBorder="1" applyAlignment="1">
      <alignment horizontal="center" vertical="center" wrapText="1" readingOrder="1"/>
    </xf>
    <xf numFmtId="165" fontId="138" fillId="0" borderId="172" xfId="55" applyNumberFormat="1" applyFont="1" applyFill="1" applyBorder="1" applyAlignment="1">
      <alignment horizontal="center" vertical="center" wrapText="1" readingOrder="1"/>
    </xf>
    <xf numFmtId="165" fontId="138" fillId="0" borderId="173" xfId="55" applyNumberFormat="1" applyFont="1" applyFill="1" applyBorder="1" applyAlignment="1">
      <alignment horizontal="center" vertical="center" wrapText="1" readingOrder="1"/>
    </xf>
    <xf numFmtId="165" fontId="138" fillId="0" borderId="167" xfId="55" applyNumberFormat="1" applyFont="1" applyFill="1" applyBorder="1" applyAlignment="1">
      <alignment horizontal="center" vertical="center" wrapText="1" readingOrder="1"/>
    </xf>
    <xf numFmtId="165" fontId="138" fillId="0" borderId="174" xfId="55" applyNumberFormat="1" applyFont="1" applyFill="1" applyBorder="1" applyAlignment="1">
      <alignment horizontal="center" vertical="center" wrapText="1" readingOrder="1"/>
    </xf>
    <xf numFmtId="165" fontId="138" fillId="0" borderId="176" xfId="55" applyNumberFormat="1" applyFont="1" applyFill="1" applyBorder="1" applyAlignment="1">
      <alignment horizontal="center" vertical="center" wrapText="1" readingOrder="1"/>
    </xf>
    <xf numFmtId="165" fontId="138" fillId="0" borderId="177" xfId="55" applyNumberFormat="1" applyFont="1" applyFill="1" applyBorder="1" applyAlignment="1">
      <alignment horizontal="center" vertical="center" wrapText="1" readingOrder="1"/>
    </xf>
    <xf numFmtId="165" fontId="138" fillId="0" borderId="180" xfId="55" applyNumberFormat="1" applyFont="1" applyFill="1" applyBorder="1" applyAlignment="1">
      <alignment horizontal="center" vertical="center" wrapText="1" readingOrder="1"/>
    </xf>
    <xf numFmtId="165" fontId="138" fillId="0" borderId="181" xfId="55" applyNumberFormat="1" applyFont="1" applyFill="1" applyBorder="1" applyAlignment="1">
      <alignment horizontal="center" vertical="center" wrapText="1" readingOrder="1"/>
    </xf>
    <xf numFmtId="165" fontId="138" fillId="31" borderId="182" xfId="55" applyNumberFormat="1" applyFont="1" applyFill="1" applyBorder="1" applyAlignment="1">
      <alignment horizontal="center" vertical="center" wrapText="1" readingOrder="1"/>
    </xf>
    <xf numFmtId="165" fontId="138" fillId="0" borderId="183" xfId="55" applyNumberFormat="1" applyFont="1" applyFill="1" applyBorder="1" applyAlignment="1">
      <alignment horizontal="center" vertical="center" wrapText="1" readingOrder="1"/>
    </xf>
    <xf numFmtId="0" fontId="136" fillId="0" borderId="0" xfId="56" applyFont="1" applyFill="1" applyBorder="1"/>
    <xf numFmtId="0" fontId="138" fillId="0" borderId="111" xfId="55" applyNumberFormat="1" applyFont="1" applyFill="1" applyBorder="1" applyAlignment="1">
      <alignment horizontal="center" vertical="center" wrapText="1" readingOrder="1"/>
    </xf>
    <xf numFmtId="0" fontId="138" fillId="0" borderId="112" xfId="55" applyNumberFormat="1" applyFont="1" applyFill="1" applyBorder="1" applyAlignment="1">
      <alignment horizontal="center" vertical="center" wrapText="1" readingOrder="1"/>
    </xf>
    <xf numFmtId="0" fontId="143" fillId="0" borderId="163" xfId="55" applyNumberFormat="1" applyFont="1" applyFill="1" applyBorder="1" applyAlignment="1">
      <alignment horizontal="center" vertical="center" wrapText="1" readingOrder="1"/>
    </xf>
    <xf numFmtId="0" fontId="138" fillId="0" borderId="164" xfId="55" applyNumberFormat="1" applyFont="1" applyFill="1" applyBorder="1" applyAlignment="1">
      <alignment horizontal="center" vertical="center" wrapText="1" readingOrder="1"/>
    </xf>
    <xf numFmtId="0" fontId="138" fillId="0" borderId="165" xfId="55" applyNumberFormat="1" applyFont="1" applyFill="1" applyBorder="1" applyAlignment="1">
      <alignment horizontal="center" vertical="center" wrapText="1" readingOrder="1"/>
    </xf>
    <xf numFmtId="0" fontId="138" fillId="0" borderId="166" xfId="55" applyNumberFormat="1" applyFont="1" applyFill="1" applyBorder="1" applyAlignment="1">
      <alignment horizontal="center" vertical="center" wrapText="1" readingOrder="1"/>
    </xf>
    <xf numFmtId="0" fontId="138" fillId="0" borderId="168" xfId="55" applyNumberFormat="1" applyFont="1" applyFill="1" applyBorder="1" applyAlignment="1">
      <alignment horizontal="center" vertical="center" wrapText="1" readingOrder="1"/>
    </xf>
    <xf numFmtId="170" fontId="140" fillId="32" borderId="162" xfId="55" applyNumberFormat="1" applyFont="1" applyFill="1" applyBorder="1" applyAlignment="1">
      <alignment horizontal="center" vertical="center" wrapText="1" readingOrder="1"/>
    </xf>
    <xf numFmtId="0" fontId="138" fillId="0" borderId="161" xfId="55" applyNumberFormat="1" applyFont="1" applyFill="1" applyBorder="1" applyAlignment="1">
      <alignment horizontal="center" vertical="center" wrapText="1" readingOrder="1"/>
    </xf>
    <xf numFmtId="0" fontId="138" fillId="31" borderId="162" xfId="55" applyNumberFormat="1" applyFont="1" applyFill="1" applyBorder="1" applyAlignment="1">
      <alignment horizontal="center" vertical="center" wrapText="1" readingOrder="1"/>
    </xf>
    <xf numFmtId="0" fontId="138" fillId="0" borderId="194" xfId="55" applyNumberFormat="1" applyFont="1" applyFill="1" applyBorder="1" applyAlignment="1">
      <alignment horizontal="center" vertical="center" wrapText="1" readingOrder="1"/>
    </xf>
    <xf numFmtId="170" fontId="140" fillId="32" borderId="196" xfId="55" applyNumberFormat="1" applyFont="1" applyFill="1" applyBorder="1" applyAlignment="1">
      <alignment horizontal="center" vertical="center" wrapText="1" readingOrder="1"/>
    </xf>
    <xf numFmtId="0" fontId="138" fillId="0" borderId="189" xfId="55" applyNumberFormat="1" applyFont="1" applyFill="1" applyBorder="1" applyAlignment="1">
      <alignment horizontal="center" vertical="center" wrapText="1" readingOrder="1"/>
    </xf>
    <xf numFmtId="0" fontId="138" fillId="31" borderId="196" xfId="55" applyNumberFormat="1" applyFont="1" applyFill="1" applyBorder="1" applyAlignment="1">
      <alignment horizontal="center" vertical="center" wrapText="1" readingOrder="1"/>
    </xf>
    <xf numFmtId="0" fontId="138" fillId="0" borderId="188" xfId="55" applyNumberFormat="1" applyFont="1" applyFill="1" applyBorder="1" applyAlignment="1">
      <alignment horizontal="center" vertical="center" wrapText="1" readingOrder="1"/>
    </xf>
    <xf numFmtId="170" fontId="139" fillId="30" borderId="196" xfId="55" applyNumberFormat="1" applyFont="1" applyFill="1" applyBorder="1" applyAlignment="1">
      <alignment horizontal="center" vertical="center" wrapText="1" readingOrder="1"/>
    </xf>
    <xf numFmtId="0" fontId="138" fillId="0" borderId="197" xfId="55" applyNumberFormat="1" applyFont="1" applyFill="1" applyBorder="1" applyAlignment="1">
      <alignment horizontal="center" vertical="center" wrapText="1" readingOrder="1"/>
    </xf>
    <xf numFmtId="170" fontId="140" fillId="32" borderId="200" xfId="55" applyNumberFormat="1" applyFont="1" applyFill="1" applyBorder="1" applyAlignment="1">
      <alignment horizontal="center" vertical="center" wrapText="1" readingOrder="1"/>
    </xf>
    <xf numFmtId="0" fontId="138" fillId="0" borderId="201" xfId="55" applyNumberFormat="1" applyFont="1" applyFill="1" applyBorder="1" applyAlignment="1">
      <alignment horizontal="center" vertical="center" wrapText="1" readingOrder="1"/>
    </xf>
    <xf numFmtId="0" fontId="138" fillId="0" borderId="199" xfId="55" applyNumberFormat="1" applyFont="1" applyFill="1" applyBorder="1" applyAlignment="1">
      <alignment horizontal="center" vertical="center" wrapText="1" readingOrder="1"/>
    </xf>
    <xf numFmtId="0" fontId="138" fillId="31" borderId="200" xfId="55" applyNumberFormat="1" applyFont="1" applyFill="1" applyBorder="1" applyAlignment="1">
      <alignment horizontal="center" vertical="center" wrapText="1" readingOrder="1"/>
    </xf>
    <xf numFmtId="0" fontId="138" fillId="0" borderId="174" xfId="55" applyNumberFormat="1" applyFont="1" applyFill="1" applyBorder="1" applyAlignment="1">
      <alignment horizontal="center" vertical="center" wrapText="1" readingOrder="1"/>
    </xf>
    <xf numFmtId="0" fontId="138" fillId="0" borderId="159" xfId="55" applyNumberFormat="1" applyFont="1" applyFill="1" applyBorder="1" applyAlignment="1">
      <alignment horizontal="center" vertical="center" wrapText="1" readingOrder="1"/>
    </xf>
    <xf numFmtId="0" fontId="138" fillId="31" borderId="160" xfId="55" applyNumberFormat="1" applyFont="1" applyFill="1" applyBorder="1" applyAlignment="1">
      <alignment horizontal="center" vertical="center" wrapText="1" readingOrder="1"/>
    </xf>
    <xf numFmtId="0" fontId="138" fillId="0" borderId="158" xfId="55" applyNumberFormat="1" applyFont="1" applyFill="1" applyBorder="1" applyAlignment="1">
      <alignment horizontal="center" vertical="center" wrapText="1" readingOrder="1"/>
    </xf>
    <xf numFmtId="0" fontId="138" fillId="0" borderId="157" xfId="55" applyNumberFormat="1" applyFont="1" applyFill="1" applyBorder="1" applyAlignment="1">
      <alignment horizontal="center" vertical="center" wrapText="1" readingOrder="1"/>
    </xf>
    <xf numFmtId="0" fontId="138" fillId="0" borderId="167" xfId="55" applyNumberFormat="1" applyFont="1" applyFill="1" applyBorder="1" applyAlignment="1">
      <alignment horizontal="center" vertical="center" wrapText="1" readingOrder="1"/>
    </xf>
    <xf numFmtId="170" fontId="140" fillId="32" borderId="170" xfId="55" applyNumberFormat="1" applyFont="1" applyFill="1" applyBorder="1" applyAlignment="1">
      <alignment horizontal="center" vertical="center" wrapText="1" readingOrder="1"/>
    </xf>
    <xf numFmtId="0" fontId="138" fillId="0" borderId="154" xfId="55" applyNumberFormat="1" applyFont="1" applyFill="1" applyBorder="1" applyAlignment="1">
      <alignment horizontal="center" vertical="center" wrapText="1" readingOrder="1"/>
    </xf>
    <xf numFmtId="0" fontId="138" fillId="0" borderId="153" xfId="55" applyNumberFormat="1" applyFont="1" applyFill="1" applyBorder="1" applyAlignment="1">
      <alignment horizontal="center" vertical="center" wrapText="1" readingOrder="1"/>
    </xf>
    <xf numFmtId="0" fontId="138" fillId="31" borderId="170" xfId="55" applyNumberFormat="1" applyFont="1" applyFill="1" applyBorder="1" applyAlignment="1">
      <alignment horizontal="center" vertical="center" wrapText="1" readingOrder="1"/>
    </xf>
    <xf numFmtId="170" fontId="139" fillId="30" borderId="200" xfId="55" applyNumberFormat="1" applyFont="1" applyFill="1" applyBorder="1" applyAlignment="1">
      <alignment horizontal="center" vertical="center" wrapText="1" readingOrder="1"/>
    </xf>
    <xf numFmtId="170" fontId="140" fillId="32" borderId="165" xfId="55" applyNumberFormat="1" applyFont="1" applyFill="1" applyBorder="1" applyAlignment="1">
      <alignment horizontal="center" vertical="center" wrapText="1" readingOrder="1"/>
    </xf>
    <xf numFmtId="0" fontId="138" fillId="31" borderId="165" xfId="55" applyNumberFormat="1" applyFont="1" applyFill="1" applyBorder="1" applyAlignment="1">
      <alignment horizontal="center" vertical="center" wrapText="1" readingOrder="1"/>
    </xf>
    <xf numFmtId="0" fontId="138" fillId="0" borderId="163" xfId="55" applyNumberFormat="1" applyFont="1" applyFill="1" applyBorder="1" applyAlignment="1">
      <alignment horizontal="center" vertical="center" wrapText="1" readingOrder="1"/>
    </xf>
    <xf numFmtId="170" fontId="139" fillId="30" borderId="162" xfId="55" applyNumberFormat="1" applyFont="1" applyFill="1" applyBorder="1" applyAlignment="1">
      <alignment horizontal="center" vertical="center" wrapText="1" readingOrder="1"/>
    </xf>
    <xf numFmtId="0" fontId="1" fillId="0" borderId="0" xfId="57"/>
    <xf numFmtId="0" fontId="145" fillId="0" borderId="150" xfId="55" applyNumberFormat="1" applyFont="1" applyFill="1" applyBorder="1" applyAlignment="1">
      <alignment horizontal="center" vertical="center" wrapText="1" readingOrder="1"/>
    </xf>
    <xf numFmtId="0" fontId="15" fillId="0" borderId="112" xfId="0" applyFont="1" applyBorder="1" applyAlignment="1">
      <alignment horizontal="center" vertical="center" wrapText="1"/>
    </xf>
    <xf numFmtId="1" fontId="143" fillId="0" borderId="156" xfId="55" applyNumberFormat="1" applyFont="1" applyFill="1" applyBorder="1" applyAlignment="1">
      <alignment horizontal="center" vertical="center" wrapText="1" readingOrder="1"/>
    </xf>
    <xf numFmtId="1" fontId="138" fillId="0" borderId="161" xfId="55" applyNumberFormat="1" applyFont="1" applyFill="1" applyBorder="1" applyAlignment="1">
      <alignment horizontal="center" vertical="center" wrapText="1" readingOrder="1"/>
    </xf>
    <xf numFmtId="1" fontId="143" fillId="0" borderId="195" xfId="55" applyNumberFormat="1" applyFont="1" applyFill="1" applyBorder="1" applyAlignment="1">
      <alignment horizontal="center" vertical="center" wrapText="1" readingOrder="1"/>
    </xf>
    <xf numFmtId="1" fontId="138" fillId="0" borderId="189" xfId="55" applyNumberFormat="1" applyFont="1" applyFill="1" applyBorder="1" applyAlignment="1">
      <alignment horizontal="center" vertical="center" wrapText="1" readingOrder="1"/>
    </xf>
    <xf numFmtId="1" fontId="143" fillId="0" borderId="171" xfId="55" applyNumberFormat="1" applyFont="1" applyFill="1" applyBorder="1" applyAlignment="1">
      <alignment horizontal="center" vertical="center" wrapText="1" readingOrder="1"/>
    </xf>
    <xf numFmtId="1" fontId="138" fillId="0" borderId="159" xfId="55" applyNumberFormat="1" applyFont="1" applyFill="1" applyBorder="1" applyAlignment="1">
      <alignment horizontal="center" vertical="center" wrapText="1" readingOrder="1"/>
    </xf>
    <xf numFmtId="1" fontId="143" fillId="0" borderId="169" xfId="55" applyNumberFormat="1" applyFont="1" applyFill="1" applyBorder="1" applyAlignment="1">
      <alignment horizontal="center" vertical="center" wrapText="1" readingOrder="1"/>
    </xf>
    <xf numFmtId="1" fontId="138" fillId="0" borderId="153" xfId="55" applyNumberFormat="1" applyFont="1" applyFill="1" applyBorder="1" applyAlignment="1">
      <alignment horizontal="center" vertical="center" wrapText="1" readingOrder="1"/>
    </xf>
    <xf numFmtId="1" fontId="143" fillId="0" borderId="198" xfId="55" applyNumberFormat="1" applyFont="1" applyFill="1" applyBorder="1" applyAlignment="1">
      <alignment horizontal="center" vertical="center" wrapText="1" readingOrder="1"/>
    </xf>
    <xf numFmtId="1" fontId="138" fillId="0" borderId="199" xfId="55" applyNumberFormat="1" applyFont="1" applyFill="1" applyBorder="1" applyAlignment="1">
      <alignment horizontal="center" vertical="center" wrapText="1" readingOrder="1"/>
    </xf>
    <xf numFmtId="1" fontId="143" fillId="0" borderId="163" xfId="55" applyNumberFormat="1" applyFont="1" applyFill="1" applyBorder="1" applyAlignment="1">
      <alignment horizontal="center" vertical="center" wrapText="1" readingOrder="1"/>
    </xf>
    <xf numFmtId="1" fontId="138" fillId="0" borderId="164" xfId="55" applyNumberFormat="1" applyFont="1" applyFill="1" applyBorder="1" applyAlignment="1">
      <alignment horizontal="center" vertical="center" wrapText="1" readingOrder="1"/>
    </xf>
    <xf numFmtId="1" fontId="138" fillId="0" borderId="156" xfId="55" applyNumberFormat="1" applyFont="1" applyFill="1" applyBorder="1" applyAlignment="1">
      <alignment horizontal="center" vertical="center" wrapText="1" readingOrder="1"/>
    </xf>
    <xf numFmtId="1" fontId="138" fillId="0" borderId="195" xfId="55" applyNumberFormat="1" applyFont="1" applyFill="1" applyBorder="1" applyAlignment="1">
      <alignment horizontal="center" vertical="center" wrapText="1" readingOrder="1"/>
    </xf>
    <xf numFmtId="1" fontId="138" fillId="0" borderId="171" xfId="55" applyNumberFormat="1" applyFont="1" applyFill="1" applyBorder="1" applyAlignment="1">
      <alignment horizontal="center" vertical="center" wrapText="1" readingOrder="1"/>
    </xf>
    <xf numFmtId="1" fontId="138" fillId="0" borderId="169" xfId="55" applyNumberFormat="1" applyFont="1" applyFill="1" applyBorder="1" applyAlignment="1">
      <alignment horizontal="center" vertical="center" wrapText="1" readingOrder="1"/>
    </xf>
    <xf numFmtId="1" fontId="138" fillId="0" borderId="198" xfId="55" applyNumberFormat="1" applyFont="1" applyFill="1" applyBorder="1" applyAlignment="1">
      <alignment horizontal="center" vertical="center" wrapText="1" readingOrder="1"/>
    </xf>
    <xf numFmtId="1" fontId="138" fillId="0" borderId="163" xfId="55" applyNumberFormat="1" applyFont="1" applyFill="1" applyBorder="1" applyAlignment="1">
      <alignment horizontal="center" vertical="center" wrapText="1" readingOrder="1"/>
    </xf>
    <xf numFmtId="1" fontId="138" fillId="0" borderId="157" xfId="55" applyNumberFormat="1" applyFont="1" applyFill="1" applyBorder="1" applyAlignment="1">
      <alignment horizontal="center" vertical="center" wrapText="1" readingOrder="1"/>
    </xf>
    <xf numFmtId="0" fontId="138" fillId="0" borderId="155" xfId="55" applyNumberFormat="1" applyFont="1" applyFill="1" applyBorder="1" applyAlignment="1">
      <alignment horizontal="center" vertical="center" wrapText="1" readingOrder="1"/>
    </xf>
    <xf numFmtId="0" fontId="138" fillId="0" borderId="19" xfId="55" applyNumberFormat="1" applyFont="1" applyFill="1" applyBorder="1" applyAlignment="1">
      <alignment horizontal="center" vertical="center" wrapText="1" readingOrder="1"/>
    </xf>
    <xf numFmtId="0" fontId="147" fillId="0" borderId="190" xfId="55" applyNumberFormat="1" applyFont="1" applyFill="1" applyBorder="1" applyAlignment="1">
      <alignment horizontal="center" vertical="center" wrapText="1" readingOrder="1"/>
    </xf>
    <xf numFmtId="0" fontId="147" fillId="0" borderId="203" xfId="55" applyNumberFormat="1" applyFont="1" applyFill="1" applyBorder="1" applyAlignment="1">
      <alignment horizontal="center" vertical="center" wrapText="1" readingOrder="1"/>
    </xf>
    <xf numFmtId="0" fontId="146" fillId="0" borderId="19" xfId="55" applyNumberFormat="1" applyFont="1" applyFill="1" applyBorder="1" applyAlignment="1">
      <alignment horizontal="center" vertical="center" wrapText="1" readingOrder="1"/>
    </xf>
    <xf numFmtId="0" fontId="138" fillId="0" borderId="186" xfId="55" applyNumberFormat="1" applyFont="1" applyFill="1" applyBorder="1" applyAlignment="1">
      <alignment horizontal="center" vertical="center" wrapText="1" readingOrder="1"/>
    </xf>
    <xf numFmtId="0" fontId="138" fillId="0" borderId="176" xfId="55" applyNumberFormat="1" applyFont="1" applyFill="1" applyBorder="1" applyAlignment="1">
      <alignment horizontal="center" vertical="center" wrapText="1" readingOrder="1"/>
    </xf>
    <xf numFmtId="0" fontId="138" fillId="0" borderId="177" xfId="55" applyNumberFormat="1" applyFont="1" applyFill="1" applyBorder="1" applyAlignment="1">
      <alignment horizontal="center" vertical="center" wrapText="1" readingOrder="1"/>
    </xf>
    <xf numFmtId="0" fontId="147" fillId="0" borderId="19" xfId="55" applyNumberFormat="1" applyFont="1" applyFill="1" applyBorder="1" applyAlignment="1">
      <alignment horizontal="center" vertical="center" wrapText="1" readingOrder="1"/>
    </xf>
    <xf numFmtId="0" fontId="147" fillId="0" borderId="185" xfId="55" applyNumberFormat="1" applyFont="1" applyFill="1" applyBorder="1" applyAlignment="1">
      <alignment horizontal="center" vertical="center" wrapText="1" readingOrder="1"/>
    </xf>
    <xf numFmtId="0" fontId="146" fillId="0" borderId="168" xfId="55" applyNumberFormat="1" applyFont="1" applyFill="1" applyBorder="1" applyAlignment="1">
      <alignment horizontal="center" vertical="center" wrapText="1" readingOrder="1"/>
    </xf>
    <xf numFmtId="165" fontId="138" fillId="0" borderId="195" xfId="55" applyNumberFormat="1" applyFont="1" applyFill="1" applyBorder="1" applyAlignment="1">
      <alignment horizontal="center" vertical="center" wrapText="1" readingOrder="1"/>
    </xf>
    <xf numFmtId="165" fontId="138" fillId="0" borderId="189" xfId="55" applyNumberFormat="1" applyFont="1" applyFill="1" applyBorder="1" applyAlignment="1">
      <alignment horizontal="center" vertical="center" wrapText="1" readingOrder="1"/>
    </xf>
    <xf numFmtId="165" fontId="138" fillId="31" borderId="196" xfId="55" applyNumberFormat="1" applyFont="1" applyFill="1" applyBorder="1" applyAlignment="1">
      <alignment horizontal="center" vertical="center" wrapText="1" readingOrder="1"/>
    </xf>
    <xf numFmtId="165" fontId="138" fillId="0" borderId="188" xfId="55" applyNumberFormat="1" applyFont="1" applyFill="1" applyBorder="1" applyAlignment="1">
      <alignment horizontal="center" vertical="center" wrapText="1" readingOrder="1"/>
    </xf>
    <xf numFmtId="165" fontId="139" fillId="30" borderId="196" xfId="55" applyNumberFormat="1" applyFont="1" applyFill="1" applyBorder="1" applyAlignment="1">
      <alignment horizontal="center" vertical="center" wrapText="1" readingOrder="1"/>
    </xf>
    <xf numFmtId="165" fontId="140" fillId="32" borderId="196" xfId="55" applyNumberFormat="1" applyFont="1" applyFill="1" applyBorder="1" applyAlignment="1">
      <alignment horizontal="center" vertical="center" wrapText="1" readingOrder="1"/>
    </xf>
    <xf numFmtId="165" fontId="138" fillId="0" borderId="198" xfId="55" applyNumberFormat="1" applyFont="1" applyFill="1" applyBorder="1" applyAlignment="1">
      <alignment horizontal="center" vertical="center" wrapText="1" readingOrder="1"/>
    </xf>
    <xf numFmtId="165" fontId="138" fillId="0" borderId="199" xfId="55" applyNumberFormat="1" applyFont="1" applyFill="1" applyBorder="1" applyAlignment="1">
      <alignment horizontal="center" vertical="center" wrapText="1" readingOrder="1"/>
    </xf>
    <xf numFmtId="165" fontId="138" fillId="31" borderId="200" xfId="55" applyNumberFormat="1" applyFont="1" applyFill="1" applyBorder="1" applyAlignment="1">
      <alignment horizontal="center" vertical="center" wrapText="1" readingOrder="1"/>
    </xf>
    <xf numFmtId="165" fontId="138" fillId="0" borderId="201" xfId="55" applyNumberFormat="1" applyFont="1" applyFill="1" applyBorder="1" applyAlignment="1">
      <alignment horizontal="center" vertical="center" wrapText="1" readingOrder="1"/>
    </xf>
    <xf numFmtId="165" fontId="138" fillId="0" borderId="186" xfId="55" applyNumberFormat="1" applyFont="1" applyFill="1" applyBorder="1" applyAlignment="1">
      <alignment horizontal="center" vertical="center" wrapText="1" readingOrder="1"/>
    </xf>
    <xf numFmtId="165" fontId="139" fillId="30" borderId="177" xfId="55" applyNumberFormat="1" applyFont="1" applyFill="1" applyBorder="1" applyAlignment="1">
      <alignment horizontal="center" vertical="center" wrapText="1" readingOrder="1"/>
    </xf>
    <xf numFmtId="165" fontId="140" fillId="32" borderId="177" xfId="55" applyNumberFormat="1" applyFont="1" applyFill="1" applyBorder="1" applyAlignment="1">
      <alignment horizontal="center" vertical="center" wrapText="1" readingOrder="1"/>
    </xf>
    <xf numFmtId="165" fontId="140" fillId="32" borderId="200" xfId="55" applyNumberFormat="1" applyFont="1" applyFill="1" applyBorder="1" applyAlignment="1">
      <alignment horizontal="center" vertical="center" wrapText="1" readingOrder="1"/>
    </xf>
    <xf numFmtId="165" fontId="138" fillId="31" borderId="177" xfId="55" applyNumberFormat="1" applyFont="1" applyFill="1" applyBorder="1" applyAlignment="1">
      <alignment horizontal="center" vertical="center" wrapText="1" readingOrder="1"/>
    </xf>
    <xf numFmtId="165" fontId="140" fillId="32" borderId="170" xfId="55" applyNumberFormat="1" applyFont="1" applyFill="1" applyBorder="1" applyAlignment="1">
      <alignment horizontal="center" vertical="center" wrapText="1" readingOrder="1"/>
    </xf>
    <xf numFmtId="165" fontId="139" fillId="30" borderId="200" xfId="55" applyNumberFormat="1" applyFont="1" applyFill="1" applyBorder="1" applyAlignment="1">
      <alignment horizontal="center" vertical="center" wrapText="1" readingOrder="1"/>
    </xf>
    <xf numFmtId="14" fontId="27" fillId="0" borderId="193" xfId="0" applyNumberFormat="1" applyFont="1" applyFill="1" applyBorder="1" applyAlignment="1">
      <alignment horizontal="center" vertical="center"/>
    </xf>
    <xf numFmtId="14" fontId="26" fillId="0" borderId="193" xfId="0" applyNumberFormat="1" applyFont="1" applyFill="1" applyBorder="1" applyAlignment="1">
      <alignment horizontal="center" vertical="center"/>
    </xf>
    <xf numFmtId="166" fontId="3" fillId="0" borderId="179" xfId="0" applyNumberFormat="1" applyFont="1" applyBorder="1" applyAlignment="1">
      <alignment horizontal="center" vertical="center" wrapText="1"/>
    </xf>
    <xf numFmtId="0" fontId="148" fillId="0" borderId="205" xfId="0" applyFont="1" applyFill="1" applyBorder="1" applyAlignment="1" applyProtection="1">
      <alignment vertical="top" wrapText="1"/>
      <protection locked="0"/>
    </xf>
    <xf numFmtId="0" fontId="4" fillId="0" borderId="205" xfId="0" applyFont="1" applyFill="1" applyBorder="1" applyAlignment="1" applyProtection="1">
      <alignment horizontal="center" vertical="top" wrapText="1"/>
      <protection locked="0"/>
    </xf>
    <xf numFmtId="0" fontId="4" fillId="28" borderId="205" xfId="0" applyFont="1" applyFill="1" applyBorder="1" applyAlignment="1" applyProtection="1">
      <alignment horizontal="center" vertical="top" wrapText="1"/>
      <protection locked="0"/>
    </xf>
    <xf numFmtId="0" fontId="4" fillId="0" borderId="209" xfId="0" applyFont="1" applyFill="1" applyBorder="1" applyAlignment="1" applyProtection="1">
      <alignment horizontal="center" vertical="top" wrapText="1"/>
      <protection locked="0"/>
    </xf>
    <xf numFmtId="0" fontId="4" fillId="0" borderId="206" xfId="0" applyFont="1" applyFill="1" applyBorder="1" applyAlignment="1" applyProtection="1">
      <alignment horizontal="center" vertical="top" wrapText="1"/>
      <protection locked="0"/>
    </xf>
    <xf numFmtId="0" fontId="36" fillId="0" borderId="206" xfId="0" applyFont="1" applyFill="1" applyBorder="1" applyAlignment="1" applyProtection="1">
      <alignment horizontal="center" vertical="center" wrapText="1"/>
      <protection locked="0"/>
    </xf>
    <xf numFmtId="165" fontId="36" fillId="0" borderId="205" xfId="0" applyNumberFormat="1" applyFont="1" applyFill="1" applyBorder="1" applyAlignment="1" applyProtection="1">
      <alignment horizontal="right" vertical="center" wrapText="1"/>
      <protection locked="0"/>
    </xf>
    <xf numFmtId="165" fontId="4" fillId="0" borderId="205" xfId="0" applyNumberFormat="1" applyFont="1" applyFill="1" applyBorder="1" applyAlignment="1" applyProtection="1">
      <alignment horizontal="right" vertical="center" wrapText="1"/>
      <protection locked="0"/>
    </xf>
    <xf numFmtId="165" fontId="4" fillId="28" borderId="205" xfId="0" applyNumberFormat="1" applyFont="1" applyFill="1" applyBorder="1" applyAlignment="1" applyProtection="1">
      <alignment horizontal="right" vertical="center" wrapText="1"/>
      <protection locked="0"/>
    </xf>
    <xf numFmtId="165" fontId="4" fillId="0" borderId="209" xfId="0" applyNumberFormat="1" applyFont="1" applyFill="1" applyBorder="1" applyAlignment="1" applyProtection="1">
      <alignment horizontal="right" vertical="center" wrapText="1"/>
      <protection locked="0"/>
    </xf>
    <xf numFmtId="165" fontId="4" fillId="0" borderId="206" xfId="0" applyNumberFormat="1" applyFont="1" applyFill="1" applyBorder="1" applyAlignment="1" applyProtection="1">
      <alignment horizontal="center" vertical="center" wrapText="1"/>
    </xf>
    <xf numFmtId="165" fontId="4" fillId="0" borderId="205" xfId="0" applyNumberFormat="1" applyFont="1" applyFill="1" applyBorder="1" applyAlignment="1" applyProtection="1">
      <alignment horizontal="right" vertical="center" wrapText="1"/>
    </xf>
    <xf numFmtId="165" fontId="4" fillId="28" borderId="205" xfId="0" applyNumberFormat="1" applyFont="1" applyFill="1" applyBorder="1" applyAlignment="1" applyProtection="1">
      <alignment horizontal="right" vertical="center" wrapText="1"/>
    </xf>
    <xf numFmtId="1" fontId="68" fillId="0" borderId="210" xfId="0" applyNumberFormat="1" applyFont="1" applyFill="1" applyBorder="1" applyAlignment="1">
      <alignment horizontal="right" vertical="center" wrapText="1"/>
    </xf>
    <xf numFmtId="1" fontId="123" fillId="0" borderId="210" xfId="0" applyNumberFormat="1" applyFont="1" applyFill="1" applyBorder="1" applyAlignment="1">
      <alignment horizontal="right" vertical="center" wrapText="1"/>
    </xf>
    <xf numFmtId="1" fontId="124" fillId="26" borderId="210" xfId="0" applyNumberFormat="1" applyFont="1" applyFill="1" applyBorder="1" applyAlignment="1">
      <alignment horizontal="right" vertical="center" wrapText="1"/>
    </xf>
    <xf numFmtId="1" fontId="4" fillId="28" borderId="205" xfId="0" applyNumberFormat="1" applyFont="1" applyFill="1" applyBorder="1" applyAlignment="1" applyProtection="1">
      <alignment horizontal="right" vertical="center" wrapText="1"/>
      <protection locked="0"/>
    </xf>
    <xf numFmtId="1" fontId="4" fillId="0" borderId="205" xfId="0" applyNumberFormat="1" applyFont="1" applyFill="1" applyBorder="1" applyAlignment="1" applyProtection="1">
      <alignment horizontal="right" vertical="center" wrapText="1"/>
      <protection locked="0"/>
    </xf>
    <xf numFmtId="1" fontId="4" fillId="0" borderId="209" xfId="0" applyNumberFormat="1" applyFont="1" applyFill="1" applyBorder="1" applyAlignment="1" applyProtection="1">
      <alignment horizontal="right" vertical="center" wrapText="1"/>
      <protection locked="0"/>
    </xf>
    <xf numFmtId="165" fontId="4" fillId="0" borderId="206" xfId="0" applyNumberFormat="1" applyFont="1" applyFill="1" applyBorder="1" applyAlignment="1" applyProtection="1">
      <alignment horizontal="right" vertical="center" wrapText="1"/>
    </xf>
    <xf numFmtId="1" fontId="36" fillId="0" borderId="205" xfId="0" applyNumberFormat="1" applyFont="1" applyFill="1" applyBorder="1" applyAlignment="1" applyProtection="1">
      <alignment horizontal="right" vertical="center" wrapText="1"/>
      <protection locked="0"/>
    </xf>
    <xf numFmtId="1" fontId="125" fillId="26" borderId="205" xfId="0" applyNumberFormat="1" applyFont="1" applyFill="1" applyBorder="1" applyAlignment="1" applyProtection="1">
      <alignment horizontal="right" vertical="center" wrapText="1"/>
      <protection locked="0"/>
    </xf>
    <xf numFmtId="1" fontId="33" fillId="0" borderId="207" xfId="0" applyNumberFormat="1" applyFont="1" applyFill="1" applyBorder="1" applyAlignment="1">
      <alignment horizontal="right" vertical="center" wrapText="1"/>
    </xf>
    <xf numFmtId="1" fontId="34" fillId="0" borderId="207" xfId="0" applyNumberFormat="1" applyFont="1" applyFill="1" applyBorder="1" applyAlignment="1">
      <alignment horizontal="right" vertical="center" wrapText="1"/>
    </xf>
    <xf numFmtId="1" fontId="126" fillId="26" borderId="207" xfId="0" applyNumberFormat="1" applyFont="1" applyFill="1" applyBorder="1" applyAlignment="1">
      <alignment horizontal="right" vertical="center" wrapText="1"/>
    </xf>
    <xf numFmtId="1" fontId="33" fillId="0" borderId="206" xfId="0" applyNumberFormat="1" applyFont="1" applyFill="1" applyBorder="1" applyAlignment="1">
      <alignment horizontal="right" vertical="center" wrapText="1"/>
    </xf>
    <xf numFmtId="1" fontId="34" fillId="0" borderId="206" xfId="0" applyNumberFormat="1" applyFont="1" applyFill="1" applyBorder="1" applyAlignment="1">
      <alignment horizontal="right" vertical="center" wrapText="1"/>
    </xf>
    <xf numFmtId="1" fontId="126" fillId="26" borderId="206" xfId="0" applyNumberFormat="1" applyFont="1" applyFill="1" applyBorder="1" applyAlignment="1">
      <alignment horizontal="right" vertical="center" wrapText="1"/>
    </xf>
    <xf numFmtId="0" fontId="70" fillId="0" borderId="129" xfId="0" applyFont="1" applyBorder="1" applyAlignment="1">
      <alignment horizontal="center" vertical="center"/>
    </xf>
    <xf numFmtId="0" fontId="71" fillId="0" borderId="128" xfId="0" applyFont="1" applyBorder="1" applyAlignment="1">
      <alignment horizontal="center" vertical="center"/>
    </xf>
    <xf numFmtId="0" fontId="71" fillId="0" borderId="149" xfId="0" applyFont="1" applyBorder="1" applyAlignment="1">
      <alignment horizontal="center" vertical="center"/>
    </xf>
    <xf numFmtId="0" fontId="71" fillId="0" borderId="0" xfId="0" applyFont="1" applyBorder="1" applyAlignment="1">
      <alignment horizontal="center" vertical="center"/>
    </xf>
    <xf numFmtId="0" fontId="71" fillId="0" borderId="72" xfId="0" applyFont="1" applyBorder="1" applyAlignment="1">
      <alignment horizontal="center" vertical="center"/>
    </xf>
    <xf numFmtId="0" fontId="71" fillId="0" borderId="85" xfId="0" applyFont="1" applyBorder="1" applyAlignment="1">
      <alignment horizontal="center" vertical="center"/>
    </xf>
    <xf numFmtId="0" fontId="70" fillId="0" borderId="111" xfId="0" applyFont="1" applyBorder="1" applyAlignment="1">
      <alignment horizontal="center" vertical="center"/>
    </xf>
    <xf numFmtId="0" fontId="71" fillId="0" borderId="121" xfId="0" applyFont="1" applyBorder="1" applyAlignment="1">
      <alignment horizontal="center" vertical="center"/>
    </xf>
    <xf numFmtId="0" fontId="71" fillId="0" borderId="122" xfId="0" applyFont="1" applyBorder="1" applyAlignment="1">
      <alignment horizontal="center" vertical="center"/>
    </xf>
    <xf numFmtId="0" fontId="72" fillId="0" borderId="126" xfId="0" applyFont="1" applyBorder="1" applyAlignment="1">
      <alignment horizontal="center" vertical="center" wrapText="1"/>
    </xf>
    <xf numFmtId="0" fontId="73" fillId="0" borderId="143" xfId="0" applyFont="1" applyBorder="1" applyAlignment="1">
      <alignment horizontal="center" vertical="center" wrapText="1"/>
    </xf>
    <xf numFmtId="169" fontId="70" fillId="0" borderId="111" xfId="0" applyNumberFormat="1" applyFont="1" applyBorder="1" applyAlignment="1">
      <alignment horizontal="center" vertical="center"/>
    </xf>
    <xf numFmtId="169" fontId="70" fillId="0" borderId="122" xfId="0" applyNumberFormat="1" applyFont="1" applyBorder="1" applyAlignment="1">
      <alignment horizontal="center" vertical="center"/>
    </xf>
    <xf numFmtId="0" fontId="71" fillId="0" borderId="74" xfId="0" applyFont="1" applyBorder="1" applyAlignment="1">
      <alignment horizontal="center" vertical="center" wrapText="1"/>
    </xf>
    <xf numFmtId="0" fontId="71" fillId="0" borderId="84" xfId="0" applyFont="1" applyBorder="1" applyAlignment="1">
      <alignment horizontal="center" vertical="center" wrapText="1"/>
    </xf>
    <xf numFmtId="49" fontId="69" fillId="0" borderId="96" xfId="48" applyNumberFormat="1" applyFont="1" applyFill="1" applyBorder="1" applyAlignment="1">
      <alignment horizontal="center" vertical="center" wrapText="1"/>
    </xf>
    <xf numFmtId="0" fontId="2" fillId="0" borderId="104" xfId="48" applyFont="1" applyFill="1" applyBorder="1" applyAlignment="1">
      <alignment horizontal="center" vertical="center" wrapText="1"/>
    </xf>
    <xf numFmtId="49" fontId="69" fillId="0" borderId="104" xfId="48" applyNumberFormat="1" applyFont="1" applyFill="1" applyBorder="1" applyAlignment="1">
      <alignment horizontal="center" vertical="center" wrapText="1"/>
    </xf>
    <xf numFmtId="0" fontId="71" fillId="0" borderId="130" xfId="0" applyFont="1" applyBorder="1" applyAlignment="1">
      <alignment horizontal="center" vertical="center"/>
    </xf>
    <xf numFmtId="0" fontId="71" fillId="0" borderId="19" xfId="0" applyFont="1" applyBorder="1" applyAlignment="1">
      <alignment horizontal="center" vertical="center"/>
    </xf>
    <xf numFmtId="0" fontId="71" fillId="0" borderId="146" xfId="0" applyFont="1" applyBorder="1" applyAlignment="1">
      <alignment horizontal="center" vertical="center"/>
    </xf>
    <xf numFmtId="0" fontId="71" fillId="0" borderId="145" xfId="0" applyFont="1" applyBorder="1" applyAlignment="1">
      <alignment horizontal="center" vertical="center"/>
    </xf>
    <xf numFmtId="0" fontId="73" fillId="0" borderId="111" xfId="0" applyFont="1" applyBorder="1" applyAlignment="1">
      <alignment vertical="center" wrapText="1"/>
    </xf>
    <xf numFmtId="0" fontId="73" fillId="0" borderId="122" xfId="0" applyFont="1" applyBorder="1" applyAlignment="1">
      <alignment vertical="center" wrapText="1"/>
    </xf>
    <xf numFmtId="0" fontId="71" fillId="0" borderId="146" xfId="0" applyFont="1" applyBorder="1" applyAlignment="1">
      <alignment horizontal="center" vertical="center" wrapText="1"/>
    </xf>
    <xf numFmtId="0" fontId="71" fillId="0" borderId="147" xfId="0" applyFont="1" applyBorder="1" applyAlignment="1">
      <alignment horizontal="center" vertical="center" wrapText="1"/>
    </xf>
    <xf numFmtId="0" fontId="137" fillId="0" borderId="0" xfId="55" applyNumberFormat="1" applyFont="1" applyFill="1" applyBorder="1" applyAlignment="1">
      <alignment vertical="top" wrapText="1" readingOrder="1"/>
    </xf>
    <xf numFmtId="0" fontId="136" fillId="0" borderId="0" xfId="56" applyFont="1" applyFill="1" applyBorder="1"/>
    <xf numFmtId="165" fontId="142" fillId="0" borderId="154" xfId="55" applyNumberFormat="1" applyFont="1" applyFill="1" applyBorder="1" applyAlignment="1">
      <alignment horizontal="center" vertical="center" wrapText="1" readingOrder="1"/>
    </xf>
    <xf numFmtId="165" fontId="70" fillId="0" borderId="128" xfId="55" applyNumberFormat="1" applyFont="1" applyFill="1" applyBorder="1" applyAlignment="1">
      <alignment vertical="top" wrapText="1"/>
    </xf>
    <xf numFmtId="165" fontId="70" fillId="0" borderId="130" xfId="55" applyNumberFormat="1" applyFont="1" applyFill="1" applyBorder="1" applyAlignment="1">
      <alignment vertical="top" wrapText="1"/>
    </xf>
    <xf numFmtId="165" fontId="70" fillId="0" borderId="0" xfId="55" applyNumberFormat="1" applyFont="1" applyFill="1" applyBorder="1" applyAlignment="1">
      <alignment vertical="top" wrapText="1"/>
    </xf>
    <xf numFmtId="165" fontId="70" fillId="0" borderId="19" xfId="55" applyNumberFormat="1" applyFont="1" applyFill="1" applyBorder="1" applyAlignment="1">
      <alignment vertical="top" wrapText="1"/>
    </xf>
    <xf numFmtId="165" fontId="142" fillId="0" borderId="152" xfId="55" applyNumberFormat="1" applyFont="1" applyFill="1" applyBorder="1" applyAlignment="1">
      <alignment horizontal="center" vertical="center" wrapText="1" readingOrder="1"/>
    </xf>
    <xf numFmtId="165" fontId="143" fillId="0" borderId="163" xfId="55" applyNumberFormat="1" applyFont="1" applyFill="1" applyBorder="1" applyAlignment="1">
      <alignment horizontal="center" vertical="center" wrapText="1" readingOrder="1"/>
    </xf>
    <xf numFmtId="165" fontId="76" fillId="0" borderId="121" xfId="55" applyNumberFormat="1" applyFont="1" applyFill="1" applyBorder="1" applyAlignment="1">
      <alignment vertical="top" wrapText="1"/>
    </xf>
    <xf numFmtId="165" fontId="76" fillId="0" borderId="122" xfId="55" applyNumberFormat="1" applyFont="1" applyFill="1" applyBorder="1" applyAlignment="1">
      <alignment vertical="top" wrapText="1"/>
    </xf>
    <xf numFmtId="165" fontId="76" fillId="0" borderId="111" xfId="55" applyNumberFormat="1" applyFont="1" applyFill="1" applyBorder="1" applyAlignment="1">
      <alignment horizontal="center" vertical="top" wrapText="1"/>
    </xf>
    <xf numFmtId="165" fontId="76" fillId="0" borderId="121" xfId="55" applyNumberFormat="1" applyFont="1" applyFill="1" applyBorder="1" applyAlignment="1">
      <alignment horizontal="center" vertical="top" wrapText="1"/>
    </xf>
    <xf numFmtId="165" fontId="76" fillId="0" borderId="122" xfId="55" applyNumberFormat="1" applyFont="1" applyFill="1" applyBorder="1" applyAlignment="1">
      <alignment horizontal="center" vertical="top" wrapText="1"/>
    </xf>
    <xf numFmtId="165" fontId="143" fillId="0" borderId="155" xfId="55" applyNumberFormat="1" applyFont="1" applyFill="1" applyBorder="1" applyAlignment="1">
      <alignment horizontal="center" vertical="center" wrapText="1" readingOrder="1"/>
    </xf>
    <xf numFmtId="165" fontId="76" fillId="0" borderId="0" xfId="55" applyNumberFormat="1" applyFont="1" applyFill="1" applyBorder="1" applyAlignment="1">
      <alignment vertical="top" wrapText="1"/>
    </xf>
    <xf numFmtId="165" fontId="76" fillId="0" borderId="19" xfId="55" applyNumberFormat="1" applyFont="1" applyFill="1" applyBorder="1" applyAlignment="1">
      <alignment vertical="top" wrapText="1"/>
    </xf>
    <xf numFmtId="165" fontId="138" fillId="0" borderId="167" xfId="55" applyNumberFormat="1" applyFont="1" applyFill="1" applyBorder="1" applyAlignment="1">
      <alignment horizontal="center" vertical="center" wrapText="1" readingOrder="1"/>
    </xf>
    <xf numFmtId="165" fontId="77" fillId="0" borderId="150" xfId="55" applyNumberFormat="1" applyFont="1" applyFill="1" applyBorder="1" applyAlignment="1">
      <alignment vertical="top" wrapText="1"/>
    </xf>
    <xf numFmtId="165" fontId="77" fillId="0" borderId="143" xfId="55" applyNumberFormat="1" applyFont="1" applyFill="1" applyBorder="1" applyAlignment="1">
      <alignment vertical="top" wrapText="1"/>
    </xf>
    <xf numFmtId="165" fontId="138" fillId="0" borderId="168" xfId="55" applyNumberFormat="1" applyFont="1" applyFill="1" applyBorder="1" applyAlignment="1">
      <alignment horizontal="center" vertical="center" wrapText="1" readingOrder="1"/>
    </xf>
    <xf numFmtId="165" fontId="138" fillId="0" borderId="111" xfId="55" applyNumberFormat="1" applyFont="1" applyFill="1" applyBorder="1" applyAlignment="1">
      <alignment horizontal="center" vertical="center" wrapText="1" readingOrder="1"/>
    </xf>
    <xf numFmtId="165" fontId="138" fillId="0" borderId="122" xfId="55" applyNumberFormat="1" applyFont="1" applyFill="1" applyBorder="1" applyAlignment="1">
      <alignment horizontal="center" vertical="center" wrapText="1" readingOrder="1"/>
    </xf>
    <xf numFmtId="165" fontId="138" fillId="0" borderId="178" xfId="55" applyNumberFormat="1" applyFont="1" applyFill="1" applyBorder="1" applyAlignment="1">
      <alignment horizontal="center" vertical="center" wrapText="1" readingOrder="1"/>
    </xf>
    <xf numFmtId="165" fontId="138" fillId="0" borderId="179" xfId="55" applyNumberFormat="1" applyFont="1" applyFill="1" applyBorder="1" applyAlignment="1">
      <alignment horizontal="center" vertical="center" wrapText="1" readingOrder="1"/>
    </xf>
    <xf numFmtId="165" fontId="142" fillId="0" borderId="129" xfId="55" applyNumberFormat="1" applyFont="1" applyFill="1" applyBorder="1" applyAlignment="1">
      <alignment horizontal="center" vertical="center" wrapText="1" readingOrder="1"/>
    </xf>
    <xf numFmtId="165" fontId="142" fillId="0" borderId="130" xfId="55" applyNumberFormat="1" applyFont="1" applyFill="1" applyBorder="1" applyAlignment="1">
      <alignment horizontal="center" vertical="center" wrapText="1" readingOrder="1"/>
    </xf>
    <xf numFmtId="165" fontId="142" fillId="0" borderId="175" xfId="55" applyNumberFormat="1" applyFont="1" applyFill="1" applyBorder="1" applyAlignment="1">
      <alignment horizontal="center" vertical="center" wrapText="1" readingOrder="1"/>
    </xf>
    <xf numFmtId="165" fontId="142" fillId="0" borderId="19" xfId="55" applyNumberFormat="1" applyFont="1" applyFill="1" applyBorder="1" applyAlignment="1">
      <alignment horizontal="center" vertical="center" wrapText="1" readingOrder="1"/>
    </xf>
    <xf numFmtId="165" fontId="142" fillId="0" borderId="146" xfId="55" applyNumberFormat="1" applyFont="1" applyFill="1" applyBorder="1" applyAlignment="1">
      <alignment horizontal="center" vertical="center" wrapText="1" readingOrder="1"/>
    </xf>
    <xf numFmtId="165" fontId="142" fillId="0" borderId="145" xfId="55" applyNumberFormat="1" applyFont="1" applyFill="1" applyBorder="1" applyAlignment="1">
      <alignment horizontal="center" vertical="center" wrapText="1" readingOrder="1"/>
    </xf>
    <xf numFmtId="0" fontId="144" fillId="0" borderId="154" xfId="55" applyNumberFormat="1" applyFont="1" applyFill="1" applyBorder="1" applyAlignment="1">
      <alignment horizontal="center" vertical="center" wrapText="1" readingOrder="1"/>
    </xf>
    <xf numFmtId="0" fontId="72" fillId="0" borderId="184" xfId="55" applyNumberFormat="1" applyFont="1" applyFill="1" applyBorder="1" applyAlignment="1">
      <alignment vertical="top" wrapText="1"/>
    </xf>
    <xf numFmtId="0" fontId="72" fillId="0" borderId="185" xfId="55" applyNumberFormat="1" applyFont="1" applyFill="1" applyBorder="1" applyAlignment="1">
      <alignment vertical="top" wrapText="1"/>
    </xf>
    <xf numFmtId="0" fontId="144" fillId="0" borderId="158" xfId="55" applyNumberFormat="1" applyFont="1" applyFill="1" applyBorder="1" applyAlignment="1">
      <alignment horizontal="center" vertical="center" wrapText="1" readingOrder="1"/>
    </xf>
    <xf numFmtId="0" fontId="72" fillId="0" borderId="191" xfId="55" applyNumberFormat="1" applyFont="1" applyFill="1" applyBorder="1" applyAlignment="1">
      <alignment vertical="top" wrapText="1"/>
    </xf>
    <xf numFmtId="0" fontId="72" fillId="0" borderId="158" xfId="55" applyNumberFormat="1" applyFont="1" applyFill="1" applyBorder="1" applyAlignment="1">
      <alignment vertical="top" wrapText="1"/>
    </xf>
    <xf numFmtId="0" fontId="144" fillId="0" borderId="159" xfId="55" applyNumberFormat="1" applyFont="1" applyFill="1" applyBorder="1" applyAlignment="1">
      <alignment horizontal="center" vertical="center" wrapText="1" readingOrder="1"/>
    </xf>
    <xf numFmtId="0" fontId="72" fillId="0" borderId="192" xfId="55" applyNumberFormat="1" applyFont="1" applyFill="1" applyBorder="1" applyAlignment="1">
      <alignment vertical="top" wrapText="1"/>
    </xf>
    <xf numFmtId="0" fontId="142" fillId="0" borderId="129" xfId="55" applyNumberFormat="1" applyFont="1" applyFill="1" applyBorder="1" applyAlignment="1">
      <alignment horizontal="center" vertical="center" wrapText="1" readingOrder="1"/>
    </xf>
    <xf numFmtId="0" fontId="142" fillId="0" borderId="128" xfId="55" applyNumberFormat="1" applyFont="1" applyFill="1" applyBorder="1" applyAlignment="1">
      <alignment horizontal="center" vertical="center" wrapText="1" readingOrder="1"/>
    </xf>
    <xf numFmtId="0" fontId="142" fillId="0" borderId="130" xfId="55" applyNumberFormat="1" applyFont="1" applyFill="1" applyBorder="1" applyAlignment="1">
      <alignment horizontal="center" vertical="center" wrapText="1" readingOrder="1"/>
    </xf>
    <xf numFmtId="0" fontId="142" fillId="0" borderId="178" xfId="55" applyNumberFormat="1" applyFont="1" applyFill="1" applyBorder="1" applyAlignment="1">
      <alignment horizontal="center" vertical="center" wrapText="1" readingOrder="1"/>
    </xf>
    <xf numFmtId="0" fontId="142" fillId="0" borderId="204" xfId="55" applyNumberFormat="1" applyFont="1" applyFill="1" applyBorder="1" applyAlignment="1">
      <alignment horizontal="center" vertical="center" wrapText="1" readingOrder="1"/>
    </xf>
    <xf numFmtId="0" fontId="142" fillId="0" borderId="179" xfId="55" applyNumberFormat="1" applyFont="1" applyFill="1" applyBorder="1" applyAlignment="1">
      <alignment horizontal="center" vertical="center" wrapText="1" readingOrder="1"/>
    </xf>
    <xf numFmtId="0" fontId="144" fillId="0" borderId="163" xfId="55" applyNumberFormat="1" applyFont="1" applyFill="1" applyBorder="1" applyAlignment="1">
      <alignment horizontal="center" vertical="center" wrapText="1" readingOrder="1"/>
    </xf>
    <xf numFmtId="0" fontId="72" fillId="0" borderId="121" xfId="55" applyNumberFormat="1" applyFont="1" applyFill="1" applyBorder="1" applyAlignment="1">
      <alignment vertical="top" wrapText="1"/>
    </xf>
    <xf numFmtId="0" fontId="72" fillId="0" borderId="122" xfId="55" applyNumberFormat="1" applyFont="1" applyFill="1" applyBorder="1" applyAlignment="1">
      <alignment vertical="top" wrapText="1"/>
    </xf>
    <xf numFmtId="0" fontId="144" fillId="0" borderId="166" xfId="55" applyNumberFormat="1" applyFont="1" applyFill="1" applyBorder="1" applyAlignment="1">
      <alignment horizontal="center" vertical="center" wrapText="1" readingOrder="1"/>
    </xf>
    <xf numFmtId="0" fontId="138" fillId="0" borderId="187" xfId="55" applyNumberFormat="1" applyFont="1" applyFill="1" applyBorder="1" applyAlignment="1">
      <alignment horizontal="center" vertical="center" wrapText="1" readingOrder="1"/>
    </xf>
    <xf numFmtId="0" fontId="77" fillId="0" borderId="193" xfId="55" applyNumberFormat="1" applyFont="1" applyFill="1" applyBorder="1" applyAlignment="1">
      <alignment vertical="top" wrapText="1"/>
    </xf>
    <xf numFmtId="0" fontId="138" fillId="0" borderId="202" xfId="55" applyNumberFormat="1" applyFont="1" applyFill="1" applyBorder="1" applyAlignment="1">
      <alignment horizontal="center" vertical="center" wrapText="1" readingOrder="1"/>
    </xf>
    <xf numFmtId="0" fontId="77" fillId="0" borderId="178" xfId="55" applyNumberFormat="1" applyFont="1" applyFill="1" applyBorder="1" applyAlignment="1">
      <alignment vertical="top" wrapText="1"/>
    </xf>
    <xf numFmtId="0" fontId="143" fillId="0" borderId="126" xfId="55" applyNumberFormat="1" applyFont="1" applyFill="1" applyBorder="1" applyAlignment="1">
      <alignment horizontal="center" vertical="center" wrapText="1" readingOrder="1"/>
    </xf>
    <xf numFmtId="0" fontId="143" fillId="0" borderId="143" xfId="55" applyNumberFormat="1" applyFont="1" applyFill="1" applyBorder="1" applyAlignment="1">
      <alignment horizontal="center" vertical="center" wrapText="1" readingOrder="1"/>
    </xf>
    <xf numFmtId="0" fontId="143" fillId="0" borderId="130" xfId="55" applyNumberFormat="1" applyFont="1" applyFill="1" applyBorder="1" applyAlignment="1">
      <alignment horizontal="center" vertical="center" wrapText="1" readingOrder="1"/>
    </xf>
    <xf numFmtId="0" fontId="143" fillId="0" borderId="179" xfId="55" applyNumberFormat="1" applyFont="1" applyFill="1" applyBorder="1" applyAlignment="1">
      <alignment horizontal="center" vertical="center" wrapText="1" readingOrder="1"/>
    </xf>
    <xf numFmtId="0" fontId="138" fillId="0" borderId="194" xfId="55" applyNumberFormat="1" applyFont="1" applyFill="1" applyBorder="1" applyAlignment="1">
      <alignment horizontal="center" vertical="center" wrapText="1" readingOrder="1"/>
    </xf>
    <xf numFmtId="0" fontId="77" fillId="0" borderId="150" xfId="55" applyNumberFormat="1" applyFont="1" applyFill="1" applyBorder="1" applyAlignment="1">
      <alignment vertical="top" wrapText="1"/>
    </xf>
    <xf numFmtId="0" fontId="77" fillId="0" borderId="143" xfId="55" applyNumberFormat="1" applyFont="1" applyFill="1" applyBorder="1" applyAlignment="1">
      <alignment vertical="top" wrapText="1"/>
    </xf>
    <xf numFmtId="0" fontId="142" fillId="0" borderId="163" xfId="55" applyNumberFormat="1" applyFont="1" applyFill="1" applyBorder="1" applyAlignment="1">
      <alignment horizontal="center" vertical="center" wrapText="1" readingOrder="1"/>
    </xf>
    <xf numFmtId="0" fontId="70" fillId="0" borderId="121" xfId="55" applyNumberFormat="1" applyFont="1" applyFill="1" applyBorder="1" applyAlignment="1">
      <alignment vertical="top" wrapText="1"/>
    </xf>
    <xf numFmtId="0" fontId="70" fillId="0" borderId="122" xfId="55" applyNumberFormat="1" applyFont="1" applyFill="1" applyBorder="1" applyAlignment="1">
      <alignment vertical="top" wrapText="1"/>
    </xf>
    <xf numFmtId="0" fontId="77" fillId="0" borderId="168" xfId="55" applyNumberFormat="1" applyFont="1" applyFill="1" applyBorder="1" applyAlignment="1">
      <alignment vertical="top" wrapText="1"/>
    </xf>
    <xf numFmtId="0" fontId="146" fillId="0" borderId="126" xfId="55" applyNumberFormat="1" applyFont="1" applyFill="1" applyBorder="1" applyAlignment="1">
      <alignment vertical="top" wrapText="1" readingOrder="1"/>
    </xf>
    <xf numFmtId="0" fontId="136" fillId="0" borderId="150" xfId="55" applyNumberFormat="1" applyFont="1" applyFill="1" applyBorder="1" applyAlignment="1">
      <alignment vertical="top" wrapText="1"/>
    </xf>
    <xf numFmtId="0" fontId="146" fillId="0" borderId="130" xfId="55" applyNumberFormat="1" applyFont="1" applyFill="1" applyBorder="1" applyAlignment="1">
      <alignment vertical="top" wrapText="1" readingOrder="1"/>
    </xf>
    <xf numFmtId="0" fontId="136" fillId="0" borderId="19" xfId="55" applyNumberFormat="1" applyFont="1" applyFill="1" applyBorder="1" applyAlignment="1">
      <alignment vertical="top" wrapText="1"/>
    </xf>
    <xf numFmtId="0" fontId="142" fillId="0" borderId="154" xfId="55" applyNumberFormat="1" applyFont="1" applyFill="1" applyBorder="1" applyAlignment="1">
      <alignment horizontal="center" vertical="center" wrapText="1" readingOrder="1"/>
    </xf>
    <xf numFmtId="0" fontId="70" fillId="0" borderId="128" xfId="55" applyNumberFormat="1" applyFont="1" applyFill="1" applyBorder="1" applyAlignment="1">
      <alignment vertical="top" wrapText="1"/>
    </xf>
    <xf numFmtId="0" fontId="70" fillId="0" borderId="0" xfId="55" applyNumberFormat="1" applyFont="1" applyFill="1" applyBorder="1" applyAlignment="1">
      <alignment vertical="top" wrapText="1"/>
    </xf>
    <xf numFmtId="0" fontId="142" fillId="0" borderId="169" xfId="55" applyNumberFormat="1" applyFont="1" applyFill="1" applyBorder="1" applyAlignment="1">
      <alignment horizontal="center" vertical="center" wrapText="1" readingOrder="1"/>
    </xf>
    <xf numFmtId="0" fontId="70" fillId="0" borderId="184" xfId="55" applyNumberFormat="1" applyFont="1" applyFill="1" applyBorder="1" applyAlignment="1">
      <alignment vertical="top" wrapText="1"/>
    </xf>
    <xf numFmtId="0" fontId="70" fillId="0" borderId="185" xfId="55" applyNumberFormat="1" applyFont="1" applyFill="1" applyBorder="1" applyAlignment="1">
      <alignment vertical="top" wrapText="1"/>
    </xf>
    <xf numFmtId="0" fontId="142" fillId="0" borderId="171" xfId="55" applyNumberFormat="1" applyFont="1" applyFill="1" applyBorder="1" applyAlignment="1">
      <alignment horizontal="center" vertical="center" wrapText="1" readingOrder="1"/>
    </xf>
    <xf numFmtId="0" fontId="70" fillId="0" borderId="191" xfId="55" applyNumberFormat="1" applyFont="1" applyFill="1" applyBorder="1" applyAlignment="1">
      <alignment vertical="top" wrapText="1"/>
    </xf>
    <xf numFmtId="0" fontId="70" fillId="0" borderId="158" xfId="55" applyNumberFormat="1" applyFont="1" applyFill="1" applyBorder="1" applyAlignment="1">
      <alignment vertical="top" wrapText="1"/>
    </xf>
    <xf numFmtId="0" fontId="142" fillId="0" borderId="159" xfId="55" applyNumberFormat="1" applyFont="1" applyFill="1" applyBorder="1" applyAlignment="1">
      <alignment horizontal="center" vertical="center" wrapText="1" readingOrder="1"/>
    </xf>
    <xf numFmtId="0" fontId="70" fillId="0" borderId="192" xfId="55" applyNumberFormat="1" applyFont="1" applyFill="1" applyBorder="1" applyAlignment="1">
      <alignment vertical="top" wrapText="1"/>
    </xf>
    <xf numFmtId="0" fontId="71" fillId="0" borderId="193" xfId="0" applyFont="1" applyBorder="1" applyAlignment="1">
      <alignment horizontal="center" vertical="center"/>
    </xf>
    <xf numFmtId="0" fontId="71" fillId="0" borderId="178" xfId="0" applyFont="1" applyBorder="1" applyAlignment="1">
      <alignment horizontal="center" vertical="center"/>
    </xf>
    <xf numFmtId="0" fontId="71" fillId="0" borderId="179" xfId="0" applyFont="1" applyBorder="1" applyAlignment="1">
      <alignment horizontal="center" vertical="center"/>
    </xf>
    <xf numFmtId="0" fontId="70" fillId="0" borderId="126" xfId="0" applyFont="1" applyBorder="1" applyAlignment="1">
      <alignment horizontal="center" vertical="center" wrapText="1"/>
    </xf>
    <xf numFmtId="0" fontId="71" fillId="0" borderId="143" xfId="0" applyFont="1" applyBorder="1" applyAlignment="1">
      <alignment horizontal="center" vertical="center" wrapText="1"/>
    </xf>
    <xf numFmtId="0" fontId="71" fillId="0" borderId="178" xfId="0" applyFont="1" applyBorder="1" applyAlignment="1">
      <alignment horizontal="center" vertical="center" wrapText="1"/>
    </xf>
    <xf numFmtId="0" fontId="71" fillId="0" borderId="179" xfId="0" applyFont="1" applyBorder="1" applyAlignment="1">
      <alignment horizontal="center" vertical="center" wrapText="1"/>
    </xf>
    <xf numFmtId="0" fontId="70" fillId="0" borderId="126" xfId="0" applyFont="1" applyFill="1" applyBorder="1" applyAlignment="1">
      <alignment horizontal="center" vertical="center"/>
    </xf>
    <xf numFmtId="0" fontId="71" fillId="0" borderId="150" xfId="0" applyFont="1" applyBorder="1" applyAlignment="1">
      <alignment horizontal="center" vertical="center"/>
    </xf>
    <xf numFmtId="0" fontId="70" fillId="0" borderId="150" xfId="0" applyFont="1" applyBorder="1" applyAlignment="1">
      <alignment horizontal="center" vertical="center" wrapText="1"/>
    </xf>
    <xf numFmtId="0" fontId="70" fillId="0" borderId="128" xfId="0" applyFont="1" applyBorder="1" applyAlignment="1">
      <alignment horizontal="center" vertical="center"/>
    </xf>
    <xf numFmtId="0" fontId="70" fillId="0" borderId="130" xfId="0" applyFont="1" applyBorder="1" applyAlignment="1">
      <alignment horizontal="center" vertical="center"/>
    </xf>
    <xf numFmtId="0" fontId="71" fillId="0" borderId="111" xfId="0" applyFont="1" applyFill="1" applyBorder="1" applyAlignment="1">
      <alignment horizontal="center" vertical="center" wrapText="1"/>
    </xf>
    <xf numFmtId="0" fontId="71" fillId="0" borderId="121" xfId="0" applyFont="1" applyFill="1" applyBorder="1" applyAlignment="1">
      <alignment horizontal="center" vertical="center" wrapText="1"/>
    </xf>
    <xf numFmtId="0" fontId="71" fillId="0" borderId="126" xfId="0" applyFont="1" applyBorder="1" applyAlignment="1">
      <alignment vertical="center" wrapText="1"/>
    </xf>
    <xf numFmtId="0" fontId="8" fillId="0" borderId="112" xfId="0" applyFont="1" applyBorder="1" applyAlignment="1">
      <alignment horizontal="center" vertical="center"/>
    </xf>
    <xf numFmtId="0" fontId="26" fillId="0" borderId="112" xfId="0" applyFont="1" applyBorder="1" applyAlignment="1">
      <alignment horizontal="center" vertical="center"/>
    </xf>
    <xf numFmtId="0" fontId="15" fillId="0" borderId="112" xfId="0" applyFont="1" applyBorder="1" applyAlignment="1">
      <alignment horizontal="center" vertical="center" wrapText="1"/>
    </xf>
    <xf numFmtId="0" fontId="9" fillId="0" borderId="112" xfId="0" applyFont="1" applyBorder="1" applyAlignment="1">
      <alignment horizontal="center" vertical="center" wrapText="1"/>
    </xf>
    <xf numFmtId="0" fontId="36" fillId="0" borderId="207" xfId="0" applyFont="1" applyFill="1" applyBorder="1" applyAlignment="1" applyProtection="1">
      <alignment horizontal="center" vertical="center" wrapText="1"/>
      <protection locked="0"/>
    </xf>
    <xf numFmtId="0" fontId="36" fillId="0" borderId="208" xfId="0" applyFont="1" applyFill="1" applyBorder="1" applyAlignment="1" applyProtection="1">
      <alignment horizontal="center" vertical="top" wrapText="1"/>
      <protection locked="0"/>
    </xf>
    <xf numFmtId="0" fontId="36" fillId="0" borderId="207" xfId="0" applyFont="1" applyFill="1" applyBorder="1" applyAlignment="1" applyProtection="1">
      <alignment horizontal="center" vertical="top" wrapText="1"/>
      <protection locked="0"/>
    </xf>
    <xf numFmtId="0" fontId="38" fillId="0" borderId="0" xfId="0" applyFont="1" applyAlignment="1"/>
    <xf numFmtId="0" fontId="0" fillId="0" borderId="0" xfId="0" applyAlignment="1"/>
    <xf numFmtId="0" fontId="70" fillId="0" borderId="212" xfId="0" applyFont="1" applyBorder="1" applyAlignment="1">
      <alignment horizontal="center" vertical="center"/>
    </xf>
    <xf numFmtId="0" fontId="70" fillId="0" borderId="213" xfId="0" applyFont="1" applyBorder="1" applyAlignment="1">
      <alignment horizontal="center" vertical="center"/>
    </xf>
    <xf numFmtId="0" fontId="70" fillId="0" borderId="214" xfId="0" applyFont="1" applyBorder="1" applyAlignment="1">
      <alignment horizontal="center" vertical="center"/>
    </xf>
    <xf numFmtId="0" fontId="71" fillId="0" borderId="211" xfId="0" applyFont="1" applyBorder="1" applyAlignment="1">
      <alignment horizontal="center" vertical="center"/>
    </xf>
    <xf numFmtId="0" fontId="70" fillId="0" borderId="211" xfId="0" applyFont="1" applyBorder="1" applyAlignment="1">
      <alignment horizontal="center" vertical="center" wrapText="1"/>
    </xf>
    <xf numFmtId="165" fontId="71" fillId="0" borderId="211" xfId="0" applyNumberFormat="1" applyFont="1" applyBorder="1" applyAlignment="1">
      <alignment horizontal="center" vertical="center" wrapText="1"/>
    </xf>
    <xf numFmtId="0" fontId="71" fillId="0" borderId="211" xfId="0" applyFont="1" applyBorder="1" applyAlignment="1">
      <alignment vertical="center" wrapText="1"/>
    </xf>
    <xf numFmtId="0" fontId="71" fillId="0" borderId="211" xfId="0" applyFont="1" applyBorder="1" applyAlignment="1">
      <alignment horizontal="center" vertical="center" wrapText="1"/>
    </xf>
  </cellXfs>
  <cellStyles count="58">
    <cellStyle name="20% — akcent 1" xfId="1" builtinId="30" customBuiltin="1"/>
    <cellStyle name="20% — akcent 2" xfId="2" builtinId="34" customBuiltin="1"/>
    <cellStyle name="20% — akcent 3" xfId="3" builtinId="38" customBuiltin="1"/>
    <cellStyle name="20% — akcent 4" xfId="4" builtinId="42" customBuiltin="1"/>
    <cellStyle name="20% — akcent 5" xfId="5" builtinId="46" customBuiltin="1"/>
    <cellStyle name="20% — akcent 6" xfId="6" builtinId="50" customBuiltin="1"/>
    <cellStyle name="40% — akcent 1" xfId="7" builtinId="31" customBuiltin="1"/>
    <cellStyle name="40% — akcent 2" xfId="8" builtinId="35" customBuiltin="1"/>
    <cellStyle name="40% — akcent 3" xfId="9" builtinId="39" customBuiltin="1"/>
    <cellStyle name="40% — akcent 4" xfId="10" builtinId="43" customBuiltin="1"/>
    <cellStyle name="40% — akcent 5" xfId="11" builtinId="47" customBuiltin="1"/>
    <cellStyle name="40% — akcent 6" xfId="12" builtinId="51" customBuiltin="1"/>
    <cellStyle name="60% — akcent 1" xfId="13" builtinId="32" customBuiltin="1"/>
    <cellStyle name="60% — akcent 2" xfId="14" builtinId="36" customBuiltin="1"/>
    <cellStyle name="60% — akcent 3" xfId="15" builtinId="40" customBuiltin="1"/>
    <cellStyle name="60% — akcent 4" xfId="16" builtinId="44" customBuiltin="1"/>
    <cellStyle name="60% — akcent 5" xfId="17" builtinId="48" customBuiltin="1"/>
    <cellStyle name="60% — akcent 6" xfId="18" builtinId="52" customBuiltin="1"/>
    <cellStyle name="Akcent 1" xfId="19" builtinId="29" customBuiltin="1"/>
    <cellStyle name="Akcent 2" xfId="20" builtinId="33" customBuiltin="1"/>
    <cellStyle name="Akcent 3" xfId="21" builtinId="37" customBuiltin="1"/>
    <cellStyle name="Akcent 4" xfId="22" builtinId="41" customBuiltin="1"/>
    <cellStyle name="Akcent 5" xfId="23" builtinId="45" customBuiltin="1"/>
    <cellStyle name="Akcent 6" xfId="24" builtinId="49" customBuiltin="1"/>
    <cellStyle name="Dane wejściowe" xfId="25" builtinId="20" customBuiltin="1"/>
    <cellStyle name="Dane wyjściowe" xfId="26" builtinId="21" customBuiltin="1"/>
    <cellStyle name="Dobry" xfId="27" builtinId="26" customBuiltin="1"/>
    <cellStyle name="Hiperłącze" xfId="28" builtinId="8"/>
    <cellStyle name="Komórka połączona" xfId="29" builtinId="24" customBuiltin="1"/>
    <cellStyle name="Komórka zaznaczona" xfId="30" builtinId="23" customBuiltin="1"/>
    <cellStyle name="Nagłówek 1" xfId="31" builtinId="16" customBuiltin="1"/>
    <cellStyle name="Nagłówek 2" xfId="32" builtinId="17" customBuiltin="1"/>
    <cellStyle name="Nagłówek 3" xfId="33" builtinId="18" customBuiltin="1"/>
    <cellStyle name="Nagłówek 4" xfId="34" builtinId="19" customBuiltin="1"/>
    <cellStyle name="Neutralny" xfId="35" builtinId="28" customBuiltin="1"/>
    <cellStyle name="Normal" xfId="55"/>
    <cellStyle name="Normalny" xfId="0" builtinId="0"/>
    <cellStyle name="Normalny 14 2" xfId="50"/>
    <cellStyle name="Normalny 2" xfId="48"/>
    <cellStyle name="Normalny 2 2" xfId="56"/>
    <cellStyle name="Normalny 3" xfId="49"/>
    <cellStyle name="Normalny 4" xfId="51"/>
    <cellStyle name="Normalny 5" xfId="57"/>
    <cellStyle name="Normalny_36-tydz. Dynamika zmiany cen" xfId="36"/>
    <cellStyle name="Normalny_DROB41_0" xfId="52"/>
    <cellStyle name="Normalny_Handel zagraniczny-ogółem" xfId="37"/>
    <cellStyle name="Normalny_Kopia I-IX.06" xfId="38"/>
    <cellStyle name="Normalny_MatrycaKRAJ" xfId="39"/>
    <cellStyle name="Normalny_Oblicz_Maka" xfId="53"/>
    <cellStyle name="Normalny_Oblicz_ziarno" xfId="40"/>
    <cellStyle name="Normalny_PREZENTG" xfId="54"/>
    <cellStyle name="Obliczenia" xfId="41" builtinId="22" customBuiltin="1"/>
    <cellStyle name="Suma" xfId="42" builtinId="25" customBuiltin="1"/>
    <cellStyle name="Tekst objaśnienia" xfId="43" builtinId="53" customBuiltin="1"/>
    <cellStyle name="Tekst ostrzeżenia" xfId="44" builtinId="11" customBuiltin="1"/>
    <cellStyle name="Tytuł" xfId="45" builtinId="15" customBuiltin="1"/>
    <cellStyle name="Uwaga" xfId="46" builtinId="10" customBuiltin="1"/>
    <cellStyle name="Zły" xfId="47" builtinId="27" customBuiltin="1"/>
  </cellStyles>
  <dxfs count="32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0" tint="-4.9989318521683403E-2"/>
        </patternFill>
      </fill>
    </dxf>
    <dxf>
      <fill>
        <patternFill>
          <bgColor theme="0" tint="-4.9989318521683403E-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0" tint="-4.9989318521683403E-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ill>
        <patternFill>
          <bgColor theme="0" tint="-4.9989318521683403E-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B44E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3" Type="http://schemas.openxmlformats.org/officeDocument/2006/relationships/image" Target="../media/image18.png"/><Relationship Id="rId7" Type="http://schemas.openxmlformats.org/officeDocument/2006/relationships/image" Target="../media/image22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6" Type="http://schemas.openxmlformats.org/officeDocument/2006/relationships/image" Target="../media/image21.png"/><Relationship Id="rId5" Type="http://schemas.openxmlformats.org/officeDocument/2006/relationships/image" Target="../media/image20.png"/><Relationship Id="rId4" Type="http://schemas.openxmlformats.org/officeDocument/2006/relationships/image" Target="../media/image19.pn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31.png"/><Relationship Id="rId3" Type="http://schemas.openxmlformats.org/officeDocument/2006/relationships/image" Target="../media/image26.png"/><Relationship Id="rId7" Type="http://schemas.openxmlformats.org/officeDocument/2006/relationships/image" Target="../media/image30.png"/><Relationship Id="rId2" Type="http://schemas.openxmlformats.org/officeDocument/2006/relationships/image" Target="../media/image25.png"/><Relationship Id="rId1" Type="http://schemas.openxmlformats.org/officeDocument/2006/relationships/image" Target="../media/image24.png"/><Relationship Id="rId6" Type="http://schemas.openxmlformats.org/officeDocument/2006/relationships/image" Target="../media/image29.png"/><Relationship Id="rId5" Type="http://schemas.openxmlformats.org/officeDocument/2006/relationships/image" Target="../media/image28.png"/><Relationship Id="rId4" Type="http://schemas.openxmlformats.org/officeDocument/2006/relationships/image" Target="../media/image27.png"/><Relationship Id="rId9" Type="http://schemas.openxmlformats.org/officeDocument/2006/relationships/image" Target="../media/image3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447675</xdr:colOff>
      <xdr:row>2</xdr:row>
      <xdr:rowOff>0</xdr:rowOff>
    </xdr:from>
    <xdr:to>
      <xdr:col>3</xdr:col>
      <xdr:colOff>15240</xdr:colOff>
      <xdr:row>5</xdr:row>
      <xdr:rowOff>104775</xdr:rowOff>
    </xdr:to>
    <xdr:pic>
      <xdr:nvPicPr>
        <xdr:cNvPr id="5" name="Obraz 4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371475"/>
          <a:ext cx="2767965" cy="85725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11906</xdr:colOff>
      <xdr:row>20</xdr:row>
      <xdr:rowOff>273844</xdr:rowOff>
    </xdr:from>
    <xdr:to>
      <xdr:col>6</xdr:col>
      <xdr:colOff>654843</xdr:colOff>
      <xdr:row>36</xdr:row>
      <xdr:rowOff>130969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5812" y="5619750"/>
          <a:ext cx="5179219" cy="35242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</xdr:row>
      <xdr:rowOff>0</xdr:rowOff>
    </xdr:from>
    <xdr:to>
      <xdr:col>6</xdr:col>
      <xdr:colOff>596995</xdr:colOff>
      <xdr:row>57</xdr:row>
      <xdr:rowOff>78372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73906" y="9513094"/>
          <a:ext cx="5133277" cy="307874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85725</xdr:colOff>
      <xdr:row>15</xdr:row>
      <xdr:rowOff>114299</xdr:rowOff>
    </xdr:from>
    <xdr:to>
      <xdr:col>13</xdr:col>
      <xdr:colOff>133350</xdr:colOff>
      <xdr:row>36</xdr:row>
      <xdr:rowOff>110443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743325" y="3486149"/>
          <a:ext cx="5391150" cy="339656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29</xdr:row>
      <xdr:rowOff>57150</xdr:rowOff>
    </xdr:from>
    <xdr:to>
      <xdr:col>9</xdr:col>
      <xdr:colOff>695325</xdr:colOff>
      <xdr:row>50</xdr:row>
      <xdr:rowOff>9525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5753100"/>
          <a:ext cx="7048500" cy="3952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51</xdr:row>
      <xdr:rowOff>0</xdr:rowOff>
    </xdr:from>
    <xdr:to>
      <xdr:col>9</xdr:col>
      <xdr:colOff>704850</xdr:colOff>
      <xdr:row>71</xdr:row>
      <xdr:rowOff>133350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9886950"/>
          <a:ext cx="7058025" cy="3943350"/>
        </a:xfrm>
        <a:prstGeom prst="rect">
          <a:avLst/>
        </a:prstGeom>
      </xdr:spPr>
    </xdr:pic>
    <xdr:clientData/>
  </xdr:twoCellAnchor>
  <xdr:twoCellAnchor editAs="oneCell">
    <xdr:from>
      <xdr:col>10</xdr:col>
      <xdr:colOff>47625</xdr:colOff>
      <xdr:row>29</xdr:row>
      <xdr:rowOff>57150</xdr:rowOff>
    </xdr:from>
    <xdr:to>
      <xdr:col>20</xdr:col>
      <xdr:colOff>485776</xdr:colOff>
      <xdr:row>50</xdr:row>
      <xdr:rowOff>9525</xdr:rowOff>
    </xdr:to>
    <xdr:pic>
      <xdr:nvPicPr>
        <xdr:cNvPr id="8" name="Obraz 7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24775" y="5753100"/>
          <a:ext cx="6924676" cy="3952875"/>
        </a:xfrm>
        <a:prstGeom prst="rect">
          <a:avLst/>
        </a:prstGeom>
      </xdr:spPr>
    </xdr:pic>
    <xdr:clientData/>
  </xdr:twoCellAnchor>
  <xdr:twoCellAnchor editAs="oneCell">
    <xdr:from>
      <xdr:col>10</xdr:col>
      <xdr:colOff>66675</xdr:colOff>
      <xdr:row>51</xdr:row>
      <xdr:rowOff>1</xdr:rowOff>
    </xdr:from>
    <xdr:to>
      <xdr:col>20</xdr:col>
      <xdr:colOff>495300</xdr:colOff>
      <xdr:row>71</xdr:row>
      <xdr:rowOff>114301</xdr:rowOff>
    </xdr:to>
    <xdr:pic>
      <xdr:nvPicPr>
        <xdr:cNvPr id="10" name="Obraz 9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43825" y="9886951"/>
          <a:ext cx="6915150" cy="39243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219076</xdr:colOff>
      <xdr:row>26</xdr:row>
      <xdr:rowOff>180975</xdr:rowOff>
    </xdr:from>
    <xdr:to>
      <xdr:col>9</xdr:col>
      <xdr:colOff>647701</xdr:colOff>
      <xdr:row>51</xdr:row>
      <xdr:rowOff>76223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9076" y="6867525"/>
          <a:ext cx="7562850" cy="4657748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27</xdr:row>
      <xdr:rowOff>0</xdr:rowOff>
    </xdr:from>
    <xdr:to>
      <xdr:col>23</xdr:col>
      <xdr:colOff>244961</xdr:colOff>
      <xdr:row>51</xdr:row>
      <xdr:rowOff>85748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48600" y="6877050"/>
          <a:ext cx="8541236" cy="4657748"/>
        </a:xfrm>
        <a:prstGeom prst="rect">
          <a:avLst/>
        </a:prstGeom>
      </xdr:spPr>
    </xdr:pic>
    <xdr:clientData/>
  </xdr:twoCellAnchor>
  <xdr:twoCellAnchor editAs="oneCell">
    <xdr:from>
      <xdr:col>4</xdr:col>
      <xdr:colOff>161925</xdr:colOff>
      <xdr:row>51</xdr:row>
      <xdr:rowOff>152400</xdr:rowOff>
    </xdr:from>
    <xdr:to>
      <xdr:col>15</xdr:col>
      <xdr:colOff>530711</xdr:colOff>
      <xdr:row>76</xdr:row>
      <xdr:rowOff>35455</xdr:rowOff>
    </xdr:to>
    <xdr:pic>
      <xdr:nvPicPr>
        <xdr:cNvPr id="7" name="Obraz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543300" y="11601450"/>
          <a:ext cx="8541236" cy="464555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14</xdr:row>
      <xdr:rowOff>0</xdr:rowOff>
    </xdr:from>
    <xdr:to>
      <xdr:col>15</xdr:col>
      <xdr:colOff>437518</xdr:colOff>
      <xdr:row>34</xdr:row>
      <xdr:rowOff>59722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52975" y="3495675"/>
          <a:ext cx="5895343" cy="329822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13</xdr:row>
      <xdr:rowOff>0</xdr:rowOff>
    </xdr:from>
    <xdr:to>
      <xdr:col>18</xdr:col>
      <xdr:colOff>441131</xdr:colOff>
      <xdr:row>33</xdr:row>
      <xdr:rowOff>145073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76800" y="3248025"/>
          <a:ext cx="8023031" cy="338357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2106083</xdr:colOff>
      <xdr:row>14</xdr:row>
      <xdr:rowOff>74083</xdr:rowOff>
    </xdr:from>
    <xdr:to>
      <xdr:col>9</xdr:col>
      <xdr:colOff>546849</xdr:colOff>
      <xdr:row>36</xdr:row>
      <xdr:rowOff>101574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06083" y="4159250"/>
          <a:ext cx="7669433" cy="361524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472078</xdr:colOff>
      <xdr:row>13</xdr:row>
      <xdr:rowOff>0</xdr:rowOff>
    </xdr:from>
    <xdr:to>
      <xdr:col>22</xdr:col>
      <xdr:colOff>510837</xdr:colOff>
      <xdr:row>42</xdr:row>
      <xdr:rowOff>154781</xdr:rowOff>
    </xdr:to>
    <xdr:pic>
      <xdr:nvPicPr>
        <xdr:cNvPr id="5" name="Obraz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34453" y="2536031"/>
          <a:ext cx="12754634" cy="498871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438150</xdr:colOff>
      <xdr:row>0</xdr:row>
      <xdr:rowOff>66675</xdr:rowOff>
    </xdr:from>
    <xdr:to>
      <xdr:col>18</xdr:col>
      <xdr:colOff>475258</xdr:colOff>
      <xdr:row>22</xdr:row>
      <xdr:rowOff>40311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14950" y="66675"/>
          <a:ext cx="6133108" cy="3535986"/>
        </a:xfrm>
        <a:prstGeom prst="rect">
          <a:avLst/>
        </a:prstGeom>
      </xdr:spPr>
    </xdr:pic>
    <xdr:clientData/>
  </xdr:twoCellAnchor>
  <xdr:twoCellAnchor editAs="oneCell">
    <xdr:from>
      <xdr:col>2</xdr:col>
      <xdr:colOff>1</xdr:colOff>
      <xdr:row>22</xdr:row>
      <xdr:rowOff>142875</xdr:rowOff>
    </xdr:from>
    <xdr:to>
      <xdr:col>9</xdr:col>
      <xdr:colOff>571501</xdr:colOff>
      <xdr:row>41</xdr:row>
      <xdr:rowOff>85725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19201" y="3705225"/>
          <a:ext cx="4838700" cy="3019425"/>
        </a:xfrm>
        <a:prstGeom prst="rect">
          <a:avLst/>
        </a:prstGeom>
      </xdr:spPr>
    </xdr:pic>
    <xdr:clientData/>
  </xdr:twoCellAnchor>
  <xdr:twoCellAnchor editAs="oneCell">
    <xdr:from>
      <xdr:col>1</xdr:col>
      <xdr:colOff>609599</xdr:colOff>
      <xdr:row>42</xdr:row>
      <xdr:rowOff>9525</xdr:rowOff>
    </xdr:from>
    <xdr:to>
      <xdr:col>9</xdr:col>
      <xdr:colOff>581024</xdr:colOff>
      <xdr:row>60</xdr:row>
      <xdr:rowOff>104775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199" y="6810375"/>
          <a:ext cx="4848225" cy="30099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23</xdr:row>
      <xdr:rowOff>0</xdr:rowOff>
    </xdr:from>
    <xdr:to>
      <xdr:col>17</xdr:col>
      <xdr:colOff>542925</xdr:colOff>
      <xdr:row>41</xdr:row>
      <xdr:rowOff>95250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0" y="3724275"/>
          <a:ext cx="4810125" cy="3009900"/>
        </a:xfrm>
        <a:prstGeom prst="rect">
          <a:avLst/>
        </a:prstGeom>
      </xdr:spPr>
    </xdr:pic>
    <xdr:clientData/>
  </xdr:twoCellAnchor>
  <xdr:twoCellAnchor editAs="oneCell">
    <xdr:from>
      <xdr:col>10</xdr:col>
      <xdr:colOff>0</xdr:colOff>
      <xdr:row>42</xdr:row>
      <xdr:rowOff>0</xdr:rowOff>
    </xdr:from>
    <xdr:to>
      <xdr:col>17</xdr:col>
      <xdr:colOff>542961</xdr:colOff>
      <xdr:row>60</xdr:row>
      <xdr:rowOff>103132</xdr:rowOff>
    </xdr:to>
    <xdr:pic>
      <xdr:nvPicPr>
        <xdr:cNvPr id="8" name="Obraz 7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096000" y="6800850"/>
          <a:ext cx="4810161" cy="3017782"/>
        </a:xfrm>
        <a:prstGeom prst="rect">
          <a:avLst/>
        </a:prstGeom>
      </xdr:spPr>
    </xdr:pic>
    <xdr:clientData/>
  </xdr:twoCellAnchor>
  <xdr:twoCellAnchor editAs="oneCell">
    <xdr:from>
      <xdr:col>18</xdr:col>
      <xdr:colOff>1</xdr:colOff>
      <xdr:row>23</xdr:row>
      <xdr:rowOff>0</xdr:rowOff>
    </xdr:from>
    <xdr:to>
      <xdr:col>25</xdr:col>
      <xdr:colOff>457200</xdr:colOff>
      <xdr:row>41</xdr:row>
      <xdr:rowOff>104775</xdr:rowOff>
    </xdr:to>
    <xdr:pic>
      <xdr:nvPicPr>
        <xdr:cNvPr id="10" name="Obraz 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972801" y="3724275"/>
          <a:ext cx="4724399" cy="3019425"/>
        </a:xfrm>
        <a:prstGeom prst="rect">
          <a:avLst/>
        </a:prstGeom>
      </xdr:spPr>
    </xdr:pic>
    <xdr:clientData/>
  </xdr:twoCellAnchor>
  <xdr:twoCellAnchor editAs="oneCell">
    <xdr:from>
      <xdr:col>18</xdr:col>
      <xdr:colOff>0</xdr:colOff>
      <xdr:row>42</xdr:row>
      <xdr:rowOff>0</xdr:rowOff>
    </xdr:from>
    <xdr:to>
      <xdr:col>25</xdr:col>
      <xdr:colOff>463706</xdr:colOff>
      <xdr:row>60</xdr:row>
      <xdr:rowOff>95250</xdr:rowOff>
    </xdr:to>
    <xdr:pic>
      <xdr:nvPicPr>
        <xdr:cNvPr id="11" name="Obraz 1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0972800" y="6800850"/>
          <a:ext cx="4730906" cy="3009900"/>
        </a:xfrm>
        <a:prstGeom prst="rect">
          <a:avLst/>
        </a:prstGeom>
      </xdr:spPr>
    </xdr:pic>
    <xdr:clientData/>
  </xdr:twoCellAnchor>
  <xdr:twoCellAnchor editAs="oneCell">
    <xdr:from>
      <xdr:col>9</xdr:col>
      <xdr:colOff>600075</xdr:colOff>
      <xdr:row>60</xdr:row>
      <xdr:rowOff>152400</xdr:rowOff>
    </xdr:from>
    <xdr:to>
      <xdr:col>17</xdr:col>
      <xdr:colOff>552450</xdr:colOff>
      <xdr:row>77</xdr:row>
      <xdr:rowOff>155306</xdr:rowOff>
    </xdr:to>
    <xdr:pic>
      <xdr:nvPicPr>
        <xdr:cNvPr id="15" name="Obraz 1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086475" y="9867900"/>
          <a:ext cx="4829175" cy="275563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504824</xdr:colOff>
      <xdr:row>31</xdr:row>
      <xdr:rowOff>95250</xdr:rowOff>
    </xdr:from>
    <xdr:to>
      <xdr:col>22</xdr:col>
      <xdr:colOff>428624</xdr:colOff>
      <xdr:row>56</xdr:row>
      <xdr:rowOff>47625</xdr:rowOff>
    </xdr:to>
    <xdr:pic>
      <xdr:nvPicPr>
        <xdr:cNvPr id="17" name="Obraz 1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20024" y="5162550"/>
          <a:ext cx="6276975" cy="4038600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26</xdr:row>
      <xdr:rowOff>152400</xdr:rowOff>
    </xdr:from>
    <xdr:to>
      <xdr:col>6</xdr:col>
      <xdr:colOff>266701</xdr:colOff>
      <xdr:row>40</xdr:row>
      <xdr:rowOff>95250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1" y="4467225"/>
          <a:ext cx="3314700" cy="2238375"/>
        </a:xfrm>
        <a:prstGeom prst="rect">
          <a:avLst/>
        </a:prstGeom>
      </xdr:spPr>
    </xdr:pic>
    <xdr:clientData/>
  </xdr:twoCellAnchor>
  <xdr:twoCellAnchor editAs="oneCell">
    <xdr:from>
      <xdr:col>6</xdr:col>
      <xdr:colOff>295275</xdr:colOff>
      <xdr:row>27</xdr:row>
      <xdr:rowOff>0</xdr:rowOff>
    </xdr:from>
    <xdr:to>
      <xdr:col>12</xdr:col>
      <xdr:colOff>447675</xdr:colOff>
      <xdr:row>40</xdr:row>
      <xdr:rowOff>95250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52875" y="4476750"/>
          <a:ext cx="3810000" cy="22288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</xdr:row>
      <xdr:rowOff>0</xdr:rowOff>
    </xdr:from>
    <xdr:to>
      <xdr:col>6</xdr:col>
      <xdr:colOff>266700</xdr:colOff>
      <xdr:row>55</xdr:row>
      <xdr:rowOff>142875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9600" y="6781800"/>
          <a:ext cx="3314700" cy="2409825"/>
        </a:xfrm>
        <a:prstGeom prst="rect">
          <a:avLst/>
        </a:prstGeom>
      </xdr:spPr>
    </xdr:pic>
    <xdr:clientData/>
  </xdr:twoCellAnchor>
  <xdr:twoCellAnchor editAs="oneCell">
    <xdr:from>
      <xdr:col>6</xdr:col>
      <xdr:colOff>304800</xdr:colOff>
      <xdr:row>40</xdr:row>
      <xdr:rowOff>161926</xdr:rowOff>
    </xdr:from>
    <xdr:to>
      <xdr:col>12</xdr:col>
      <xdr:colOff>438150</xdr:colOff>
      <xdr:row>55</xdr:row>
      <xdr:rowOff>142876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962400" y="6772276"/>
          <a:ext cx="3790950" cy="24193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57</xdr:row>
      <xdr:rowOff>0</xdr:rowOff>
    </xdr:from>
    <xdr:to>
      <xdr:col>8</xdr:col>
      <xdr:colOff>590550</xdr:colOff>
      <xdr:row>76</xdr:row>
      <xdr:rowOff>114300</xdr:rowOff>
    </xdr:to>
    <xdr:pic>
      <xdr:nvPicPr>
        <xdr:cNvPr id="7" name="Obraz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09600" y="9372600"/>
          <a:ext cx="4857750" cy="3209925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57</xdr:row>
      <xdr:rowOff>0</xdr:rowOff>
    </xdr:from>
    <xdr:to>
      <xdr:col>18</xdr:col>
      <xdr:colOff>219951</xdr:colOff>
      <xdr:row>76</xdr:row>
      <xdr:rowOff>111149</xdr:rowOff>
    </xdr:to>
    <xdr:pic>
      <xdr:nvPicPr>
        <xdr:cNvPr id="13" name="Obraz 12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486400" y="9372600"/>
          <a:ext cx="5706351" cy="3206774"/>
        </a:xfrm>
        <a:prstGeom prst="rect">
          <a:avLst/>
        </a:prstGeom>
      </xdr:spPr>
    </xdr:pic>
    <xdr:clientData/>
  </xdr:twoCellAnchor>
  <xdr:twoCellAnchor editAs="oneCell">
    <xdr:from>
      <xdr:col>12</xdr:col>
      <xdr:colOff>504825</xdr:colOff>
      <xdr:row>5</xdr:row>
      <xdr:rowOff>66675</xdr:rowOff>
    </xdr:from>
    <xdr:to>
      <xdr:col>22</xdr:col>
      <xdr:colOff>485775</xdr:colOff>
      <xdr:row>27</xdr:row>
      <xdr:rowOff>127957</xdr:rowOff>
    </xdr:to>
    <xdr:pic>
      <xdr:nvPicPr>
        <xdr:cNvPr id="14" name="Obraz 13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7820025" y="885825"/>
          <a:ext cx="6334125" cy="3718882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5</xdr:row>
      <xdr:rowOff>76200</xdr:rowOff>
    </xdr:from>
    <xdr:to>
      <xdr:col>12</xdr:col>
      <xdr:colOff>178796</xdr:colOff>
      <xdr:row>23</xdr:row>
      <xdr:rowOff>78745</xdr:rowOff>
    </xdr:to>
    <xdr:pic>
      <xdr:nvPicPr>
        <xdr:cNvPr id="18" name="Obraz 17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866900" y="895350"/>
          <a:ext cx="5627096" cy="299339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090000"/>
        </a:solidFill>
        <a:ln w="9525" cap="flat" cmpd="sng" algn="ctr">
          <a:solidFill>
            <a:srgbClr val="4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Dariusz.Banasiewicz@minrol.gov.pl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L39"/>
  <sheetViews>
    <sheetView showGridLines="0" tabSelected="1" workbookViewId="0">
      <selection activeCell="G13" sqref="G13"/>
    </sheetView>
  </sheetViews>
  <sheetFormatPr defaultRowHeight="12.75" x14ac:dyDescent="0.2"/>
  <cols>
    <col min="2" max="3" width="19.42578125" customWidth="1"/>
    <col min="4" max="4" width="20.28515625" customWidth="1"/>
    <col min="5" max="5" width="20.140625" customWidth="1"/>
    <col min="6" max="6" width="36.5703125" customWidth="1"/>
  </cols>
  <sheetData>
    <row r="2" spans="2:6" ht="16.5" customHeight="1" x14ac:dyDescent="0.2">
      <c r="B2" s="145"/>
      <c r="C2" s="145"/>
      <c r="D2" s="145"/>
      <c r="E2" s="146"/>
      <c r="F2" s="146"/>
    </row>
    <row r="3" spans="2:6" ht="22.5" customHeight="1" x14ac:dyDescent="0.25">
      <c r="B3" s="145"/>
      <c r="C3" s="145"/>
      <c r="D3" s="147" t="s">
        <v>192</v>
      </c>
      <c r="E3" s="146"/>
      <c r="F3" s="146"/>
    </row>
    <row r="4" spans="2:6" ht="16.5" customHeight="1" x14ac:dyDescent="0.25">
      <c r="B4" s="145"/>
      <c r="C4" s="145"/>
      <c r="D4" s="147" t="s">
        <v>217</v>
      </c>
      <c r="E4" s="146"/>
      <c r="F4" s="146"/>
    </row>
    <row r="5" spans="2:6" ht="20.25" customHeight="1" x14ac:dyDescent="0.2">
      <c r="B5" s="145"/>
      <c r="C5" s="145"/>
      <c r="D5" s="148" t="s">
        <v>167</v>
      </c>
      <c r="E5" s="145"/>
      <c r="F5" s="146"/>
    </row>
    <row r="6" spans="2:6" x14ac:dyDescent="0.2">
      <c r="B6" s="146"/>
      <c r="C6" s="146"/>
      <c r="D6" s="146"/>
      <c r="E6" s="146"/>
      <c r="F6" s="146"/>
    </row>
    <row r="7" spans="2:6" x14ac:dyDescent="0.2">
      <c r="B7" s="149"/>
      <c r="C7" s="149"/>
      <c r="D7" s="149"/>
      <c r="E7" s="149"/>
      <c r="F7" s="149"/>
    </row>
    <row r="8" spans="2:6" ht="15.75" x14ac:dyDescent="0.25">
      <c r="B8" s="97" t="s">
        <v>2</v>
      </c>
      <c r="C8" s="100"/>
      <c r="D8" s="100"/>
      <c r="E8" s="100"/>
      <c r="F8" s="100"/>
    </row>
    <row r="9" spans="2:6" x14ac:dyDescent="0.2">
      <c r="B9" s="100"/>
      <c r="C9" s="100"/>
      <c r="D9" s="100"/>
      <c r="E9" s="100"/>
      <c r="F9" s="100"/>
    </row>
    <row r="10" spans="2:6" ht="15.75" x14ac:dyDescent="0.2">
      <c r="B10" s="100"/>
      <c r="C10" s="100"/>
      <c r="D10" s="100"/>
      <c r="E10" s="382"/>
      <c r="F10" s="100"/>
    </row>
    <row r="11" spans="2:6" ht="31.5" x14ac:dyDescent="0.5">
      <c r="B11" s="419" t="s">
        <v>15</v>
      </c>
      <c r="C11" s="146"/>
      <c r="D11" s="146"/>
      <c r="E11" s="382"/>
      <c r="F11" s="149"/>
    </row>
    <row r="12" spans="2:6" ht="18.75" x14ac:dyDescent="0.3">
      <c r="B12" s="371"/>
      <c r="C12" s="372"/>
      <c r="D12" s="149"/>
      <c r="E12" s="149"/>
      <c r="F12" s="149"/>
    </row>
    <row r="13" spans="2:6" x14ac:dyDescent="0.2">
      <c r="B13" s="100"/>
      <c r="C13" s="100"/>
      <c r="D13" s="100"/>
      <c r="E13" s="100"/>
      <c r="F13" s="100"/>
    </row>
    <row r="14" spans="2:6" ht="26.25" x14ac:dyDescent="0.4">
      <c r="B14" s="373" t="s">
        <v>314</v>
      </c>
      <c r="C14" s="150"/>
      <c r="D14" s="420" t="s">
        <v>315</v>
      </c>
      <c r="E14" s="421"/>
      <c r="F14" s="152"/>
    </row>
    <row r="15" spans="2:6" ht="15.75" x14ac:dyDescent="0.25">
      <c r="B15" s="384"/>
      <c r="C15" s="100"/>
      <c r="D15" s="100"/>
      <c r="E15" s="100"/>
      <c r="F15" s="100"/>
    </row>
    <row r="16" spans="2:6" ht="18" x14ac:dyDescent="0.25">
      <c r="B16" s="342"/>
      <c r="C16" s="100"/>
      <c r="D16" s="100"/>
      <c r="E16" s="100"/>
      <c r="F16" s="100"/>
    </row>
    <row r="17" spans="2:12" ht="26.25" x14ac:dyDescent="0.4">
      <c r="B17" s="153" t="s">
        <v>193</v>
      </c>
      <c r="C17" s="154"/>
      <c r="D17" s="155" t="s">
        <v>316</v>
      </c>
      <c r="E17" s="154"/>
      <c r="F17" s="154"/>
    </row>
    <row r="18" spans="2:12" ht="26.25" x14ac:dyDescent="0.4">
      <c r="B18" s="416" t="s">
        <v>249</v>
      </c>
      <c r="C18" s="150"/>
      <c r="D18" s="366"/>
      <c r="E18" s="150"/>
      <c r="F18" s="150"/>
    </row>
    <row r="19" spans="2:12" ht="26.25" x14ac:dyDescent="0.4">
      <c r="B19" s="425"/>
      <c r="C19" s="150"/>
      <c r="D19" s="366"/>
      <c r="E19" s="150"/>
      <c r="F19" s="150"/>
      <c r="G19" s="8"/>
      <c r="H19" s="8"/>
      <c r="I19" s="8"/>
      <c r="J19" s="8"/>
      <c r="K19" s="8"/>
      <c r="L19" s="8"/>
    </row>
    <row r="20" spans="2:12" ht="13.5" customHeight="1" x14ac:dyDescent="0.4">
      <c r="B20" s="417"/>
      <c r="C20" s="150"/>
      <c r="D20" s="366"/>
      <c r="E20" s="418"/>
      <c r="F20" s="418"/>
      <c r="G20" s="418"/>
      <c r="H20" s="418"/>
      <c r="I20" s="8"/>
      <c r="J20" s="8"/>
      <c r="K20" s="8"/>
      <c r="L20" s="8"/>
    </row>
    <row r="21" spans="2:12" ht="15" x14ac:dyDescent="0.25">
      <c r="B21" s="8"/>
      <c r="C21" s="8"/>
      <c r="D21" s="8"/>
      <c r="E21" s="8"/>
      <c r="F21" s="418"/>
      <c r="G21" s="8"/>
      <c r="H21" s="8"/>
      <c r="I21" s="8"/>
      <c r="J21" s="8"/>
      <c r="K21" s="8"/>
      <c r="L21" s="8"/>
    </row>
    <row r="22" spans="2:12" ht="15" x14ac:dyDescent="0.25">
      <c r="B22" s="418"/>
      <c r="C22" s="418"/>
      <c r="D22" s="418"/>
      <c r="E22" s="418"/>
      <c r="F22" s="418"/>
      <c r="G22" s="8"/>
      <c r="H22" s="8"/>
      <c r="I22" s="8"/>
      <c r="J22" s="8"/>
      <c r="K22" s="8"/>
      <c r="L22" s="8"/>
    </row>
    <row r="23" spans="2:12" ht="15" x14ac:dyDescent="0.25">
      <c r="B23" s="101" t="s">
        <v>194</v>
      </c>
      <c r="C23" s="101"/>
      <c r="D23" s="101"/>
      <c r="E23" s="101"/>
      <c r="F23" s="101"/>
    </row>
    <row r="24" spans="2:12" ht="15" x14ac:dyDescent="0.25">
      <c r="B24" s="101" t="s">
        <v>3</v>
      </c>
      <c r="C24" s="101"/>
      <c r="D24" s="101"/>
      <c r="E24" s="101"/>
      <c r="F24" s="101"/>
    </row>
    <row r="25" spans="2:12" ht="15" x14ac:dyDescent="0.25">
      <c r="B25" s="156" t="s">
        <v>216</v>
      </c>
      <c r="C25" s="156"/>
      <c r="D25" s="156"/>
      <c r="E25" s="156"/>
      <c r="F25" s="156"/>
    </row>
    <row r="26" spans="2:12" ht="15" x14ac:dyDescent="0.25">
      <c r="B26" s="156" t="s">
        <v>215</v>
      </c>
      <c r="C26" s="156"/>
      <c r="D26" s="156"/>
      <c r="E26" s="156"/>
      <c r="F26" s="156"/>
    </row>
    <row r="27" spans="2:12" ht="15" x14ac:dyDescent="0.25">
      <c r="B27" s="101" t="s">
        <v>4</v>
      </c>
      <c r="C27" s="101"/>
      <c r="D27" s="101"/>
      <c r="E27" s="101"/>
      <c r="F27" s="101"/>
    </row>
    <row r="28" spans="2:12" ht="15" x14ac:dyDescent="0.25">
      <c r="B28" s="101" t="s">
        <v>5</v>
      </c>
      <c r="C28" s="101"/>
      <c r="D28" s="101"/>
      <c r="E28" s="101"/>
      <c r="F28" s="101"/>
    </row>
    <row r="29" spans="2:12" ht="15" x14ac:dyDescent="0.25">
      <c r="B29" s="101"/>
      <c r="C29" s="101"/>
      <c r="D29" s="101"/>
      <c r="E29" s="101"/>
      <c r="F29" s="101"/>
    </row>
    <row r="30" spans="2:12" ht="18.75" x14ac:dyDescent="0.3">
      <c r="B30" s="360"/>
      <c r="C30" s="101"/>
      <c r="D30" s="101"/>
      <c r="E30" s="101"/>
      <c r="F30" s="101"/>
    </row>
    <row r="31" spans="2:12" ht="15" x14ac:dyDescent="0.25">
      <c r="B31" s="101"/>
      <c r="C31" s="157"/>
      <c r="D31" s="101"/>
      <c r="E31" s="101"/>
      <c r="F31" s="101"/>
    </row>
    <row r="32" spans="2:12" ht="15" x14ac:dyDescent="0.25">
      <c r="B32" s="101"/>
      <c r="C32" s="157"/>
      <c r="D32" s="101"/>
      <c r="E32" s="101"/>
      <c r="F32" s="101"/>
    </row>
    <row r="33" spans="2:10" ht="15" x14ac:dyDescent="0.25">
      <c r="B33" s="1" t="s">
        <v>6</v>
      </c>
      <c r="F33" s="101"/>
    </row>
    <row r="34" spans="2:10" ht="15" x14ac:dyDescent="0.25">
      <c r="B34" s="1" t="s">
        <v>160</v>
      </c>
      <c r="F34" s="156"/>
    </row>
    <row r="35" spans="2:10" ht="15" x14ac:dyDescent="0.25">
      <c r="B35" s="1" t="s">
        <v>13</v>
      </c>
      <c r="C35" s="3" t="s">
        <v>14</v>
      </c>
      <c r="F35" s="101"/>
    </row>
    <row r="36" spans="2:10" ht="15" x14ac:dyDescent="0.25">
      <c r="B36" s="101"/>
      <c r="C36" s="101"/>
      <c r="D36" s="101"/>
      <c r="E36" s="101"/>
      <c r="F36" s="101"/>
    </row>
    <row r="37" spans="2:10" ht="15" x14ac:dyDescent="0.25">
      <c r="B37" s="158" t="s">
        <v>195</v>
      </c>
      <c r="C37" s="159"/>
      <c r="D37" s="159"/>
      <c r="E37" s="159"/>
      <c r="F37" s="159"/>
      <c r="G37" s="160"/>
      <c r="H37" s="160"/>
      <c r="I37" s="160"/>
      <c r="J37" s="160"/>
    </row>
    <row r="38" spans="2:10" ht="15" x14ac:dyDescent="0.25">
      <c r="B38" s="161" t="s">
        <v>196</v>
      </c>
      <c r="C38" s="159"/>
      <c r="D38" s="159"/>
      <c r="E38" s="159"/>
      <c r="F38" s="159"/>
      <c r="G38" s="160"/>
      <c r="H38" s="160"/>
      <c r="I38" s="160"/>
      <c r="J38" s="160"/>
    </row>
    <row r="39" spans="2:10" ht="15" x14ac:dyDescent="0.25">
      <c r="B39" s="161" t="s">
        <v>197</v>
      </c>
      <c r="C39" s="162"/>
      <c r="D39" s="162"/>
      <c r="E39" s="162"/>
      <c r="F39" s="162"/>
      <c r="G39" s="163"/>
      <c r="H39" s="163"/>
      <c r="I39" s="163"/>
      <c r="J39" s="163"/>
    </row>
  </sheetData>
  <hyperlinks>
    <hyperlink ref="C35" r:id="rId1" display="mailto:Dariusz.Banasiewicz@minrol.gov.pl"/>
  </hyperlinks>
  <pageMargins left="0.7" right="0.7" top="0.75" bottom="0.75" header="0.3" footer="0.3"/>
  <pageSetup paperSize="9" orientation="portrait" verticalDpi="0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Q25"/>
  <sheetViews>
    <sheetView showGridLines="0" zoomScale="80" workbookViewId="0">
      <selection activeCell="N25" sqref="N25"/>
    </sheetView>
  </sheetViews>
  <sheetFormatPr defaultRowHeight="12.75" x14ac:dyDescent="0.2"/>
  <cols>
    <col min="1" max="1" width="11.5703125" customWidth="1"/>
    <col min="2" max="2" width="7" customWidth="1"/>
    <col min="3" max="3" width="21.7109375" customWidth="1"/>
    <col min="4" max="4" width="14.5703125" customWidth="1"/>
    <col min="5" max="5" width="11.7109375" customWidth="1"/>
    <col min="6" max="6" width="12.85546875" customWidth="1"/>
    <col min="7" max="7" width="12.140625" customWidth="1"/>
    <col min="8" max="8" width="12.5703125" customWidth="1"/>
    <col min="9" max="9" width="16.140625" customWidth="1"/>
    <col min="10" max="10" width="15.85546875" customWidth="1"/>
    <col min="11" max="11" width="16" customWidth="1"/>
    <col min="12" max="12" width="15.85546875" customWidth="1"/>
    <col min="13" max="14" width="11.28515625" customWidth="1"/>
  </cols>
  <sheetData>
    <row r="2" spans="2:15" ht="15.75" x14ac:dyDescent="0.25">
      <c r="B2" s="5" t="s">
        <v>162</v>
      </c>
      <c r="C2" s="25"/>
      <c r="D2" s="25"/>
      <c r="E2" s="25"/>
      <c r="F2" s="25"/>
      <c r="G2" s="25"/>
      <c r="H2" s="25"/>
    </row>
    <row r="3" spans="2:15" ht="15.75" x14ac:dyDescent="0.25">
      <c r="B3" s="5"/>
      <c r="C3" s="25"/>
      <c r="D3" s="25"/>
      <c r="E3" s="25"/>
      <c r="F3" s="25"/>
      <c r="G3" s="25"/>
      <c r="H3" s="25"/>
    </row>
    <row r="4" spans="2:15" ht="16.5" thickBot="1" x14ac:dyDescent="0.3">
      <c r="B4" s="5"/>
      <c r="C4" s="25"/>
      <c r="D4" s="25"/>
      <c r="E4" s="25"/>
      <c r="F4" s="25"/>
      <c r="G4" s="25"/>
      <c r="H4" s="25"/>
    </row>
    <row r="5" spans="2:15" ht="16.5" thickBot="1" x14ac:dyDescent="0.3">
      <c r="B5" s="5"/>
      <c r="C5" s="25"/>
      <c r="D5" s="25"/>
      <c r="E5" s="594" t="s">
        <v>0</v>
      </c>
      <c r="F5" s="595"/>
      <c r="G5" s="600" t="s">
        <v>1</v>
      </c>
      <c r="H5" s="601"/>
      <c r="I5" s="601"/>
      <c r="J5" s="601"/>
      <c r="K5" s="602"/>
    </row>
    <row r="6" spans="2:15" ht="16.5" customHeight="1" thickBot="1" x14ac:dyDescent="0.3">
      <c r="B6" s="5"/>
      <c r="C6" s="25"/>
      <c r="D6" s="25"/>
      <c r="E6" s="596"/>
      <c r="F6" s="597"/>
      <c r="G6" s="348" t="s">
        <v>17</v>
      </c>
      <c r="H6" s="367"/>
      <c r="I6" s="603" t="s">
        <v>171</v>
      </c>
      <c r="J6" s="605" t="s">
        <v>250</v>
      </c>
      <c r="K6" s="606"/>
    </row>
    <row r="7" spans="2:15" ht="39.75" customHeight="1" thickBot="1" x14ac:dyDescent="0.3">
      <c r="B7" s="5"/>
      <c r="C7" s="25"/>
      <c r="D7" s="25"/>
      <c r="E7" s="598"/>
      <c r="F7" s="599"/>
      <c r="G7" s="59" t="s">
        <v>250</v>
      </c>
      <c r="H7" s="59" t="s">
        <v>243</v>
      </c>
      <c r="I7" s="604"/>
      <c r="J7" s="60" t="s">
        <v>172</v>
      </c>
      <c r="K7" s="344" t="s">
        <v>173</v>
      </c>
    </row>
    <row r="8" spans="2:15" ht="47.25" customHeight="1" thickBot="1" x14ac:dyDescent="0.3">
      <c r="B8" s="5"/>
      <c r="C8" s="25"/>
      <c r="D8" s="25"/>
      <c r="E8" s="607" t="s">
        <v>116</v>
      </c>
      <c r="F8" s="608"/>
      <c r="G8" s="426">
        <v>196.27</v>
      </c>
      <c r="H8" s="426">
        <v>196.47</v>
      </c>
      <c r="I8" s="427">
        <v>-0.1017967119661977</v>
      </c>
      <c r="J8" s="428">
        <v>3.32</v>
      </c>
      <c r="K8" s="429">
        <v>3.91</v>
      </c>
    </row>
    <row r="9" spans="2:15" ht="15.75" x14ac:dyDescent="0.25">
      <c r="B9" s="5"/>
      <c r="C9" s="25"/>
      <c r="D9" s="25"/>
      <c r="E9" s="25"/>
      <c r="F9" s="25"/>
      <c r="G9" s="25"/>
      <c r="H9" s="25"/>
    </row>
    <row r="10" spans="2:15" ht="15.75" x14ac:dyDescent="0.25">
      <c r="B10" s="5"/>
      <c r="C10" s="25"/>
      <c r="D10" s="25"/>
      <c r="E10" s="25"/>
      <c r="F10" s="25"/>
      <c r="G10" s="25"/>
      <c r="H10" s="25"/>
    </row>
    <row r="11" spans="2:15" ht="15.75" x14ac:dyDescent="0.25">
      <c r="B11" s="5"/>
      <c r="C11" s="25"/>
      <c r="D11" s="25"/>
      <c r="E11" s="25"/>
      <c r="F11" s="25"/>
      <c r="G11" s="25"/>
      <c r="H11" s="25"/>
    </row>
    <row r="12" spans="2:15" ht="20.25" customHeight="1" x14ac:dyDescent="0.2"/>
    <row r="13" spans="2:15" ht="15.75" customHeight="1" thickBot="1" x14ac:dyDescent="0.25"/>
    <row r="14" spans="2:15" ht="15" customHeight="1" thickBot="1" x14ac:dyDescent="0.3">
      <c r="B14" s="594" t="s">
        <v>0</v>
      </c>
      <c r="C14" s="612"/>
      <c r="D14" s="335" t="s">
        <v>7</v>
      </c>
      <c r="E14" s="335"/>
      <c r="F14" s="335"/>
      <c r="G14" s="345"/>
      <c r="H14" s="345"/>
      <c r="I14" s="345"/>
      <c r="J14" s="345"/>
      <c r="K14" s="345"/>
      <c r="L14" s="345"/>
      <c r="M14" s="345"/>
      <c r="N14" s="345"/>
      <c r="O14" s="346"/>
    </row>
    <row r="15" spans="2:15" ht="15" customHeight="1" thickBot="1" x14ac:dyDescent="0.3">
      <c r="B15" s="596"/>
      <c r="C15" s="613"/>
      <c r="D15" s="361" t="s">
        <v>8</v>
      </c>
      <c r="E15" s="335"/>
      <c r="F15" s="335"/>
      <c r="G15" s="361" t="s">
        <v>9</v>
      </c>
      <c r="H15" s="335"/>
      <c r="I15" s="335"/>
      <c r="J15" s="361" t="s">
        <v>10</v>
      </c>
      <c r="K15" s="345"/>
      <c r="L15" s="345"/>
      <c r="M15" s="361" t="s">
        <v>11</v>
      </c>
      <c r="N15" s="345"/>
      <c r="O15" s="346"/>
    </row>
    <row r="16" spans="2:15" ht="31.5" customHeight="1" thickBot="1" x14ac:dyDescent="0.3">
      <c r="B16" s="596"/>
      <c r="C16" s="613"/>
      <c r="D16" s="61" t="s">
        <v>17</v>
      </c>
      <c r="E16" s="383"/>
      <c r="F16" s="434" t="s">
        <v>87</v>
      </c>
      <c r="G16" s="61" t="s">
        <v>17</v>
      </c>
      <c r="H16" s="383"/>
      <c r="I16" s="434" t="s">
        <v>87</v>
      </c>
      <c r="J16" s="61" t="s">
        <v>17</v>
      </c>
      <c r="K16" s="383"/>
      <c r="L16" s="434" t="s">
        <v>87</v>
      </c>
      <c r="M16" s="61" t="s">
        <v>17</v>
      </c>
      <c r="N16" s="383"/>
      <c r="O16" s="434" t="s">
        <v>87</v>
      </c>
    </row>
    <row r="17" spans="2:17" ht="19.5" customHeight="1" thickBot="1" x14ac:dyDescent="0.25">
      <c r="B17" s="614"/>
      <c r="C17" s="615"/>
      <c r="D17" s="343" t="s">
        <v>250</v>
      </c>
      <c r="E17" s="343" t="s">
        <v>243</v>
      </c>
      <c r="F17" s="435" t="s">
        <v>12</v>
      </c>
      <c r="G17" s="343" t="s">
        <v>250</v>
      </c>
      <c r="H17" s="343" t="s">
        <v>243</v>
      </c>
      <c r="I17" s="435" t="s">
        <v>12</v>
      </c>
      <c r="J17" s="343" t="s">
        <v>250</v>
      </c>
      <c r="K17" s="343" t="s">
        <v>243</v>
      </c>
      <c r="L17" s="435" t="s">
        <v>12</v>
      </c>
      <c r="M17" s="343" t="s">
        <v>250</v>
      </c>
      <c r="N17" s="343" t="s">
        <v>243</v>
      </c>
      <c r="O17" s="435" t="s">
        <v>12</v>
      </c>
    </row>
    <row r="18" spans="2:17" ht="47.25" customHeight="1" thickBot="1" x14ac:dyDescent="0.25">
      <c r="B18" s="616" t="s">
        <v>119</v>
      </c>
      <c r="C18" s="617"/>
      <c r="D18" s="426">
        <v>200.57</v>
      </c>
      <c r="E18" s="426">
        <v>201.29</v>
      </c>
      <c r="F18" s="363">
        <v>-0.35769288091807783</v>
      </c>
      <c r="G18" s="63">
        <v>182.46</v>
      </c>
      <c r="H18" s="63">
        <v>182.85</v>
      </c>
      <c r="I18" s="62">
        <v>-0.21328958162427475</v>
      </c>
      <c r="J18" s="63">
        <v>200.43</v>
      </c>
      <c r="K18" s="63">
        <v>197.53</v>
      </c>
      <c r="L18" s="62">
        <v>1.4681314230749789</v>
      </c>
      <c r="M18" s="63">
        <v>188.22</v>
      </c>
      <c r="N18" s="63">
        <v>188.6</v>
      </c>
      <c r="O18" s="336">
        <v>-0.20148462354188518</v>
      </c>
    </row>
    <row r="21" spans="2:17" ht="23.25" thickBot="1" x14ac:dyDescent="0.4">
      <c r="B21" s="6"/>
      <c r="I21" s="11"/>
      <c r="J21" s="12"/>
      <c r="K21" s="11"/>
      <c r="L21" s="11"/>
      <c r="M21" s="11"/>
      <c r="N21" s="11"/>
    </row>
    <row r="22" spans="2:17" ht="16.5" thickBot="1" x14ac:dyDescent="0.3">
      <c r="I22" s="42"/>
      <c r="J22" s="43" t="s">
        <v>1</v>
      </c>
      <c r="K22" s="44"/>
      <c r="L22" s="44"/>
      <c r="M22" s="44"/>
      <c r="N22" s="45"/>
    </row>
    <row r="23" spans="2:17" ht="32.25" customHeight="1" thickBot="1" x14ac:dyDescent="0.3">
      <c r="I23" s="46" t="s">
        <v>0</v>
      </c>
      <c r="J23" s="609" t="s">
        <v>251</v>
      </c>
      <c r="K23" s="609" t="s">
        <v>252</v>
      </c>
      <c r="L23" s="609" t="s">
        <v>253</v>
      </c>
      <c r="M23" s="47" t="s">
        <v>234</v>
      </c>
      <c r="N23" s="48"/>
    </row>
    <row r="24" spans="2:17" ht="19.5" customHeight="1" thickBot="1" x14ac:dyDescent="0.25">
      <c r="I24" s="49"/>
      <c r="J24" s="610"/>
      <c r="K24" s="611"/>
      <c r="L24" s="610"/>
      <c r="M24" s="65" t="s">
        <v>235</v>
      </c>
      <c r="N24" s="66" t="s">
        <v>219</v>
      </c>
    </row>
    <row r="25" spans="2:17" ht="52.5" customHeight="1" thickBot="1" x14ac:dyDescent="0.3">
      <c r="I25" s="50" t="s">
        <v>86</v>
      </c>
      <c r="J25" s="64">
        <v>196.27</v>
      </c>
      <c r="K25" s="51">
        <v>187.43</v>
      </c>
      <c r="L25" s="52">
        <v>235.69</v>
      </c>
      <c r="M25" s="67">
        <v>4.7164274662540695</v>
      </c>
      <c r="N25" s="68">
        <v>-16.725359582502435</v>
      </c>
      <c r="Q25" s="8"/>
    </row>
  </sheetData>
  <mergeCells count="10">
    <mergeCell ref="L23:L24"/>
    <mergeCell ref="J23:J24"/>
    <mergeCell ref="K23:K24"/>
    <mergeCell ref="B14:C17"/>
    <mergeCell ref="B18:C18"/>
    <mergeCell ref="E5:F7"/>
    <mergeCell ref="G5:K5"/>
    <mergeCell ref="I6:I7"/>
    <mergeCell ref="J6:K6"/>
    <mergeCell ref="E8:F8"/>
  </mergeCells>
  <phoneticPr fontId="14" type="noConversion"/>
  <conditionalFormatting sqref="M25:N25">
    <cfRule type="cellIs" dxfId="31" priority="109" operator="lessThan">
      <formula>0</formula>
    </cfRule>
    <cfRule type="cellIs" dxfId="30" priority="110" operator="greaterThan">
      <formula>0</formula>
    </cfRule>
  </conditionalFormatting>
  <conditionalFormatting sqref="I8">
    <cfRule type="cellIs" dxfId="29" priority="3" stopIfTrue="1" operator="lessThan">
      <formula>0</formula>
    </cfRule>
    <cfRule type="cellIs" dxfId="28" priority="4" stopIfTrue="1" operator="greaterThan">
      <formula>0</formula>
    </cfRule>
  </conditionalFormatting>
  <conditionalFormatting sqref="F18 I18 L18 O18">
    <cfRule type="cellIs" dxfId="27" priority="1" stopIfTrue="1" operator="lessThan">
      <formula>0</formula>
    </cfRule>
    <cfRule type="cellIs" dxfId="26" priority="2" stopIfTrue="1" operator="greaterThan">
      <formula>0</formula>
    </cfRule>
  </conditionalFormatting>
  <pageMargins left="0.75" right="0.75" top="1" bottom="1" header="0.5" footer="0.5"/>
  <pageSetup paperSize="9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Y27"/>
  <sheetViews>
    <sheetView showGridLines="0" workbookViewId="0">
      <selection activeCell="AD25" sqref="AD25"/>
    </sheetView>
  </sheetViews>
  <sheetFormatPr defaultRowHeight="12.75" x14ac:dyDescent="0.2"/>
  <cols>
    <col min="5" max="13" width="0" hidden="1" customWidth="1"/>
    <col min="14" max="14" width="8.42578125" customWidth="1"/>
    <col min="15" max="15" width="8.28515625" customWidth="1"/>
    <col min="16" max="16" width="8" customWidth="1"/>
    <col min="17" max="17" width="7.42578125" customWidth="1"/>
    <col min="18" max="18" width="7.28515625" customWidth="1"/>
    <col min="19" max="19" width="7.140625" customWidth="1"/>
  </cols>
  <sheetData>
    <row r="2" spans="2:25" ht="18.75" x14ac:dyDescent="0.3">
      <c r="B2" s="102" t="s">
        <v>162</v>
      </c>
      <c r="C2" s="103"/>
      <c r="D2" s="103"/>
      <c r="E2" s="103"/>
      <c r="F2" s="103"/>
      <c r="G2" s="103"/>
      <c r="H2" s="103"/>
      <c r="I2" s="103"/>
      <c r="J2" s="103"/>
      <c r="K2" s="103"/>
      <c r="L2" s="103"/>
      <c r="M2" s="103"/>
      <c r="N2" s="103"/>
      <c r="O2" s="103"/>
      <c r="P2" s="103"/>
      <c r="Q2" s="103"/>
      <c r="R2" s="103"/>
      <c r="S2" s="103"/>
      <c r="T2" s="103"/>
      <c r="U2" s="103"/>
      <c r="V2" s="103"/>
      <c r="W2" s="103"/>
      <c r="X2" s="103"/>
      <c r="Y2" s="103"/>
    </row>
    <row r="3" spans="2:25" ht="18.75" x14ac:dyDescent="0.3">
      <c r="B3" s="103"/>
      <c r="C3" s="103"/>
      <c r="D3" s="103"/>
      <c r="E3" s="103"/>
      <c r="F3" s="103"/>
      <c r="G3" s="103"/>
      <c r="H3" s="103"/>
      <c r="I3" s="103"/>
      <c r="J3" s="103"/>
      <c r="K3" s="103"/>
      <c r="L3" s="103"/>
      <c r="M3" s="103"/>
      <c r="N3" s="103"/>
      <c r="O3" s="103"/>
      <c r="P3" s="103"/>
      <c r="Q3" s="103"/>
      <c r="R3" s="103"/>
      <c r="S3" s="103"/>
      <c r="T3" s="103"/>
      <c r="U3" s="103"/>
      <c r="V3" s="103"/>
      <c r="W3" s="103"/>
      <c r="X3" s="103"/>
      <c r="Y3" s="103"/>
    </row>
    <row r="5" spans="2:25" ht="13.5" thickBot="1" x14ac:dyDescent="0.25"/>
    <row r="6" spans="2:25" ht="20.100000000000001" customHeight="1" thickBot="1" x14ac:dyDescent="0.3">
      <c r="D6" s="69" t="s">
        <v>136</v>
      </c>
      <c r="E6" s="70" t="s">
        <v>22</v>
      </c>
      <c r="F6" s="71" t="s">
        <v>23</v>
      </c>
      <c r="G6" s="71" t="s">
        <v>24</v>
      </c>
      <c r="H6" s="71" t="s">
        <v>25</v>
      </c>
      <c r="I6" s="72" t="s">
        <v>26</v>
      </c>
      <c r="J6" s="71" t="s">
        <v>27</v>
      </c>
      <c r="K6" s="71" t="s">
        <v>28</v>
      </c>
      <c r="L6" s="71" t="s">
        <v>29</v>
      </c>
      <c r="M6" s="71" t="s">
        <v>30</v>
      </c>
      <c r="N6" s="385" t="s">
        <v>18</v>
      </c>
      <c r="O6" s="385" t="s">
        <v>20</v>
      </c>
      <c r="P6" s="385" t="s">
        <v>21</v>
      </c>
      <c r="Q6" s="385" t="s">
        <v>22</v>
      </c>
      <c r="R6" s="385" t="s">
        <v>23</v>
      </c>
      <c r="S6" s="385" t="s">
        <v>24</v>
      </c>
      <c r="T6" s="385" t="s">
        <v>25</v>
      </c>
      <c r="U6" s="385" t="s">
        <v>26</v>
      </c>
      <c r="V6" s="385" t="s">
        <v>27</v>
      </c>
      <c r="W6" s="385" t="s">
        <v>28</v>
      </c>
      <c r="X6" s="385" t="s">
        <v>29</v>
      </c>
      <c r="Y6" s="386" t="s">
        <v>30</v>
      </c>
    </row>
    <row r="7" spans="2:25" ht="20.100000000000001" customHeight="1" x14ac:dyDescent="0.25">
      <c r="D7" s="399">
        <v>2004</v>
      </c>
      <c r="E7" s="73"/>
      <c r="F7" s="74"/>
      <c r="G7" s="74"/>
      <c r="H7" s="74"/>
      <c r="I7" s="75"/>
      <c r="J7" s="74"/>
      <c r="K7" s="74"/>
      <c r="L7" s="74"/>
      <c r="M7" s="387"/>
      <c r="N7" s="392"/>
      <c r="O7" s="393"/>
      <c r="P7" s="393"/>
      <c r="Q7" s="393">
        <v>91.28</v>
      </c>
      <c r="R7" s="393">
        <v>92.56</v>
      </c>
      <c r="S7" s="393">
        <v>95.02</v>
      </c>
      <c r="T7" s="393">
        <v>98.22</v>
      </c>
      <c r="U7" s="393">
        <v>98.784999999999997</v>
      </c>
      <c r="V7" s="393">
        <v>99.84</v>
      </c>
      <c r="W7" s="393">
        <v>101.28100000000001</v>
      </c>
      <c r="X7" s="393">
        <v>105.122</v>
      </c>
      <c r="Y7" s="394">
        <v>105.57</v>
      </c>
    </row>
    <row r="8" spans="2:25" ht="20.100000000000001" customHeight="1" x14ac:dyDescent="0.25">
      <c r="D8" s="76">
        <v>2005</v>
      </c>
      <c r="E8" s="77">
        <v>91.28</v>
      </c>
      <c r="F8" s="78">
        <v>92.56</v>
      </c>
      <c r="G8" s="78">
        <v>95.02</v>
      </c>
      <c r="H8" s="78">
        <v>98.22</v>
      </c>
      <c r="I8" s="78">
        <v>98.784999999999997</v>
      </c>
      <c r="J8" s="78">
        <v>99.84</v>
      </c>
      <c r="K8" s="78">
        <v>101.28100000000001</v>
      </c>
      <c r="L8" s="78">
        <v>105.122</v>
      </c>
      <c r="M8" s="388">
        <v>105.57</v>
      </c>
      <c r="N8" s="395">
        <v>104.43</v>
      </c>
      <c r="O8" s="79">
        <v>104.352</v>
      </c>
      <c r="P8" s="79">
        <v>101.8</v>
      </c>
      <c r="Q8" s="79">
        <v>99.44</v>
      </c>
      <c r="R8" s="79">
        <v>99.09</v>
      </c>
      <c r="S8" s="79">
        <v>97.32</v>
      </c>
      <c r="T8" s="79">
        <v>96.46</v>
      </c>
      <c r="U8" s="79">
        <v>96.4</v>
      </c>
      <c r="V8" s="79">
        <v>97.92</v>
      </c>
      <c r="W8" s="79">
        <v>99.135999999999996</v>
      </c>
      <c r="X8" s="79">
        <v>100.962</v>
      </c>
      <c r="Y8" s="80">
        <v>103.75</v>
      </c>
    </row>
    <row r="9" spans="2:25" ht="20.100000000000001" customHeight="1" x14ac:dyDescent="0.25">
      <c r="D9" s="76">
        <v>2006</v>
      </c>
      <c r="E9" s="77">
        <v>64.67</v>
      </c>
      <c r="F9" s="78">
        <v>66.5</v>
      </c>
      <c r="G9" s="78">
        <v>63.96</v>
      </c>
      <c r="H9" s="78">
        <v>62.7</v>
      </c>
      <c r="I9" s="78">
        <v>68.103999999999999</v>
      </c>
      <c r="J9" s="78">
        <v>63.75</v>
      </c>
      <c r="K9" s="78">
        <v>66.798000000000002</v>
      </c>
      <c r="L9" s="78">
        <v>66.757999999999996</v>
      </c>
      <c r="M9" s="388">
        <v>74.313000000000002</v>
      </c>
      <c r="N9" s="395">
        <v>101.77</v>
      </c>
      <c r="O9" s="79">
        <v>100.21</v>
      </c>
      <c r="P9" s="79">
        <v>100.21</v>
      </c>
      <c r="Q9" s="79">
        <v>98.7</v>
      </c>
      <c r="R9" s="79">
        <v>97.05</v>
      </c>
      <c r="S9" s="79">
        <v>96.44</v>
      </c>
      <c r="T9" s="79">
        <v>95.77</v>
      </c>
      <c r="U9" s="79">
        <v>96</v>
      </c>
      <c r="V9" s="79">
        <v>97.58</v>
      </c>
      <c r="W9" s="79">
        <v>99.47</v>
      </c>
      <c r="X9" s="79">
        <v>102.05</v>
      </c>
      <c r="Y9" s="80">
        <v>102.24</v>
      </c>
    </row>
    <row r="10" spans="2:25" ht="20.100000000000001" customHeight="1" x14ac:dyDescent="0.25">
      <c r="D10" s="76">
        <v>2007</v>
      </c>
      <c r="E10" s="77">
        <v>64.67</v>
      </c>
      <c r="F10" s="78">
        <v>66.5</v>
      </c>
      <c r="G10" s="78">
        <v>63.96</v>
      </c>
      <c r="H10" s="78">
        <v>62.7</v>
      </c>
      <c r="I10" s="78">
        <v>68.103999999999999</v>
      </c>
      <c r="J10" s="78">
        <v>63.75</v>
      </c>
      <c r="K10" s="78">
        <v>66.798000000000002</v>
      </c>
      <c r="L10" s="78">
        <v>66.757999999999996</v>
      </c>
      <c r="M10" s="388">
        <v>74.313000000000002</v>
      </c>
      <c r="N10" s="395">
        <v>102.64</v>
      </c>
      <c r="O10" s="79">
        <v>103.3</v>
      </c>
      <c r="P10" s="79">
        <v>103.5</v>
      </c>
      <c r="Q10" s="79">
        <v>102.91</v>
      </c>
      <c r="R10" s="79">
        <v>103.07</v>
      </c>
      <c r="S10" s="79">
        <v>102.94</v>
      </c>
      <c r="T10" s="79">
        <v>105.84</v>
      </c>
      <c r="U10" s="79">
        <v>109.87</v>
      </c>
      <c r="V10" s="79">
        <v>117.15</v>
      </c>
      <c r="W10" s="79">
        <v>124.18</v>
      </c>
      <c r="X10" s="79">
        <v>130.59</v>
      </c>
      <c r="Y10" s="80">
        <v>132.29</v>
      </c>
    </row>
    <row r="11" spans="2:25" ht="20.100000000000001" customHeight="1" x14ac:dyDescent="0.25">
      <c r="D11" s="81">
        <v>2008</v>
      </c>
      <c r="E11" s="82"/>
      <c r="F11" s="83"/>
      <c r="G11" s="83"/>
      <c r="H11" s="83"/>
      <c r="I11" s="83"/>
      <c r="J11" s="83"/>
      <c r="K11" s="83"/>
      <c r="L11" s="83"/>
      <c r="M11" s="389"/>
      <c r="N11" s="396">
        <v>123.69</v>
      </c>
      <c r="O11" s="83">
        <v>121.17</v>
      </c>
      <c r="P11" s="83">
        <v>117.54</v>
      </c>
      <c r="Q11" s="83">
        <v>111.68</v>
      </c>
      <c r="R11" s="83">
        <v>107.23</v>
      </c>
      <c r="S11" s="83">
        <v>103.71</v>
      </c>
      <c r="T11" s="83">
        <v>101.61</v>
      </c>
      <c r="U11" s="83">
        <v>99.71</v>
      </c>
      <c r="V11" s="83">
        <v>99.33</v>
      </c>
      <c r="W11" s="83">
        <v>97.15</v>
      </c>
      <c r="X11" s="83">
        <v>95.98</v>
      </c>
      <c r="Y11" s="85">
        <v>96.03</v>
      </c>
    </row>
    <row r="12" spans="2:25" ht="20.100000000000001" customHeight="1" x14ac:dyDescent="0.25">
      <c r="D12" s="81">
        <v>2009</v>
      </c>
      <c r="E12" s="82"/>
      <c r="F12" s="83"/>
      <c r="G12" s="83"/>
      <c r="H12" s="83"/>
      <c r="I12" s="83"/>
      <c r="J12" s="83"/>
      <c r="K12" s="83"/>
      <c r="L12" s="83"/>
      <c r="M12" s="389"/>
      <c r="N12" s="396">
        <v>93.98</v>
      </c>
      <c r="O12" s="83">
        <v>94.05</v>
      </c>
      <c r="P12" s="83">
        <v>94.53</v>
      </c>
      <c r="Q12" s="83">
        <v>93.42</v>
      </c>
      <c r="R12" s="83">
        <v>92.71</v>
      </c>
      <c r="S12" s="83">
        <v>92.6</v>
      </c>
      <c r="T12" s="83">
        <v>91.95</v>
      </c>
      <c r="U12" s="83">
        <v>92.77</v>
      </c>
      <c r="V12" s="83">
        <v>94.42</v>
      </c>
      <c r="W12" s="83">
        <v>97.77</v>
      </c>
      <c r="X12" s="83">
        <v>105.25</v>
      </c>
      <c r="Y12" s="85">
        <v>106.66</v>
      </c>
    </row>
    <row r="13" spans="2:25" ht="20.100000000000001" customHeight="1" x14ac:dyDescent="0.25">
      <c r="D13" s="81">
        <v>2010</v>
      </c>
      <c r="E13" s="82"/>
      <c r="F13" s="83"/>
      <c r="G13" s="83"/>
      <c r="H13" s="83"/>
      <c r="I13" s="83"/>
      <c r="J13" s="83"/>
      <c r="K13" s="83"/>
      <c r="L13" s="83"/>
      <c r="M13" s="389"/>
      <c r="N13" s="396">
        <v>106.09</v>
      </c>
      <c r="O13" s="84">
        <v>106.88</v>
      </c>
      <c r="P13" s="84">
        <v>104.79</v>
      </c>
      <c r="Q13" s="84">
        <v>104.21</v>
      </c>
      <c r="R13" s="84">
        <v>104.54</v>
      </c>
      <c r="S13" s="83">
        <v>105.18</v>
      </c>
      <c r="T13" s="83">
        <v>105.54</v>
      </c>
      <c r="U13" s="83">
        <v>108.53</v>
      </c>
      <c r="V13" s="83">
        <v>111.57</v>
      </c>
      <c r="W13" s="83">
        <v>114.33</v>
      </c>
      <c r="X13" s="83">
        <v>118.87</v>
      </c>
      <c r="Y13" s="85">
        <v>119.09</v>
      </c>
    </row>
    <row r="14" spans="2:25" ht="20.100000000000001" customHeight="1" x14ac:dyDescent="0.25">
      <c r="D14" s="81">
        <v>2011</v>
      </c>
      <c r="E14" s="82"/>
      <c r="F14" s="83"/>
      <c r="G14" s="83"/>
      <c r="H14" s="83"/>
      <c r="I14" s="83"/>
      <c r="J14" s="83"/>
      <c r="K14" s="83"/>
      <c r="L14" s="83"/>
      <c r="M14" s="389"/>
      <c r="N14" s="396">
        <v>116.95</v>
      </c>
      <c r="O14" s="83">
        <v>118.78</v>
      </c>
      <c r="P14" s="83">
        <v>121.59</v>
      </c>
      <c r="Q14" s="83">
        <v>120.08</v>
      </c>
      <c r="R14" s="83">
        <v>119.14</v>
      </c>
      <c r="S14" s="83">
        <v>118.62</v>
      </c>
      <c r="T14" s="83">
        <v>120.06</v>
      </c>
      <c r="U14" s="83">
        <v>119.99</v>
      </c>
      <c r="V14" s="83">
        <v>121.1</v>
      </c>
      <c r="W14" s="83">
        <v>123.43</v>
      </c>
      <c r="X14" s="83">
        <v>127.94</v>
      </c>
      <c r="Y14" s="85">
        <v>128.66999999999999</v>
      </c>
    </row>
    <row r="15" spans="2:25" ht="20.100000000000001" customHeight="1" x14ac:dyDescent="0.25">
      <c r="D15" s="81">
        <v>2012</v>
      </c>
      <c r="E15" s="82"/>
      <c r="F15" s="83"/>
      <c r="G15" s="83"/>
      <c r="H15" s="83"/>
      <c r="I15" s="83"/>
      <c r="J15" s="83"/>
      <c r="K15" s="83"/>
      <c r="L15" s="83"/>
      <c r="M15" s="389"/>
      <c r="N15" s="396">
        <v>126.31</v>
      </c>
      <c r="O15" s="86">
        <v>127.07</v>
      </c>
      <c r="P15" s="86">
        <v>125.05</v>
      </c>
      <c r="Q15" s="86">
        <v>120.27</v>
      </c>
      <c r="R15" s="86">
        <v>117.49</v>
      </c>
      <c r="S15" s="86">
        <v>115.56</v>
      </c>
      <c r="T15" s="86">
        <v>114.52</v>
      </c>
      <c r="U15" s="86">
        <v>115.33</v>
      </c>
      <c r="V15" s="86">
        <v>116.24</v>
      </c>
      <c r="W15" s="86">
        <v>118.85</v>
      </c>
      <c r="X15" s="86">
        <v>122.94</v>
      </c>
      <c r="Y15" s="87">
        <v>123.24</v>
      </c>
    </row>
    <row r="16" spans="2:25" ht="20.100000000000001" customHeight="1" x14ac:dyDescent="0.25">
      <c r="D16" s="81">
        <v>2013</v>
      </c>
      <c r="E16" s="82"/>
      <c r="F16" s="83"/>
      <c r="G16" s="83"/>
      <c r="H16" s="83"/>
      <c r="I16" s="83"/>
      <c r="J16" s="83"/>
      <c r="K16" s="83"/>
      <c r="L16" s="83"/>
      <c r="M16" s="389"/>
      <c r="N16" s="396">
        <v>122.98</v>
      </c>
      <c r="O16" s="86">
        <v>123.61</v>
      </c>
      <c r="P16" s="86">
        <v>124.81</v>
      </c>
      <c r="Q16" s="86">
        <v>125.21</v>
      </c>
      <c r="R16" s="86">
        <v>125.23</v>
      </c>
      <c r="S16" s="86">
        <v>126.36</v>
      </c>
      <c r="T16" s="86">
        <v>129.22</v>
      </c>
      <c r="U16" s="86">
        <v>131.80000000000001</v>
      </c>
      <c r="V16" s="86">
        <v>138.4</v>
      </c>
      <c r="W16" s="86">
        <v>142.83000000000001</v>
      </c>
      <c r="X16" s="86">
        <v>153.07</v>
      </c>
      <c r="Y16" s="87">
        <v>155.26</v>
      </c>
    </row>
    <row r="17" spans="4:25" ht="20.100000000000001" customHeight="1" x14ac:dyDescent="0.25">
      <c r="D17" s="81">
        <v>2014</v>
      </c>
      <c r="E17" s="82"/>
      <c r="F17" s="83"/>
      <c r="G17" s="83"/>
      <c r="H17" s="83"/>
      <c r="I17" s="83"/>
      <c r="J17" s="83"/>
      <c r="K17" s="83"/>
      <c r="L17" s="83"/>
      <c r="M17" s="389"/>
      <c r="N17" s="396">
        <v>149.49</v>
      </c>
      <c r="O17" s="86">
        <v>148.83000000000001</v>
      </c>
      <c r="P17" s="86">
        <v>147.58000000000001</v>
      </c>
      <c r="Q17" s="86">
        <v>141.59</v>
      </c>
      <c r="R17" s="86">
        <v>137.78</v>
      </c>
      <c r="S17" s="86">
        <v>134.12</v>
      </c>
      <c r="T17" s="86">
        <v>132.77000000000001</v>
      </c>
      <c r="U17" s="86">
        <v>126.48</v>
      </c>
      <c r="V17" s="86">
        <v>124.64</v>
      </c>
      <c r="W17" s="86">
        <v>124.63</v>
      </c>
      <c r="X17" s="86">
        <v>124.76</v>
      </c>
      <c r="Y17" s="87">
        <v>126.57</v>
      </c>
    </row>
    <row r="18" spans="4:25" ht="20.100000000000001" customHeight="1" x14ac:dyDescent="0.25">
      <c r="D18" s="81">
        <v>2015</v>
      </c>
      <c r="E18" s="82"/>
      <c r="F18" s="83"/>
      <c r="G18" s="83"/>
      <c r="H18" s="83"/>
      <c r="I18" s="83"/>
      <c r="J18" s="83"/>
      <c r="K18" s="83"/>
      <c r="L18" s="83"/>
      <c r="M18" s="389"/>
      <c r="N18" s="396">
        <v>122.15</v>
      </c>
      <c r="O18" s="86">
        <v>121.55</v>
      </c>
      <c r="P18" s="86">
        <v>122.06</v>
      </c>
      <c r="Q18" s="86">
        <v>118.17</v>
      </c>
      <c r="R18" s="86">
        <v>115.01</v>
      </c>
      <c r="S18" s="86">
        <v>112.17</v>
      </c>
      <c r="T18" s="86">
        <v>111.99</v>
      </c>
      <c r="U18" s="86">
        <v>111.26</v>
      </c>
      <c r="V18" s="86">
        <v>111.98</v>
      </c>
      <c r="W18" s="86">
        <v>116.01</v>
      </c>
      <c r="X18" s="86">
        <v>116.49</v>
      </c>
      <c r="Y18" s="87">
        <v>117.52</v>
      </c>
    </row>
    <row r="19" spans="4:25" ht="20.100000000000001" customHeight="1" x14ac:dyDescent="0.25">
      <c r="D19" s="81">
        <v>2016</v>
      </c>
      <c r="E19" s="82"/>
      <c r="F19" s="83"/>
      <c r="G19" s="83"/>
      <c r="H19" s="83"/>
      <c r="I19" s="83"/>
      <c r="J19" s="83"/>
      <c r="K19" s="83"/>
      <c r="L19" s="83"/>
      <c r="M19" s="389"/>
      <c r="N19" s="396">
        <v>114.76</v>
      </c>
      <c r="O19" s="86">
        <v>112.6</v>
      </c>
      <c r="P19" s="86">
        <v>110.45</v>
      </c>
      <c r="Q19" s="86">
        <v>105.16</v>
      </c>
      <c r="R19" s="86">
        <v>102.76</v>
      </c>
      <c r="S19" s="86">
        <v>101.75</v>
      </c>
      <c r="T19" s="86">
        <v>102.42</v>
      </c>
      <c r="U19" s="86">
        <v>107.26</v>
      </c>
      <c r="V19" s="86">
        <v>114.21</v>
      </c>
      <c r="W19" s="86">
        <v>121.95</v>
      </c>
      <c r="X19" s="88">
        <v>129.99700000000001</v>
      </c>
      <c r="Y19" s="87">
        <v>136.07</v>
      </c>
    </row>
    <row r="20" spans="4:25" ht="20.100000000000001" customHeight="1" x14ac:dyDescent="0.25">
      <c r="D20" s="81">
        <v>2017</v>
      </c>
      <c r="E20" s="82"/>
      <c r="F20" s="83"/>
      <c r="G20" s="83"/>
      <c r="H20" s="83"/>
      <c r="I20" s="83"/>
      <c r="J20" s="83"/>
      <c r="K20" s="83"/>
      <c r="L20" s="83"/>
      <c r="M20" s="389"/>
      <c r="N20" s="396">
        <v>132.02000000000001</v>
      </c>
      <c r="O20" s="86">
        <v>131.69999999999999</v>
      </c>
      <c r="P20" s="86">
        <v>131.03</v>
      </c>
      <c r="Q20" s="86">
        <v>129.94999999999999</v>
      </c>
      <c r="R20" s="86">
        <v>130.1</v>
      </c>
      <c r="S20" s="86">
        <v>131.53</v>
      </c>
      <c r="T20" s="86">
        <v>133.83000000000001</v>
      </c>
      <c r="U20" s="86">
        <v>138.97</v>
      </c>
      <c r="V20" s="86">
        <v>143.80000000000001</v>
      </c>
      <c r="W20" s="86">
        <v>146.97</v>
      </c>
      <c r="X20" s="86">
        <v>151.4</v>
      </c>
      <c r="Y20" s="87">
        <v>151.58000000000001</v>
      </c>
    </row>
    <row r="21" spans="4:25" ht="20.100000000000001" customHeight="1" x14ac:dyDescent="0.25">
      <c r="D21" s="81">
        <v>2018</v>
      </c>
      <c r="E21" s="82"/>
      <c r="F21" s="83"/>
      <c r="G21" s="83"/>
      <c r="H21" s="83"/>
      <c r="I21" s="83"/>
      <c r="J21" s="83"/>
      <c r="K21" s="83"/>
      <c r="L21" s="83"/>
      <c r="M21" s="389"/>
      <c r="N21" s="396">
        <v>141.66999999999999</v>
      </c>
      <c r="O21" s="86">
        <v>137.26</v>
      </c>
      <c r="P21" s="86">
        <v>136.38</v>
      </c>
      <c r="Q21" s="86">
        <v>133.995</v>
      </c>
      <c r="R21" s="86">
        <v>131.33000000000001</v>
      </c>
      <c r="S21" s="86">
        <v>130.77000000000001</v>
      </c>
      <c r="T21" s="86">
        <v>131.53</v>
      </c>
      <c r="U21" s="86">
        <v>131.63</v>
      </c>
      <c r="V21" s="86">
        <v>135.85</v>
      </c>
      <c r="W21" s="86">
        <v>140.12</v>
      </c>
      <c r="X21" s="86">
        <v>141.41</v>
      </c>
      <c r="Y21" s="87">
        <v>142.44999999999999</v>
      </c>
    </row>
    <row r="22" spans="4:25" ht="20.100000000000001" customHeight="1" x14ac:dyDescent="0.25">
      <c r="D22" s="81">
        <v>2019</v>
      </c>
      <c r="E22" s="82"/>
      <c r="F22" s="83"/>
      <c r="G22" s="83"/>
      <c r="H22" s="83"/>
      <c r="I22" s="83"/>
      <c r="J22" s="83"/>
      <c r="K22" s="83"/>
      <c r="L22" s="83"/>
      <c r="M22" s="389"/>
      <c r="N22" s="396">
        <v>139.47</v>
      </c>
      <c r="O22" s="86">
        <v>139.1</v>
      </c>
      <c r="P22" s="86">
        <v>139.24</v>
      </c>
      <c r="Q22" s="86">
        <v>136.16</v>
      </c>
      <c r="R22" s="86">
        <v>135.25</v>
      </c>
      <c r="S22" s="86">
        <v>132.31</v>
      </c>
      <c r="T22" s="86">
        <v>131.05000000000001</v>
      </c>
      <c r="U22" s="86">
        <v>130.74</v>
      </c>
      <c r="V22" s="88">
        <v>132.375</v>
      </c>
      <c r="W22" s="86">
        <v>135.26</v>
      </c>
      <c r="X22" s="86">
        <v>140.62</v>
      </c>
      <c r="Y22" s="87">
        <v>142.47</v>
      </c>
    </row>
    <row r="23" spans="4:25" ht="20.100000000000001" customHeight="1" x14ac:dyDescent="0.25">
      <c r="D23" s="81">
        <v>2020</v>
      </c>
      <c r="E23" s="82"/>
      <c r="F23" s="83"/>
      <c r="G23" s="83"/>
      <c r="H23" s="83"/>
      <c r="I23" s="83"/>
      <c r="J23" s="83"/>
      <c r="K23" s="83"/>
      <c r="L23" s="83"/>
      <c r="M23" s="389"/>
      <c r="N23" s="396">
        <v>139.18</v>
      </c>
      <c r="O23" s="86">
        <v>139.15</v>
      </c>
      <c r="P23" s="86">
        <v>137.97999999999999</v>
      </c>
      <c r="Q23" s="86">
        <v>134.30000000000001</v>
      </c>
      <c r="R23" s="83">
        <v>133.1</v>
      </c>
      <c r="S23" s="83">
        <v>131.71</v>
      </c>
      <c r="T23" s="83">
        <v>132.88999999999999</v>
      </c>
      <c r="U23" s="83">
        <v>135.47</v>
      </c>
      <c r="V23" s="83">
        <v>140.26</v>
      </c>
      <c r="W23" s="83">
        <v>147.52000000000001</v>
      </c>
      <c r="X23" s="83">
        <v>155.43</v>
      </c>
      <c r="Y23" s="85">
        <v>155.24</v>
      </c>
    </row>
    <row r="24" spans="4:25" ht="20.100000000000001" customHeight="1" x14ac:dyDescent="0.25">
      <c r="D24" s="89">
        <v>2021</v>
      </c>
      <c r="E24" s="90"/>
      <c r="F24" s="91"/>
      <c r="G24" s="91"/>
      <c r="H24" s="91"/>
      <c r="I24" s="91"/>
      <c r="J24" s="91"/>
      <c r="K24" s="91"/>
      <c r="L24" s="91"/>
      <c r="M24" s="390"/>
      <c r="N24" s="396">
        <v>149.29</v>
      </c>
      <c r="O24" s="86">
        <v>148.44999999999999</v>
      </c>
      <c r="P24" s="86">
        <v>150.97</v>
      </c>
      <c r="Q24" s="86">
        <v>151.197</v>
      </c>
      <c r="R24" s="83">
        <v>151.05000000000001</v>
      </c>
      <c r="S24" s="83">
        <v>149.44999999999999</v>
      </c>
      <c r="T24" s="83">
        <v>148.99</v>
      </c>
      <c r="U24" s="83">
        <v>152.65</v>
      </c>
      <c r="V24" s="83">
        <v>157.47999999999999</v>
      </c>
      <c r="W24" s="83">
        <v>165.78</v>
      </c>
      <c r="X24" s="83">
        <v>177.44</v>
      </c>
      <c r="Y24" s="85">
        <v>185.49</v>
      </c>
    </row>
    <row r="25" spans="4:25" ht="20.100000000000001" customHeight="1" thickBot="1" x14ac:dyDescent="0.3">
      <c r="D25" s="89">
        <v>2022</v>
      </c>
      <c r="E25" s="92"/>
      <c r="F25" s="93"/>
      <c r="G25" s="93"/>
      <c r="H25" s="93"/>
      <c r="I25" s="93"/>
      <c r="J25" s="93"/>
      <c r="K25" s="93"/>
      <c r="L25" s="93"/>
      <c r="M25" s="391"/>
      <c r="N25" s="396">
        <v>182.61</v>
      </c>
      <c r="O25" s="86">
        <v>184.7</v>
      </c>
      <c r="P25" s="86">
        <v>197.16</v>
      </c>
      <c r="Q25" s="88">
        <v>209.9</v>
      </c>
      <c r="R25" s="86">
        <v>216.37</v>
      </c>
      <c r="S25" s="86">
        <v>228.71</v>
      </c>
      <c r="T25" s="86">
        <v>235.69</v>
      </c>
      <c r="U25" s="86">
        <v>240.29</v>
      </c>
      <c r="V25" s="86">
        <v>251.71</v>
      </c>
      <c r="W25" s="83">
        <v>263.31</v>
      </c>
      <c r="X25" s="83">
        <v>274.01</v>
      </c>
      <c r="Y25" s="85">
        <v>277.93</v>
      </c>
    </row>
    <row r="26" spans="4:25" ht="20.100000000000001" customHeight="1" thickBot="1" x14ac:dyDescent="0.3">
      <c r="D26" s="81">
        <v>2023</v>
      </c>
      <c r="E26" s="92"/>
      <c r="F26" s="93"/>
      <c r="G26" s="93"/>
      <c r="H26" s="93"/>
      <c r="I26" s="93"/>
      <c r="J26" s="93"/>
      <c r="K26" s="93"/>
      <c r="L26" s="93"/>
      <c r="M26" s="391"/>
      <c r="N26" s="396">
        <v>242.3</v>
      </c>
      <c r="O26" s="86">
        <v>227.91</v>
      </c>
      <c r="P26" s="86">
        <v>223.63</v>
      </c>
      <c r="Q26" s="88">
        <v>216.82</v>
      </c>
      <c r="R26" s="86">
        <v>207.08</v>
      </c>
      <c r="S26" s="86">
        <v>192.54</v>
      </c>
      <c r="T26" s="86">
        <v>187.43</v>
      </c>
      <c r="U26" s="86">
        <v>185.96</v>
      </c>
      <c r="V26" s="86">
        <v>189.58</v>
      </c>
      <c r="W26" s="83">
        <v>197.85</v>
      </c>
      <c r="X26" s="83">
        <v>210.34</v>
      </c>
      <c r="Y26" s="85">
        <v>214.29</v>
      </c>
    </row>
    <row r="27" spans="4:25" ht="20.100000000000001" customHeight="1" thickBot="1" x14ac:dyDescent="0.3">
      <c r="D27" s="398">
        <v>2024</v>
      </c>
      <c r="E27" s="92"/>
      <c r="F27" s="93"/>
      <c r="G27" s="93"/>
      <c r="H27" s="93"/>
      <c r="I27" s="93"/>
      <c r="J27" s="93"/>
      <c r="K27" s="93"/>
      <c r="L27" s="93"/>
      <c r="M27" s="391"/>
      <c r="N27" s="397">
        <v>207.92</v>
      </c>
      <c r="O27" s="94">
        <v>206.11</v>
      </c>
      <c r="P27" s="94">
        <v>206.06</v>
      </c>
      <c r="Q27" s="95">
        <v>204.68</v>
      </c>
      <c r="R27" s="94">
        <v>198.34</v>
      </c>
      <c r="S27" s="94">
        <v>196.47</v>
      </c>
      <c r="T27" s="94">
        <v>196.27</v>
      </c>
      <c r="U27" s="94"/>
      <c r="V27" s="94"/>
      <c r="W27" s="93"/>
      <c r="X27" s="93"/>
      <c r="Y27" s="9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L14"/>
  <sheetViews>
    <sheetView showGridLines="0" workbookViewId="0">
      <selection activeCell="L14" sqref="L14"/>
    </sheetView>
  </sheetViews>
  <sheetFormatPr defaultRowHeight="12.75" x14ac:dyDescent="0.2"/>
  <cols>
    <col min="10" max="11" width="16.28515625" customWidth="1"/>
    <col min="12" max="12" width="11" customWidth="1"/>
  </cols>
  <sheetData>
    <row r="3" spans="3:12" ht="15.75" x14ac:dyDescent="0.25">
      <c r="C3" s="97" t="s">
        <v>187</v>
      </c>
      <c r="D3" s="100"/>
      <c r="E3" s="100"/>
      <c r="F3" s="100"/>
      <c r="G3" s="100"/>
      <c r="H3" s="100"/>
      <c r="I3" s="100"/>
      <c r="J3" s="100"/>
      <c r="K3" s="100"/>
      <c r="L3" s="100"/>
    </row>
    <row r="4" spans="3:12" x14ac:dyDescent="0.2">
      <c r="C4" s="100"/>
      <c r="D4" s="100"/>
      <c r="E4" s="100"/>
      <c r="F4" s="100"/>
      <c r="G4" s="100"/>
      <c r="H4" s="100"/>
      <c r="I4" s="100"/>
      <c r="J4" s="100"/>
      <c r="K4" s="100"/>
      <c r="L4" s="100"/>
    </row>
    <row r="10" spans="3:12" ht="13.5" thickBot="1" x14ac:dyDescent="0.25"/>
    <row r="11" spans="3:12" ht="16.5" thickBot="1" x14ac:dyDescent="0.25">
      <c r="H11" s="594" t="s">
        <v>0</v>
      </c>
      <c r="I11" s="612"/>
      <c r="J11" s="600" t="s">
        <v>1</v>
      </c>
      <c r="K11" s="601"/>
      <c r="L11" s="602"/>
    </row>
    <row r="12" spans="3:12" ht="24" customHeight="1" thickBot="1" x14ac:dyDescent="0.25">
      <c r="H12" s="596"/>
      <c r="I12" s="613"/>
      <c r="J12" s="348" t="s">
        <v>17</v>
      </c>
      <c r="K12" s="367"/>
      <c r="L12" s="603" t="s">
        <v>171</v>
      </c>
    </row>
    <row r="13" spans="3:12" ht="27" customHeight="1" thickBot="1" x14ac:dyDescent="0.25">
      <c r="H13" s="614"/>
      <c r="I13" s="615"/>
      <c r="J13" s="59" t="s">
        <v>250</v>
      </c>
      <c r="K13" s="59" t="s">
        <v>243</v>
      </c>
      <c r="L13" s="604"/>
    </row>
    <row r="14" spans="3:12" ht="54" customHeight="1" thickBot="1" x14ac:dyDescent="0.25">
      <c r="H14" s="618" t="s">
        <v>186</v>
      </c>
      <c r="I14" s="619"/>
      <c r="J14" s="426">
        <v>266.66000000000003</v>
      </c>
      <c r="K14" s="426">
        <v>258.678</v>
      </c>
      <c r="L14" s="427">
        <v>3.0856895445302763</v>
      </c>
    </row>
  </sheetData>
  <mergeCells count="4">
    <mergeCell ref="H11:I13"/>
    <mergeCell ref="J11:L11"/>
    <mergeCell ref="L12:L13"/>
    <mergeCell ref="H14:I14"/>
  </mergeCells>
  <conditionalFormatting sqref="L14">
    <cfRule type="cellIs" dxfId="25" priority="1" operator="lessThan">
      <formula>0</formula>
    </cfRule>
    <cfRule type="cellIs" dxfId="24" priority="2" operator="greaterThan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R28"/>
  <sheetViews>
    <sheetView showGridLines="0" workbookViewId="0">
      <selection activeCell="W68" sqref="W68"/>
    </sheetView>
  </sheetViews>
  <sheetFormatPr defaultRowHeight="15" x14ac:dyDescent="0.25"/>
  <cols>
    <col min="1" max="1" width="9.140625" style="438"/>
    <col min="2" max="2" width="13.85546875" style="438" customWidth="1"/>
    <col min="3" max="3" width="15.7109375" style="438" customWidth="1"/>
    <col min="4" max="5" width="10.7109375" style="438" customWidth="1"/>
    <col min="6" max="6" width="11.42578125" style="438" customWidth="1"/>
    <col min="7" max="8" width="10.7109375" style="438" customWidth="1"/>
    <col min="9" max="9" width="11.42578125" style="438" customWidth="1"/>
    <col min="10" max="11" width="10.7109375" style="438" customWidth="1"/>
    <col min="12" max="12" width="11.5703125" style="438" customWidth="1"/>
    <col min="13" max="14" width="10.7109375" style="438" customWidth="1"/>
    <col min="15" max="15" width="11.28515625" style="438" customWidth="1"/>
    <col min="16" max="17" width="10.7109375" style="438" customWidth="1"/>
    <col min="18" max="18" width="11.5703125" style="438" customWidth="1"/>
    <col min="19" max="19" width="0.140625" style="438" customWidth="1"/>
    <col min="20" max="16384" width="9.140625" style="438"/>
  </cols>
  <sheetData>
    <row r="2" spans="2:18" x14ac:dyDescent="0.25">
      <c r="B2" s="442" t="s">
        <v>317</v>
      </c>
    </row>
    <row r="3" spans="2:18" x14ac:dyDescent="0.25">
      <c r="B3" s="438" t="s">
        <v>16</v>
      </c>
    </row>
    <row r="4" spans="2:18" x14ac:dyDescent="0.25">
      <c r="B4" s="438" t="s">
        <v>280</v>
      </c>
    </row>
    <row r="5" spans="2:18" ht="2.85" customHeight="1" x14ac:dyDescent="0.25"/>
    <row r="6" spans="2:18" ht="17.100000000000001" customHeight="1" x14ac:dyDescent="0.25">
      <c r="B6" s="620"/>
      <c r="C6" s="621"/>
      <c r="D6" s="621"/>
      <c r="E6" s="621"/>
      <c r="F6" s="621"/>
      <c r="G6" s="621"/>
      <c r="H6" s="621"/>
      <c r="I6" s="621"/>
      <c r="J6" s="621"/>
      <c r="K6" s="621"/>
      <c r="L6" s="621"/>
      <c r="M6" s="621"/>
      <c r="N6" s="621"/>
      <c r="O6" s="621"/>
      <c r="P6" s="621"/>
      <c r="Q6" s="621"/>
      <c r="R6" s="621"/>
    </row>
    <row r="7" spans="2:18" ht="0.95" customHeight="1" thickBot="1" x14ac:dyDescent="0.3"/>
    <row r="8" spans="2:18" ht="16.5" thickBot="1" x14ac:dyDescent="0.3">
      <c r="B8" s="645" t="s">
        <v>0</v>
      </c>
      <c r="C8" s="646"/>
      <c r="D8" s="622" t="s">
        <v>33</v>
      </c>
      <c r="E8" s="623"/>
      <c r="F8" s="624"/>
      <c r="G8" s="627" t="s">
        <v>255</v>
      </c>
      <c r="H8" s="623"/>
      <c r="I8" s="623"/>
      <c r="J8" s="623"/>
      <c r="K8" s="623"/>
      <c r="L8" s="623"/>
      <c r="M8" s="623"/>
      <c r="N8" s="623"/>
      <c r="O8" s="623"/>
      <c r="P8" s="623"/>
      <c r="Q8" s="623"/>
      <c r="R8" s="624"/>
    </row>
    <row r="9" spans="2:18" ht="15.75" thickBot="1" x14ac:dyDescent="0.3">
      <c r="B9" s="647"/>
      <c r="C9" s="648"/>
      <c r="D9" s="625"/>
      <c r="E9" s="625"/>
      <c r="F9" s="626"/>
      <c r="G9" s="628" t="s">
        <v>256</v>
      </c>
      <c r="H9" s="629"/>
      <c r="I9" s="630"/>
      <c r="J9" s="631" t="s">
        <v>257</v>
      </c>
      <c r="K9" s="632"/>
      <c r="L9" s="633"/>
      <c r="M9" s="628" t="s">
        <v>258</v>
      </c>
      <c r="N9" s="629"/>
      <c r="O9" s="630"/>
      <c r="P9" s="628" t="s">
        <v>259</v>
      </c>
      <c r="Q9" s="629"/>
      <c r="R9" s="630"/>
    </row>
    <row r="10" spans="2:18" ht="15.75" thickBot="1" x14ac:dyDescent="0.3">
      <c r="B10" s="647"/>
      <c r="C10" s="648"/>
      <c r="D10" s="628" t="s">
        <v>17</v>
      </c>
      <c r="E10" s="629"/>
      <c r="F10" s="630"/>
      <c r="G10" s="634" t="s">
        <v>17</v>
      </c>
      <c r="H10" s="635"/>
      <c r="I10" s="635"/>
      <c r="J10" s="635"/>
      <c r="K10" s="635"/>
      <c r="L10" s="635"/>
      <c r="M10" s="635"/>
      <c r="N10" s="635"/>
      <c r="O10" s="635"/>
      <c r="P10" s="635"/>
      <c r="Q10" s="635"/>
      <c r="R10" s="636"/>
    </row>
    <row r="11" spans="2:18" ht="51.75" thickBot="1" x14ac:dyDescent="0.3">
      <c r="B11" s="649"/>
      <c r="C11" s="650"/>
      <c r="D11" s="439" t="s">
        <v>318</v>
      </c>
      <c r="E11" s="470" t="s">
        <v>260</v>
      </c>
      <c r="F11" s="471" t="s">
        <v>261</v>
      </c>
      <c r="G11" s="465" t="s">
        <v>318</v>
      </c>
      <c r="H11" s="466" t="s">
        <v>260</v>
      </c>
      <c r="I11" s="467" t="s">
        <v>261</v>
      </c>
      <c r="J11" s="465" t="s">
        <v>318</v>
      </c>
      <c r="K11" s="466" t="s">
        <v>260</v>
      </c>
      <c r="L11" s="467" t="s">
        <v>261</v>
      </c>
      <c r="M11" s="465" t="s">
        <v>318</v>
      </c>
      <c r="N11" s="466" t="s">
        <v>260</v>
      </c>
      <c r="O11" s="467" t="s">
        <v>261</v>
      </c>
      <c r="P11" s="465" t="s">
        <v>318</v>
      </c>
      <c r="Q11" s="466" t="s">
        <v>260</v>
      </c>
      <c r="R11" s="467" t="s">
        <v>261</v>
      </c>
    </row>
    <row r="12" spans="2:18" x14ac:dyDescent="0.25">
      <c r="B12" s="637" t="s">
        <v>262</v>
      </c>
      <c r="C12" s="468" t="s">
        <v>263</v>
      </c>
      <c r="D12" s="462">
        <v>3126.1907426122984</v>
      </c>
      <c r="E12" s="460">
        <v>3052.0212061253233</v>
      </c>
      <c r="F12" s="461">
        <v>2.430177625834284</v>
      </c>
      <c r="G12" s="459" t="s">
        <v>264</v>
      </c>
      <c r="H12" s="460" t="s">
        <v>264</v>
      </c>
      <c r="I12" s="463" t="s">
        <v>265</v>
      </c>
      <c r="J12" s="459">
        <v>3167.969632444629</v>
      </c>
      <c r="K12" s="460">
        <v>3083.1367144319347</v>
      </c>
      <c r="L12" s="461">
        <v>2.7515133407999093</v>
      </c>
      <c r="M12" s="459">
        <v>3098.3433724110778</v>
      </c>
      <c r="N12" s="460">
        <v>3003.0492750155991</v>
      </c>
      <c r="O12" s="461">
        <v>3.1732445480763456</v>
      </c>
      <c r="P12" s="459" t="s">
        <v>264</v>
      </c>
      <c r="Q12" s="460" t="s">
        <v>264</v>
      </c>
      <c r="R12" s="463" t="s">
        <v>265</v>
      </c>
    </row>
    <row r="13" spans="2:18" ht="27" customHeight="1" thickBot="1" x14ac:dyDescent="0.3">
      <c r="B13" s="638"/>
      <c r="C13" s="469" t="s">
        <v>266</v>
      </c>
      <c r="D13" s="443">
        <v>3428.3726748756935</v>
      </c>
      <c r="E13" s="444">
        <v>3350.4193920837188</v>
      </c>
      <c r="F13" s="445">
        <v>2.3266723854380906</v>
      </c>
      <c r="G13" s="464">
        <v>3418.4962968422365</v>
      </c>
      <c r="H13" s="444">
        <v>3254.1670150970331</v>
      </c>
      <c r="I13" s="445">
        <v>5.0498109341908926</v>
      </c>
      <c r="J13" s="464">
        <v>3319.58679235407</v>
      </c>
      <c r="K13" s="444">
        <v>3116.8892277276805</v>
      </c>
      <c r="L13" s="446">
        <v>6.5032007818308823</v>
      </c>
      <c r="M13" s="464">
        <v>3454.8750352595716</v>
      </c>
      <c r="N13" s="444">
        <v>3433.045123157578</v>
      </c>
      <c r="O13" s="445">
        <v>0.63587606101475824</v>
      </c>
      <c r="P13" s="464">
        <v>3290.9764202949805</v>
      </c>
      <c r="Q13" s="444">
        <v>3157.9580816835783</v>
      </c>
      <c r="R13" s="446">
        <v>4.2121628967439309</v>
      </c>
    </row>
    <row r="14" spans="2:18" ht="15.75" thickBot="1" x14ac:dyDescent="0.3">
      <c r="B14" s="454" t="s">
        <v>267</v>
      </c>
      <c r="C14" s="454" t="s">
        <v>268</v>
      </c>
      <c r="D14" s="453">
        <v>3396.056230699905</v>
      </c>
      <c r="E14" s="451">
        <v>3325.731048953724</v>
      </c>
      <c r="F14" s="452">
        <v>2.1145781396936911</v>
      </c>
      <c r="G14" s="450">
        <v>3422.0065767949718</v>
      </c>
      <c r="H14" s="451">
        <v>3254.5409839853883</v>
      </c>
      <c r="I14" s="452">
        <v>5.1455979086953016</v>
      </c>
      <c r="J14" s="450">
        <v>3286.9211226521807</v>
      </c>
      <c r="K14" s="451">
        <v>3112.0146040112313</v>
      </c>
      <c r="L14" s="455">
        <v>5.6203630412114292</v>
      </c>
      <c r="M14" s="450">
        <v>3420.9436318431226</v>
      </c>
      <c r="N14" s="451">
        <v>3402.2615513474434</v>
      </c>
      <c r="O14" s="452">
        <v>0.54910771008421078</v>
      </c>
      <c r="P14" s="450">
        <v>3285.2361678164157</v>
      </c>
      <c r="Q14" s="451">
        <v>3163.8823855846445</v>
      </c>
      <c r="R14" s="452">
        <v>3.8355971380189748</v>
      </c>
    </row>
    <row r="15" spans="2:18" x14ac:dyDescent="0.25">
      <c r="B15" s="637" t="s">
        <v>269</v>
      </c>
      <c r="C15" s="458" t="s">
        <v>270</v>
      </c>
      <c r="D15" s="441">
        <v>1712.4483949504058</v>
      </c>
      <c r="E15" s="447">
        <v>1694.4520313888067</v>
      </c>
      <c r="F15" s="448">
        <v>1.062075717000319</v>
      </c>
      <c r="G15" s="440">
        <v>1816.1535018050542</v>
      </c>
      <c r="H15" s="447" t="s">
        <v>264</v>
      </c>
      <c r="I15" s="449" t="s">
        <v>265</v>
      </c>
      <c r="J15" s="440" t="s">
        <v>271</v>
      </c>
      <c r="K15" s="447" t="s">
        <v>271</v>
      </c>
      <c r="L15" s="449" t="s">
        <v>265</v>
      </c>
      <c r="M15" s="440">
        <v>1686.1394326120294</v>
      </c>
      <c r="N15" s="447">
        <v>1644.2881832039911</v>
      </c>
      <c r="O15" s="448">
        <v>2.545250269115757</v>
      </c>
      <c r="P15" s="440" t="s">
        <v>264</v>
      </c>
      <c r="Q15" s="447" t="s">
        <v>264</v>
      </c>
      <c r="R15" s="449" t="s">
        <v>265</v>
      </c>
    </row>
    <row r="16" spans="2:18" ht="15.75" thickBot="1" x14ac:dyDescent="0.3">
      <c r="B16" s="638"/>
      <c r="C16" s="469" t="s">
        <v>272</v>
      </c>
      <c r="D16" s="443">
        <v>1057.8515620004302</v>
      </c>
      <c r="E16" s="444">
        <v>1072.9310794690209</v>
      </c>
      <c r="F16" s="445">
        <v>-1.4054507094764535</v>
      </c>
      <c r="G16" s="464">
        <v>1093.3448357947459</v>
      </c>
      <c r="H16" s="444">
        <v>1007.3743711521548</v>
      </c>
      <c r="I16" s="446">
        <v>8.5341127493907578</v>
      </c>
      <c r="J16" s="464" t="s">
        <v>264</v>
      </c>
      <c r="K16" s="444" t="s">
        <v>264</v>
      </c>
      <c r="L16" s="456" t="s">
        <v>265</v>
      </c>
      <c r="M16" s="464">
        <v>1038.1882638178097</v>
      </c>
      <c r="N16" s="444">
        <v>1054.7784605090931</v>
      </c>
      <c r="O16" s="446">
        <v>-1.5728607771603613</v>
      </c>
      <c r="P16" s="464">
        <v>1052.5851063829787</v>
      </c>
      <c r="Q16" s="444">
        <v>1139.775142761169</v>
      </c>
      <c r="R16" s="445">
        <v>-7.6497576677244865</v>
      </c>
    </row>
    <row r="17" spans="2:18" ht="15.75" thickBot="1" x14ac:dyDescent="0.3">
      <c r="B17" s="639"/>
      <c r="C17" s="454" t="s">
        <v>268</v>
      </c>
      <c r="D17" s="453">
        <v>1333.03056289812</v>
      </c>
      <c r="E17" s="451">
        <v>1189.5577772756235</v>
      </c>
      <c r="F17" s="455">
        <v>12.061018671248078</v>
      </c>
      <c r="G17" s="450">
        <v>1380.5670363973352</v>
      </c>
      <c r="H17" s="451">
        <v>1316.1444423260248</v>
      </c>
      <c r="I17" s="452">
        <v>4.8947966499373132</v>
      </c>
      <c r="J17" s="450" t="s">
        <v>264</v>
      </c>
      <c r="K17" s="451" t="s">
        <v>264</v>
      </c>
      <c r="L17" s="457" t="s">
        <v>265</v>
      </c>
      <c r="M17" s="450">
        <v>1316.0710120569968</v>
      </c>
      <c r="N17" s="451">
        <v>1177.8424054434049</v>
      </c>
      <c r="O17" s="455">
        <v>11.735747157240015</v>
      </c>
      <c r="P17" s="450">
        <v>1317.0547786366831</v>
      </c>
      <c r="Q17" s="451">
        <v>1146.5615563684735</v>
      </c>
      <c r="R17" s="455">
        <v>14.869958034195387</v>
      </c>
    </row>
    <row r="18" spans="2:18" x14ac:dyDescent="0.25">
      <c r="B18" s="640" t="s">
        <v>273</v>
      </c>
      <c r="C18" s="458" t="s">
        <v>274</v>
      </c>
      <c r="D18" s="441" t="s">
        <v>264</v>
      </c>
      <c r="E18" s="447" t="s">
        <v>264</v>
      </c>
      <c r="F18" s="449" t="s">
        <v>265</v>
      </c>
      <c r="G18" s="440" t="s">
        <v>271</v>
      </c>
      <c r="H18" s="447" t="s">
        <v>271</v>
      </c>
      <c r="I18" s="449" t="s">
        <v>265</v>
      </c>
      <c r="J18" s="440" t="s">
        <v>271</v>
      </c>
      <c r="K18" s="447" t="s">
        <v>271</v>
      </c>
      <c r="L18" s="449" t="s">
        <v>265</v>
      </c>
      <c r="M18" s="440" t="s">
        <v>271</v>
      </c>
      <c r="N18" s="447" t="s">
        <v>271</v>
      </c>
      <c r="O18" s="449" t="s">
        <v>265</v>
      </c>
      <c r="P18" s="440" t="s">
        <v>264</v>
      </c>
      <c r="Q18" s="447" t="s">
        <v>264</v>
      </c>
      <c r="R18" s="449" t="s">
        <v>265</v>
      </c>
    </row>
    <row r="19" spans="2:18" ht="15.75" thickBot="1" x14ac:dyDescent="0.3">
      <c r="B19" s="638"/>
      <c r="C19" s="469" t="s">
        <v>275</v>
      </c>
      <c r="D19" s="443" t="s">
        <v>264</v>
      </c>
      <c r="E19" s="444" t="s">
        <v>264</v>
      </c>
      <c r="F19" s="456" t="s">
        <v>265</v>
      </c>
      <c r="G19" s="464" t="s">
        <v>271</v>
      </c>
      <c r="H19" s="444" t="s">
        <v>271</v>
      </c>
      <c r="I19" s="456" t="s">
        <v>265</v>
      </c>
      <c r="J19" s="464" t="s">
        <v>271</v>
      </c>
      <c r="K19" s="444" t="s">
        <v>271</v>
      </c>
      <c r="L19" s="456" t="s">
        <v>265</v>
      </c>
      <c r="M19" s="464" t="s">
        <v>264</v>
      </c>
      <c r="N19" s="444" t="s">
        <v>264</v>
      </c>
      <c r="O19" s="456" t="s">
        <v>265</v>
      </c>
      <c r="P19" s="464" t="s">
        <v>264</v>
      </c>
      <c r="Q19" s="444" t="s">
        <v>264</v>
      </c>
      <c r="R19" s="456" t="s">
        <v>265</v>
      </c>
    </row>
    <row r="20" spans="2:18" ht="15.75" thickBot="1" x14ac:dyDescent="0.3">
      <c r="B20" s="638"/>
      <c r="C20" s="454" t="s">
        <v>268</v>
      </c>
      <c r="D20" s="453" t="s">
        <v>264</v>
      </c>
      <c r="E20" s="451" t="s">
        <v>264</v>
      </c>
      <c r="F20" s="457" t="s">
        <v>265</v>
      </c>
      <c r="G20" s="450" t="s">
        <v>271</v>
      </c>
      <c r="H20" s="451" t="s">
        <v>271</v>
      </c>
      <c r="I20" s="457" t="s">
        <v>265</v>
      </c>
      <c r="J20" s="450" t="s">
        <v>271</v>
      </c>
      <c r="K20" s="451" t="s">
        <v>271</v>
      </c>
      <c r="L20" s="457" t="s">
        <v>265</v>
      </c>
      <c r="M20" s="450" t="s">
        <v>264</v>
      </c>
      <c r="N20" s="451" t="s">
        <v>264</v>
      </c>
      <c r="O20" s="457" t="s">
        <v>265</v>
      </c>
      <c r="P20" s="450" t="s">
        <v>264</v>
      </c>
      <c r="Q20" s="451" t="s">
        <v>264</v>
      </c>
      <c r="R20" s="457" t="s">
        <v>265</v>
      </c>
    </row>
    <row r="21" spans="2:18" ht="26.25" customHeight="1" thickBot="1" x14ac:dyDescent="0.3">
      <c r="B21" s="641" t="s">
        <v>276</v>
      </c>
      <c r="C21" s="642"/>
      <c r="D21" s="453" t="s">
        <v>264</v>
      </c>
      <c r="E21" s="451" t="s">
        <v>264</v>
      </c>
      <c r="F21" s="457" t="s">
        <v>265</v>
      </c>
      <c r="G21" s="450" t="s">
        <v>271</v>
      </c>
      <c r="H21" s="451" t="s">
        <v>271</v>
      </c>
      <c r="I21" s="457" t="s">
        <v>265</v>
      </c>
      <c r="J21" s="450" t="s">
        <v>271</v>
      </c>
      <c r="K21" s="451" t="s">
        <v>271</v>
      </c>
      <c r="L21" s="457" t="s">
        <v>265</v>
      </c>
      <c r="M21" s="450" t="s">
        <v>264</v>
      </c>
      <c r="N21" s="451" t="s">
        <v>264</v>
      </c>
      <c r="O21" s="457" t="s">
        <v>265</v>
      </c>
      <c r="P21" s="450" t="s">
        <v>271</v>
      </c>
      <c r="Q21" s="451" t="s">
        <v>271</v>
      </c>
      <c r="R21" s="457" t="s">
        <v>265</v>
      </c>
    </row>
    <row r="22" spans="2:18" ht="26.25" customHeight="1" thickBot="1" x14ac:dyDescent="0.3">
      <c r="B22" s="641" t="s">
        <v>277</v>
      </c>
      <c r="C22" s="642"/>
      <c r="D22" s="453">
        <v>377.95386872709383</v>
      </c>
      <c r="E22" s="451">
        <v>355.44176060956789</v>
      </c>
      <c r="F22" s="455">
        <v>6.3335574522584581</v>
      </c>
      <c r="G22" s="450">
        <v>367.64006206749906</v>
      </c>
      <c r="H22" s="451">
        <v>347.93607623046796</v>
      </c>
      <c r="I22" s="455">
        <v>5.663105145779558</v>
      </c>
      <c r="J22" s="450">
        <v>414.43410178338411</v>
      </c>
      <c r="K22" s="451">
        <v>402.12903225806451</v>
      </c>
      <c r="L22" s="455">
        <v>3.0599803889371611</v>
      </c>
      <c r="M22" s="450">
        <v>377.65486425011892</v>
      </c>
      <c r="N22" s="451">
        <v>342.27620474604936</v>
      </c>
      <c r="O22" s="455">
        <v>10.336289526851161</v>
      </c>
      <c r="P22" s="450" t="s">
        <v>271</v>
      </c>
      <c r="Q22" s="451" t="s">
        <v>264</v>
      </c>
      <c r="R22" s="457" t="s">
        <v>265</v>
      </c>
    </row>
    <row r="23" spans="2:18" ht="15.75" thickBot="1" x14ac:dyDescent="0.3">
      <c r="B23" s="643" t="s">
        <v>278</v>
      </c>
      <c r="C23" s="644"/>
      <c r="D23" s="450" t="s">
        <v>264</v>
      </c>
      <c r="E23" s="451" t="s">
        <v>264</v>
      </c>
      <c r="F23" s="457" t="s">
        <v>265</v>
      </c>
      <c r="G23" s="450" t="s">
        <v>271</v>
      </c>
      <c r="H23" s="451" t="s">
        <v>271</v>
      </c>
      <c r="I23" s="457" t="s">
        <v>265</v>
      </c>
      <c r="J23" s="450" t="s">
        <v>271</v>
      </c>
      <c r="K23" s="451" t="s">
        <v>271</v>
      </c>
      <c r="L23" s="457" t="s">
        <v>265</v>
      </c>
      <c r="M23" s="450" t="s">
        <v>264</v>
      </c>
      <c r="N23" s="451" t="s">
        <v>264</v>
      </c>
      <c r="O23" s="457" t="s">
        <v>265</v>
      </c>
      <c r="P23" s="450" t="s">
        <v>271</v>
      </c>
      <c r="Q23" s="451" t="s">
        <v>271</v>
      </c>
      <c r="R23" s="457" t="s">
        <v>265</v>
      </c>
    </row>
    <row r="24" spans="2:18" ht="26.25" customHeight="1" thickBot="1" x14ac:dyDescent="0.3">
      <c r="B24" s="641" t="s">
        <v>279</v>
      </c>
      <c r="C24" s="642"/>
      <c r="D24" s="472" t="s">
        <v>271</v>
      </c>
      <c r="E24" s="473" t="s">
        <v>264</v>
      </c>
      <c r="F24" s="474" t="s">
        <v>265</v>
      </c>
      <c r="G24" s="475" t="s">
        <v>271</v>
      </c>
      <c r="H24" s="473" t="s">
        <v>264</v>
      </c>
      <c r="I24" s="474" t="s">
        <v>265</v>
      </c>
      <c r="J24" s="475" t="s">
        <v>271</v>
      </c>
      <c r="K24" s="473" t="s">
        <v>271</v>
      </c>
      <c r="L24" s="474" t="s">
        <v>265</v>
      </c>
      <c r="M24" s="475" t="s">
        <v>271</v>
      </c>
      <c r="N24" s="473" t="s">
        <v>271</v>
      </c>
      <c r="O24" s="474" t="s">
        <v>265</v>
      </c>
      <c r="P24" s="475" t="s">
        <v>271</v>
      </c>
      <c r="Q24" s="473" t="s">
        <v>271</v>
      </c>
      <c r="R24" s="474" t="s">
        <v>265</v>
      </c>
    </row>
    <row r="25" spans="2:18" ht="0" hidden="1" customHeight="1" x14ac:dyDescent="0.25"/>
    <row r="26" spans="2:18" ht="0.95" customHeight="1" x14ac:dyDescent="0.25"/>
    <row r="27" spans="2:18" ht="3.95" customHeight="1" x14ac:dyDescent="0.25"/>
    <row r="28" spans="2:18" ht="4.5" customHeight="1" x14ac:dyDescent="0.25"/>
  </sheetData>
  <mergeCells count="17">
    <mergeCell ref="B22:C22"/>
    <mergeCell ref="B23:C23"/>
    <mergeCell ref="B24:C24"/>
    <mergeCell ref="B8:C11"/>
    <mergeCell ref="D10:F10"/>
    <mergeCell ref="G10:R10"/>
    <mergeCell ref="B12:B13"/>
    <mergeCell ref="B15:B17"/>
    <mergeCell ref="B18:B20"/>
    <mergeCell ref="B21:C21"/>
    <mergeCell ref="B6:R6"/>
    <mergeCell ref="D8:F9"/>
    <mergeCell ref="G8:R8"/>
    <mergeCell ref="G9:I9"/>
    <mergeCell ref="J9:L9"/>
    <mergeCell ref="M9:O9"/>
    <mergeCell ref="P9:R9"/>
  </mergeCells>
  <conditionalFormatting sqref="F12:F24 I12:I24 L12:L24 O12:O24 R12:R24">
    <cfRule type="cellIs" dxfId="23" priority="6" operator="greaterThan">
      <formula>0</formula>
    </cfRule>
    <cfRule type="cellIs" dxfId="22" priority="5" operator="lessThan">
      <formula>0</formula>
    </cfRule>
    <cfRule type="containsText" dxfId="21" priority="4" operator="containsText" text="*">
      <formula>NOT(ISERROR(SEARCH("*",F12)))</formula>
    </cfRule>
    <cfRule type="cellIs" dxfId="20" priority="3" operator="greaterThan">
      <formula>0</formula>
    </cfRule>
    <cfRule type="cellIs" dxfId="19" priority="2" operator="lessThan">
      <formula>0</formula>
    </cfRule>
  </conditionalFormatting>
  <conditionalFormatting sqref="F18:F21 F23:F24 I12 I18:I21 I23:I24 L15:L21 L23:L24 O18:O21 O23:O24 R12 R18:R24">
    <cfRule type="beginsWith" dxfId="18" priority="1" operator="beginsWith" text="*">
      <formula>LEFT(F12,LEN("*"))="*"</formula>
    </cfRule>
  </conditionalFormatting>
  <pageMargins left="0.39370078740157483" right="0.39370078740157483" top="0.39370078740157483" bottom="0.39370078740157483" header="0.39370078740157483" footer="0.39370078740157483"/>
  <pageSetup paperSize="9" orientation="portrait" horizontalDpi="300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26"/>
  <sheetViews>
    <sheetView showGridLines="0" workbookViewId="0">
      <selection activeCell="T58" sqref="T58"/>
    </sheetView>
  </sheetViews>
  <sheetFormatPr defaultRowHeight="15" x14ac:dyDescent="0.25"/>
  <cols>
    <col min="1" max="1" width="9.140625" style="476"/>
    <col min="2" max="2" width="13.28515625" style="476" customWidth="1"/>
    <col min="3" max="3" width="17.5703125" style="476" customWidth="1"/>
    <col min="4" max="5" width="10.7109375" style="476" customWidth="1"/>
    <col min="6" max="6" width="12.85546875" style="476" customWidth="1"/>
    <col min="7" max="8" width="10.7109375" style="476" customWidth="1"/>
    <col min="9" max="9" width="11.28515625" style="476" customWidth="1"/>
    <col min="10" max="11" width="10.7109375" style="476" customWidth="1"/>
    <col min="12" max="12" width="11.7109375" style="476" customWidth="1"/>
    <col min="13" max="14" width="10.7109375" style="476" customWidth="1"/>
    <col min="15" max="15" width="11.7109375" style="476" customWidth="1"/>
    <col min="16" max="18" width="10.7109375" style="476" customWidth="1"/>
    <col min="19" max="19" width="0.140625" style="476" customWidth="1"/>
    <col min="20" max="16384" width="9.140625" style="476"/>
  </cols>
  <sheetData>
    <row r="1" spans="2:18" ht="23.25" customHeight="1" x14ac:dyDescent="0.25">
      <c r="B1" s="156" t="s">
        <v>319</v>
      </c>
      <c r="C1" s="101"/>
      <c r="D1" s="101"/>
      <c r="E1" s="101"/>
      <c r="F1" s="101"/>
      <c r="G1" s="101"/>
      <c r="H1" s="101"/>
    </row>
    <row r="2" spans="2:18" ht="21" customHeight="1" x14ac:dyDescent="0.25">
      <c r="B2" s="156" t="s">
        <v>16</v>
      </c>
      <c r="C2" s="101"/>
      <c r="D2" s="101"/>
      <c r="E2" s="156"/>
      <c r="F2" s="101"/>
      <c r="G2" s="101"/>
      <c r="H2" s="101"/>
    </row>
    <row r="3" spans="2:18" ht="21" customHeight="1" x14ac:dyDescent="0.25">
      <c r="B3" s="101" t="s">
        <v>190</v>
      </c>
      <c r="C3" s="156"/>
      <c r="D3" s="101"/>
      <c r="E3" s="101"/>
      <c r="F3" s="101"/>
      <c r="G3" s="101"/>
      <c r="H3" s="101"/>
    </row>
    <row r="4" spans="2:18" ht="17.100000000000001" customHeight="1" x14ac:dyDescent="0.25">
      <c r="B4" s="620"/>
      <c r="C4" s="621"/>
      <c r="D4" s="621"/>
      <c r="E4" s="621"/>
      <c r="F4" s="621"/>
      <c r="G4" s="621"/>
      <c r="H4" s="621"/>
      <c r="I4" s="621"/>
      <c r="J4" s="621"/>
      <c r="K4" s="621"/>
      <c r="L4" s="621"/>
      <c r="M4" s="621"/>
      <c r="N4" s="621"/>
      <c r="O4" s="621"/>
      <c r="P4" s="621"/>
      <c r="Q4" s="621"/>
      <c r="R4" s="621"/>
    </row>
    <row r="5" spans="2:18" ht="0.95" customHeight="1" thickBot="1" x14ac:dyDescent="0.3"/>
    <row r="6" spans="2:18" x14ac:dyDescent="0.25">
      <c r="B6" s="659" t="s">
        <v>33</v>
      </c>
      <c r="C6" s="660"/>
      <c r="D6" s="660"/>
      <c r="E6" s="660"/>
      <c r="F6" s="661"/>
      <c r="G6" s="651" t="s">
        <v>255</v>
      </c>
      <c r="H6" s="652"/>
      <c r="I6" s="652"/>
      <c r="J6" s="652"/>
      <c r="K6" s="652"/>
      <c r="L6" s="652"/>
      <c r="M6" s="652"/>
      <c r="N6" s="652"/>
      <c r="O6" s="652"/>
      <c r="P6" s="652"/>
      <c r="Q6" s="652"/>
      <c r="R6" s="653"/>
    </row>
    <row r="7" spans="2:18" ht="15.75" thickBot="1" x14ac:dyDescent="0.3">
      <c r="B7" s="662"/>
      <c r="C7" s="663"/>
      <c r="D7" s="663"/>
      <c r="E7" s="663"/>
      <c r="F7" s="664"/>
      <c r="G7" s="654" t="s">
        <v>282</v>
      </c>
      <c r="H7" s="655"/>
      <c r="I7" s="656"/>
      <c r="J7" s="655" t="s">
        <v>257</v>
      </c>
      <c r="K7" s="655"/>
      <c r="L7" s="656"/>
      <c r="M7" s="657" t="s">
        <v>283</v>
      </c>
      <c r="N7" s="655"/>
      <c r="O7" s="656"/>
      <c r="P7" s="657" t="s">
        <v>284</v>
      </c>
      <c r="Q7" s="655"/>
      <c r="R7" s="658"/>
    </row>
    <row r="8" spans="2:18" ht="15.75" thickBot="1" x14ac:dyDescent="0.3">
      <c r="B8" s="673" t="s">
        <v>37</v>
      </c>
      <c r="C8" s="675" t="s">
        <v>285</v>
      </c>
      <c r="D8" s="665" t="s">
        <v>17</v>
      </c>
      <c r="E8" s="666"/>
      <c r="F8" s="667"/>
      <c r="G8" s="668" t="s">
        <v>17</v>
      </c>
      <c r="H8" s="666"/>
      <c r="I8" s="666"/>
      <c r="J8" s="666"/>
      <c r="K8" s="666"/>
      <c r="L8" s="666"/>
      <c r="M8" s="666"/>
      <c r="N8" s="666"/>
      <c r="O8" s="666"/>
      <c r="P8" s="666"/>
      <c r="Q8" s="666"/>
      <c r="R8" s="667"/>
    </row>
    <row r="9" spans="2:18" ht="51.75" thickBot="1" x14ac:dyDescent="0.3">
      <c r="B9" s="674"/>
      <c r="C9" s="676"/>
      <c r="D9" s="479" t="s">
        <v>318</v>
      </c>
      <c r="E9" s="480" t="s">
        <v>260</v>
      </c>
      <c r="F9" s="481" t="s">
        <v>261</v>
      </c>
      <c r="G9" s="511" t="s">
        <v>318</v>
      </c>
      <c r="H9" s="480" t="s">
        <v>260</v>
      </c>
      <c r="I9" s="481" t="s">
        <v>261</v>
      </c>
      <c r="J9" s="511" t="s">
        <v>318</v>
      </c>
      <c r="K9" s="480" t="s">
        <v>260</v>
      </c>
      <c r="L9" s="481" t="s">
        <v>261</v>
      </c>
      <c r="M9" s="511" t="s">
        <v>318</v>
      </c>
      <c r="N9" s="480" t="s">
        <v>260</v>
      </c>
      <c r="O9" s="481" t="s">
        <v>261</v>
      </c>
      <c r="P9" s="482" t="s">
        <v>318</v>
      </c>
      <c r="Q9" s="480" t="s">
        <v>260</v>
      </c>
      <c r="R9" s="481" t="s">
        <v>261</v>
      </c>
    </row>
    <row r="10" spans="2:18" ht="25.5" customHeight="1" x14ac:dyDescent="0.25">
      <c r="B10" s="669" t="s">
        <v>286</v>
      </c>
      <c r="C10" s="483" t="s">
        <v>287</v>
      </c>
      <c r="D10" s="516">
        <v>1869.372464883113</v>
      </c>
      <c r="E10" s="517">
        <v>1897.1549501695356</v>
      </c>
      <c r="F10" s="484">
        <v>-1.4644288956966693</v>
      </c>
      <c r="G10" s="528">
        <v>1729.6226672137875</v>
      </c>
      <c r="H10" s="517">
        <v>1771.5932774847452</v>
      </c>
      <c r="I10" s="512">
        <v>-2.3690883683271946</v>
      </c>
      <c r="J10" s="528" t="s">
        <v>264</v>
      </c>
      <c r="K10" s="517" t="s">
        <v>264</v>
      </c>
      <c r="L10" s="486" t="s">
        <v>265</v>
      </c>
      <c r="M10" s="528">
        <v>2003.5604734449671</v>
      </c>
      <c r="N10" s="517">
        <v>1940.3355028171311</v>
      </c>
      <c r="O10" s="484">
        <v>3.2584555885330686</v>
      </c>
      <c r="P10" s="502" t="s">
        <v>264</v>
      </c>
      <c r="Q10" s="485" t="s">
        <v>264</v>
      </c>
      <c r="R10" s="486" t="s">
        <v>265</v>
      </c>
    </row>
    <row r="11" spans="2:18" ht="26.25" customHeight="1" x14ac:dyDescent="0.25">
      <c r="B11" s="670"/>
      <c r="C11" s="487" t="s">
        <v>288</v>
      </c>
      <c r="D11" s="518">
        <v>2021.5145414446081</v>
      </c>
      <c r="E11" s="519">
        <v>1978.6906177575331</v>
      </c>
      <c r="F11" s="488">
        <v>2.1642556599175466</v>
      </c>
      <c r="G11" s="529">
        <v>1757.552823581646</v>
      </c>
      <c r="H11" s="519">
        <v>1702.822347789958</v>
      </c>
      <c r="I11" s="492">
        <v>3.2141036827899727</v>
      </c>
      <c r="J11" s="529">
        <v>1922.7763085304607</v>
      </c>
      <c r="K11" s="519">
        <v>1819.8260437152426</v>
      </c>
      <c r="L11" s="488">
        <v>5.6571486692783655</v>
      </c>
      <c r="M11" s="529">
        <v>2089.1617182016812</v>
      </c>
      <c r="N11" s="519">
        <v>2053.4717646402514</v>
      </c>
      <c r="O11" s="488">
        <v>1.73802991480052</v>
      </c>
      <c r="P11" s="491" t="s">
        <v>264</v>
      </c>
      <c r="Q11" s="489" t="s">
        <v>264</v>
      </c>
      <c r="R11" s="490" t="s">
        <v>265</v>
      </c>
    </row>
    <row r="12" spans="2:18" ht="25.5" customHeight="1" x14ac:dyDescent="0.25">
      <c r="B12" s="670"/>
      <c r="C12" s="487" t="s">
        <v>289</v>
      </c>
      <c r="D12" s="518">
        <v>2098.1407260893116</v>
      </c>
      <c r="E12" s="519" t="s">
        <v>264</v>
      </c>
      <c r="F12" s="490" t="s">
        <v>265</v>
      </c>
      <c r="G12" s="529" t="s">
        <v>264</v>
      </c>
      <c r="H12" s="519" t="s">
        <v>264</v>
      </c>
      <c r="I12" s="490" t="s">
        <v>265</v>
      </c>
      <c r="J12" s="529" t="s">
        <v>264</v>
      </c>
      <c r="K12" s="519" t="s">
        <v>271</v>
      </c>
      <c r="L12" s="490" t="s">
        <v>265</v>
      </c>
      <c r="M12" s="529" t="s">
        <v>264</v>
      </c>
      <c r="N12" s="519" t="s">
        <v>264</v>
      </c>
      <c r="O12" s="490" t="s">
        <v>265</v>
      </c>
      <c r="P12" s="491" t="s">
        <v>271</v>
      </c>
      <c r="Q12" s="489" t="s">
        <v>271</v>
      </c>
      <c r="R12" s="490" t="s">
        <v>265</v>
      </c>
    </row>
    <row r="13" spans="2:18" ht="25.5" customHeight="1" x14ac:dyDescent="0.25">
      <c r="B13" s="670"/>
      <c r="C13" s="487" t="s">
        <v>290</v>
      </c>
      <c r="D13" s="518">
        <v>2258.02549194928</v>
      </c>
      <c r="E13" s="519">
        <v>2140.6772542822564</v>
      </c>
      <c r="F13" s="488">
        <v>5.4818276520796276</v>
      </c>
      <c r="G13" s="529" t="s">
        <v>264</v>
      </c>
      <c r="H13" s="519" t="s">
        <v>264</v>
      </c>
      <c r="I13" s="490" t="s">
        <v>265</v>
      </c>
      <c r="J13" s="529" t="s">
        <v>264</v>
      </c>
      <c r="K13" s="519" t="s">
        <v>264</v>
      </c>
      <c r="L13" s="490" t="s">
        <v>265</v>
      </c>
      <c r="M13" s="529" t="s">
        <v>264</v>
      </c>
      <c r="N13" s="519" t="s">
        <v>264</v>
      </c>
      <c r="O13" s="490" t="s">
        <v>265</v>
      </c>
      <c r="P13" s="491" t="s">
        <v>271</v>
      </c>
      <c r="Q13" s="489" t="s">
        <v>271</v>
      </c>
      <c r="R13" s="490" t="s">
        <v>265</v>
      </c>
    </row>
    <row r="14" spans="2:18" ht="35.25" customHeight="1" x14ac:dyDescent="0.25">
      <c r="B14" s="670"/>
      <c r="C14" s="487" t="s">
        <v>291</v>
      </c>
      <c r="D14" s="518">
        <v>1924.054544734918</v>
      </c>
      <c r="E14" s="519">
        <v>1866.1022672557756</v>
      </c>
      <c r="F14" s="488">
        <v>3.1055252702931857</v>
      </c>
      <c r="G14" s="529" t="s">
        <v>264</v>
      </c>
      <c r="H14" s="519" t="s">
        <v>264</v>
      </c>
      <c r="I14" s="490" t="s">
        <v>265</v>
      </c>
      <c r="J14" s="529">
        <v>2179.9239901073975</v>
      </c>
      <c r="K14" s="519">
        <v>2044.2012198996124</v>
      </c>
      <c r="L14" s="488">
        <v>6.6394036402370551</v>
      </c>
      <c r="M14" s="529">
        <v>2043.9424086518879</v>
      </c>
      <c r="N14" s="519">
        <v>2130.5791830126318</v>
      </c>
      <c r="O14" s="492">
        <v>-4.0663484864354791</v>
      </c>
      <c r="P14" s="491" t="s">
        <v>264</v>
      </c>
      <c r="Q14" s="489" t="s">
        <v>264</v>
      </c>
      <c r="R14" s="490" t="s">
        <v>265</v>
      </c>
    </row>
    <row r="15" spans="2:18" ht="25.5" customHeight="1" x14ac:dyDescent="0.25">
      <c r="B15" s="670"/>
      <c r="C15" s="487" t="s">
        <v>292</v>
      </c>
      <c r="D15" s="518" t="s">
        <v>271</v>
      </c>
      <c r="E15" s="519" t="s">
        <v>271</v>
      </c>
      <c r="F15" s="490" t="s">
        <v>265</v>
      </c>
      <c r="G15" s="529" t="s">
        <v>271</v>
      </c>
      <c r="H15" s="519" t="s">
        <v>271</v>
      </c>
      <c r="I15" s="490" t="s">
        <v>265</v>
      </c>
      <c r="J15" s="529" t="s">
        <v>271</v>
      </c>
      <c r="K15" s="519" t="s">
        <v>271</v>
      </c>
      <c r="L15" s="490" t="s">
        <v>265</v>
      </c>
      <c r="M15" s="529" t="s">
        <v>271</v>
      </c>
      <c r="N15" s="519" t="s">
        <v>271</v>
      </c>
      <c r="O15" s="490" t="s">
        <v>265</v>
      </c>
      <c r="P15" s="491" t="s">
        <v>271</v>
      </c>
      <c r="Q15" s="489" t="s">
        <v>271</v>
      </c>
      <c r="R15" s="490" t="s">
        <v>265</v>
      </c>
    </row>
    <row r="16" spans="2:18" ht="25.5" customHeight="1" thickBot="1" x14ac:dyDescent="0.3">
      <c r="B16" s="670"/>
      <c r="C16" s="498" t="s">
        <v>293</v>
      </c>
      <c r="D16" s="520" t="s">
        <v>264</v>
      </c>
      <c r="E16" s="521" t="s">
        <v>264</v>
      </c>
      <c r="F16" s="500" t="s">
        <v>265</v>
      </c>
      <c r="G16" s="530" t="s">
        <v>271</v>
      </c>
      <c r="H16" s="521" t="s">
        <v>271</v>
      </c>
      <c r="I16" s="500" t="s">
        <v>265</v>
      </c>
      <c r="J16" s="530" t="s">
        <v>264</v>
      </c>
      <c r="K16" s="521" t="s">
        <v>264</v>
      </c>
      <c r="L16" s="500" t="s">
        <v>265</v>
      </c>
      <c r="M16" s="530" t="s">
        <v>271</v>
      </c>
      <c r="N16" s="521" t="s">
        <v>271</v>
      </c>
      <c r="O16" s="500" t="s">
        <v>265</v>
      </c>
      <c r="P16" s="501" t="s">
        <v>271</v>
      </c>
      <c r="Q16" s="499" t="s">
        <v>271</v>
      </c>
      <c r="R16" s="500" t="s">
        <v>265</v>
      </c>
    </row>
    <row r="17" spans="2:18" ht="24" customHeight="1" x14ac:dyDescent="0.25">
      <c r="B17" s="671" t="s">
        <v>294</v>
      </c>
      <c r="C17" s="503" t="s">
        <v>295</v>
      </c>
      <c r="D17" s="522">
        <v>2227.3922934193129</v>
      </c>
      <c r="E17" s="523">
        <v>2204.2269639930682</v>
      </c>
      <c r="F17" s="504">
        <v>1.0509502789258733</v>
      </c>
      <c r="G17" s="531" t="s">
        <v>264</v>
      </c>
      <c r="H17" s="523" t="s">
        <v>264</v>
      </c>
      <c r="I17" s="507" t="s">
        <v>265</v>
      </c>
      <c r="J17" s="531" t="s">
        <v>264</v>
      </c>
      <c r="K17" s="523" t="s">
        <v>264</v>
      </c>
      <c r="L17" s="507" t="s">
        <v>265</v>
      </c>
      <c r="M17" s="531">
        <v>2219.1239511868139</v>
      </c>
      <c r="N17" s="523">
        <v>2146.561434746071</v>
      </c>
      <c r="O17" s="504">
        <v>3.3804071603162282</v>
      </c>
      <c r="P17" s="505" t="s">
        <v>264</v>
      </c>
      <c r="Q17" s="506" t="s">
        <v>264</v>
      </c>
      <c r="R17" s="507" t="s">
        <v>265</v>
      </c>
    </row>
    <row r="18" spans="2:18" ht="24" customHeight="1" thickBot="1" x14ac:dyDescent="0.3">
      <c r="B18" s="672"/>
      <c r="C18" s="493" t="s">
        <v>296</v>
      </c>
      <c r="D18" s="524">
        <v>1456.1265406994369</v>
      </c>
      <c r="E18" s="525">
        <v>1493.067897958889</v>
      </c>
      <c r="F18" s="508">
        <v>-2.4741913820498715</v>
      </c>
      <c r="G18" s="532" t="s">
        <v>264</v>
      </c>
      <c r="H18" s="525" t="s">
        <v>264</v>
      </c>
      <c r="I18" s="497" t="s">
        <v>265</v>
      </c>
      <c r="J18" s="532" t="s">
        <v>271</v>
      </c>
      <c r="K18" s="525" t="s">
        <v>271</v>
      </c>
      <c r="L18" s="497" t="s">
        <v>265</v>
      </c>
      <c r="M18" s="532" t="s">
        <v>264</v>
      </c>
      <c r="N18" s="525" t="s">
        <v>264</v>
      </c>
      <c r="O18" s="497" t="s">
        <v>265</v>
      </c>
      <c r="P18" s="495" t="s">
        <v>271</v>
      </c>
      <c r="Q18" s="496" t="s">
        <v>271</v>
      </c>
      <c r="R18" s="497" t="s">
        <v>265</v>
      </c>
    </row>
    <row r="19" spans="2:18" ht="25.5" customHeight="1" thickBot="1" x14ac:dyDescent="0.3">
      <c r="B19" s="477" t="s">
        <v>297</v>
      </c>
      <c r="C19" s="478"/>
      <c r="D19" s="526">
        <v>2885.6873567991688</v>
      </c>
      <c r="E19" s="527">
        <v>2873.5386224325171</v>
      </c>
      <c r="F19" s="509">
        <v>0.42277957469621841</v>
      </c>
      <c r="G19" s="533" t="s">
        <v>271</v>
      </c>
      <c r="H19" s="527" t="s">
        <v>271</v>
      </c>
      <c r="I19" s="510" t="s">
        <v>265</v>
      </c>
      <c r="J19" s="533" t="s">
        <v>271</v>
      </c>
      <c r="K19" s="527" t="s">
        <v>271</v>
      </c>
      <c r="L19" s="510" t="s">
        <v>265</v>
      </c>
      <c r="M19" s="533" t="s">
        <v>264</v>
      </c>
      <c r="N19" s="527" t="s">
        <v>264</v>
      </c>
      <c r="O19" s="510" t="s">
        <v>265</v>
      </c>
      <c r="P19" s="482" t="s">
        <v>264</v>
      </c>
      <c r="Q19" s="480" t="s">
        <v>264</v>
      </c>
      <c r="R19" s="510" t="s">
        <v>265</v>
      </c>
    </row>
    <row r="20" spans="2:18" ht="25.5" customHeight="1" x14ac:dyDescent="0.25">
      <c r="B20" s="669" t="s">
        <v>298</v>
      </c>
      <c r="C20" s="483" t="s">
        <v>299</v>
      </c>
      <c r="D20" s="516">
        <v>1327.3030944276686</v>
      </c>
      <c r="E20" s="517">
        <v>1318.290438245825</v>
      </c>
      <c r="F20" s="484">
        <v>0.68366241007073925</v>
      </c>
      <c r="G20" s="528">
        <v>1368.0717743484588</v>
      </c>
      <c r="H20" s="517">
        <v>1384.5552413750015</v>
      </c>
      <c r="I20" s="512">
        <v>-1.1905243311327089</v>
      </c>
      <c r="J20" s="528">
        <v>1344.2983544808435</v>
      </c>
      <c r="K20" s="517">
        <v>1307.2491126591613</v>
      </c>
      <c r="L20" s="484">
        <v>2.8341378443407801</v>
      </c>
      <c r="M20" s="528">
        <v>1350.3703899537343</v>
      </c>
      <c r="N20" s="517">
        <v>1341.3309457403652</v>
      </c>
      <c r="O20" s="512">
        <v>0.67391602662083905</v>
      </c>
      <c r="P20" s="534">
        <v>1231.5517275668728</v>
      </c>
      <c r="Q20" s="517">
        <v>1209.0331097030687</v>
      </c>
      <c r="R20" s="484">
        <v>1.8625311154079705</v>
      </c>
    </row>
    <row r="21" spans="2:18" ht="36" customHeight="1" thickBot="1" x14ac:dyDescent="0.3">
      <c r="B21" s="672"/>
      <c r="C21" s="493" t="s">
        <v>300</v>
      </c>
      <c r="D21" s="524">
        <v>949.50555928109713</v>
      </c>
      <c r="E21" s="525">
        <v>954.35118192324205</v>
      </c>
      <c r="F21" s="494">
        <v>-0.50773999487062971</v>
      </c>
      <c r="G21" s="532" t="s">
        <v>264</v>
      </c>
      <c r="H21" s="525" t="s">
        <v>264</v>
      </c>
      <c r="I21" s="497" t="s">
        <v>265</v>
      </c>
      <c r="J21" s="532" t="s">
        <v>264</v>
      </c>
      <c r="K21" s="525" t="s">
        <v>264</v>
      </c>
      <c r="L21" s="497" t="s">
        <v>265</v>
      </c>
      <c r="M21" s="532" t="s">
        <v>264</v>
      </c>
      <c r="N21" s="525" t="s">
        <v>264</v>
      </c>
      <c r="O21" s="497" t="s">
        <v>265</v>
      </c>
      <c r="P21" s="495" t="s">
        <v>264</v>
      </c>
      <c r="Q21" s="496" t="s">
        <v>264</v>
      </c>
      <c r="R21" s="497" t="s">
        <v>265</v>
      </c>
    </row>
    <row r="22" spans="2:18" ht="0" hidden="1" customHeight="1" x14ac:dyDescent="0.25"/>
    <row r="23" spans="2:18" ht="0.95" customHeight="1" x14ac:dyDescent="0.25"/>
    <row r="24" spans="2:18" ht="4.3499999999999996" customHeight="1" x14ac:dyDescent="0.25"/>
    <row r="25" spans="2:18" ht="4.5" customHeight="1" x14ac:dyDescent="0.25"/>
    <row r="26" spans="2:18" ht="0" hidden="1" customHeight="1" x14ac:dyDescent="0.25"/>
  </sheetData>
  <mergeCells count="14">
    <mergeCell ref="D8:F8"/>
    <mergeCell ref="G8:R8"/>
    <mergeCell ref="B10:B16"/>
    <mergeCell ref="B17:B18"/>
    <mergeCell ref="B20:B21"/>
    <mergeCell ref="B8:B9"/>
    <mergeCell ref="C8:C9"/>
    <mergeCell ref="B4:R4"/>
    <mergeCell ref="G6:R6"/>
    <mergeCell ref="G7:I7"/>
    <mergeCell ref="J7:L7"/>
    <mergeCell ref="M7:O7"/>
    <mergeCell ref="P7:R7"/>
    <mergeCell ref="B6:F7"/>
  </mergeCells>
  <conditionalFormatting sqref="F10:F21 I10:I21 L10:L21 O10:O21 R10:R21">
    <cfRule type="cellIs" dxfId="17" priority="3" operator="greaterThan">
      <formula>0</formula>
    </cfRule>
    <cfRule type="cellIs" dxfId="16" priority="2" operator="lessThan">
      <formula>0</formula>
    </cfRule>
    <cfRule type="beginsWith" dxfId="15" priority="1" operator="beginsWith" text="*">
      <formula>LEFT(F10,LEN("*"))="*"</formula>
    </cfRule>
  </conditionalFormatting>
  <pageMargins left="0.39370078740157483" right="0.39370078740157483" top="0.39370078740157483" bottom="0.39370078740157483" header="0.39370078740157483" footer="0.39370078740157483"/>
  <pageSetup paperSize="9" orientation="portrait" horizontalDpi="300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R36"/>
  <sheetViews>
    <sheetView showGridLines="0" workbookViewId="0">
      <selection activeCell="U20" sqref="U20"/>
    </sheetView>
  </sheetViews>
  <sheetFormatPr defaultRowHeight="12.75" x14ac:dyDescent="0.2"/>
  <cols>
    <col min="2" max="2" width="15" customWidth="1"/>
    <col min="3" max="3" width="12" customWidth="1"/>
    <col min="4" max="8" width="10.7109375" customWidth="1"/>
    <col min="9" max="9" width="12.140625" customWidth="1"/>
    <col min="10" max="11" width="10.7109375" customWidth="1"/>
    <col min="12" max="12" width="11.5703125" customWidth="1"/>
    <col min="13" max="14" width="10.7109375" customWidth="1"/>
    <col min="15" max="15" width="11.42578125" customWidth="1"/>
    <col min="16" max="17" width="10.7109375" customWidth="1"/>
    <col min="18" max="18" width="11.7109375" customWidth="1"/>
  </cols>
  <sheetData>
    <row r="2" spans="2:18" ht="15" x14ac:dyDescent="0.25">
      <c r="B2" s="156" t="s">
        <v>319</v>
      </c>
      <c r="C2" s="101"/>
      <c r="D2" s="101"/>
      <c r="E2" s="101"/>
      <c r="F2" s="101"/>
      <c r="G2" s="101"/>
      <c r="H2" s="101"/>
      <c r="I2" s="101"/>
      <c r="J2" s="513"/>
    </row>
    <row r="3" spans="2:18" ht="15" x14ac:dyDescent="0.25">
      <c r="B3" s="156" t="s">
        <v>16</v>
      </c>
      <c r="C3" s="101"/>
      <c r="D3" s="101"/>
      <c r="E3" s="156"/>
      <c r="F3" s="101"/>
      <c r="G3" s="101"/>
      <c r="H3" s="101"/>
      <c r="I3" s="101"/>
      <c r="J3" s="513"/>
    </row>
    <row r="4" spans="2:18" ht="15" x14ac:dyDescent="0.25">
      <c r="B4" s="101" t="s">
        <v>190</v>
      </c>
      <c r="C4" s="156"/>
      <c r="D4" s="101"/>
      <c r="E4" s="101"/>
      <c r="F4" s="101"/>
      <c r="G4" s="101"/>
      <c r="H4" s="101"/>
      <c r="I4" s="101"/>
      <c r="J4" s="513"/>
    </row>
    <row r="5" spans="2:18" ht="13.5" thickBot="1" x14ac:dyDescent="0.25"/>
    <row r="6" spans="2:18" ht="17.25" customHeight="1" x14ac:dyDescent="0.2">
      <c r="B6" s="684" t="s">
        <v>281</v>
      </c>
      <c r="C6" s="686" t="s">
        <v>281</v>
      </c>
      <c r="D6" s="688" t="s">
        <v>33</v>
      </c>
      <c r="E6" s="689"/>
      <c r="F6" s="689"/>
      <c r="G6" s="691" t="s">
        <v>255</v>
      </c>
      <c r="H6" s="692"/>
      <c r="I6" s="692"/>
      <c r="J6" s="692"/>
      <c r="K6" s="692"/>
      <c r="L6" s="692"/>
      <c r="M6" s="692"/>
      <c r="N6" s="692"/>
      <c r="O6" s="692"/>
      <c r="P6" s="692"/>
      <c r="Q6" s="692"/>
      <c r="R6" s="693"/>
    </row>
    <row r="7" spans="2:18" ht="27" customHeight="1" thickBot="1" x14ac:dyDescent="0.25">
      <c r="B7" s="685"/>
      <c r="C7" s="687"/>
      <c r="D7" s="690"/>
      <c r="E7" s="690"/>
      <c r="F7" s="690"/>
      <c r="G7" s="694" t="s">
        <v>256</v>
      </c>
      <c r="H7" s="695"/>
      <c r="I7" s="696"/>
      <c r="J7" s="695"/>
      <c r="K7" s="695"/>
      <c r="L7" s="696"/>
      <c r="M7" s="697" t="s">
        <v>258</v>
      </c>
      <c r="N7" s="695"/>
      <c r="O7" s="696"/>
      <c r="P7" s="697" t="s">
        <v>259</v>
      </c>
      <c r="Q7" s="695"/>
      <c r="R7" s="698"/>
    </row>
    <row r="8" spans="2:18" ht="34.5" customHeight="1" thickBot="1" x14ac:dyDescent="0.25">
      <c r="B8" s="514" t="s">
        <v>37</v>
      </c>
      <c r="C8" s="536" t="s">
        <v>301</v>
      </c>
      <c r="D8" s="680" t="s">
        <v>17</v>
      </c>
      <c r="E8" s="681"/>
      <c r="F8" s="681"/>
      <c r="G8" s="680" t="s">
        <v>17</v>
      </c>
      <c r="H8" s="681"/>
      <c r="I8" s="681"/>
      <c r="J8" s="681"/>
      <c r="K8" s="681"/>
      <c r="L8" s="681"/>
      <c r="M8" s="681"/>
      <c r="N8" s="681"/>
      <c r="O8" s="681"/>
      <c r="P8" s="681"/>
      <c r="Q8" s="681"/>
      <c r="R8" s="682"/>
    </row>
    <row r="9" spans="2:18" ht="50.25" customHeight="1" thickBot="1" x14ac:dyDescent="0.25">
      <c r="B9" s="545" t="s">
        <v>281</v>
      </c>
      <c r="C9" s="539" t="s">
        <v>281</v>
      </c>
      <c r="D9" s="540" t="s">
        <v>318</v>
      </c>
      <c r="E9" s="541" t="s">
        <v>260</v>
      </c>
      <c r="F9" s="542" t="s">
        <v>261</v>
      </c>
      <c r="G9" s="540" t="s">
        <v>318</v>
      </c>
      <c r="H9" s="541" t="s">
        <v>260</v>
      </c>
      <c r="I9" s="542" t="s">
        <v>261</v>
      </c>
      <c r="J9" s="540" t="s">
        <v>318</v>
      </c>
      <c r="K9" s="541" t="s">
        <v>260</v>
      </c>
      <c r="L9" s="542" t="s">
        <v>261</v>
      </c>
      <c r="M9" s="540" t="s">
        <v>318</v>
      </c>
      <c r="N9" s="541" t="s">
        <v>260</v>
      </c>
      <c r="O9" s="542" t="s">
        <v>261</v>
      </c>
      <c r="P9" s="535" t="s">
        <v>318</v>
      </c>
      <c r="Q9" s="541" t="s">
        <v>260</v>
      </c>
      <c r="R9" s="542" t="s">
        <v>261</v>
      </c>
    </row>
    <row r="10" spans="2:18" x14ac:dyDescent="0.2">
      <c r="B10" s="677" t="s">
        <v>302</v>
      </c>
      <c r="C10" s="544" t="s">
        <v>303</v>
      </c>
      <c r="D10" s="459" t="s">
        <v>271</v>
      </c>
      <c r="E10" s="460" t="s">
        <v>271</v>
      </c>
      <c r="F10" s="463" t="s">
        <v>265</v>
      </c>
      <c r="G10" s="459" t="s">
        <v>271</v>
      </c>
      <c r="H10" s="460" t="s">
        <v>271</v>
      </c>
      <c r="I10" s="463" t="s">
        <v>265</v>
      </c>
      <c r="J10" s="459" t="s">
        <v>271</v>
      </c>
      <c r="K10" s="460" t="s">
        <v>271</v>
      </c>
      <c r="L10" s="463" t="s">
        <v>265</v>
      </c>
      <c r="M10" s="459" t="s">
        <v>271</v>
      </c>
      <c r="N10" s="460" t="s">
        <v>271</v>
      </c>
      <c r="O10" s="463" t="s">
        <v>265</v>
      </c>
      <c r="P10" s="462" t="s">
        <v>271</v>
      </c>
      <c r="Q10" s="460" t="s">
        <v>271</v>
      </c>
      <c r="R10" s="463" t="s">
        <v>265</v>
      </c>
    </row>
    <row r="11" spans="2:18" x14ac:dyDescent="0.2">
      <c r="B11" s="678"/>
      <c r="C11" s="537" t="s">
        <v>304</v>
      </c>
      <c r="D11" s="546" t="s">
        <v>264</v>
      </c>
      <c r="E11" s="547" t="s">
        <v>264</v>
      </c>
      <c r="F11" s="548" t="s">
        <v>265</v>
      </c>
      <c r="G11" s="546" t="s">
        <v>271</v>
      </c>
      <c r="H11" s="547" t="s">
        <v>271</v>
      </c>
      <c r="I11" s="548" t="s">
        <v>265</v>
      </c>
      <c r="J11" s="546" t="s">
        <v>264</v>
      </c>
      <c r="K11" s="547" t="s">
        <v>264</v>
      </c>
      <c r="L11" s="548" t="s">
        <v>265</v>
      </c>
      <c r="M11" s="546" t="s">
        <v>271</v>
      </c>
      <c r="N11" s="547" t="s">
        <v>271</v>
      </c>
      <c r="O11" s="548" t="s">
        <v>265</v>
      </c>
      <c r="P11" s="549" t="s">
        <v>271</v>
      </c>
      <c r="Q11" s="547" t="s">
        <v>271</v>
      </c>
      <c r="R11" s="548" t="s">
        <v>265</v>
      </c>
    </row>
    <row r="12" spans="2:18" x14ac:dyDescent="0.2">
      <c r="B12" s="678"/>
      <c r="C12" s="537" t="s">
        <v>305</v>
      </c>
      <c r="D12" s="546">
        <v>293.48713722453488</v>
      </c>
      <c r="E12" s="547">
        <v>290.56944160759292</v>
      </c>
      <c r="F12" s="550">
        <v>1.0041302350307968</v>
      </c>
      <c r="G12" s="546">
        <v>305.68955623228715</v>
      </c>
      <c r="H12" s="547">
        <v>304.27926682922163</v>
      </c>
      <c r="I12" s="550">
        <v>0.46348521138544135</v>
      </c>
      <c r="J12" s="546">
        <v>295.2931385222397</v>
      </c>
      <c r="K12" s="547">
        <v>290.87241973580819</v>
      </c>
      <c r="L12" s="550">
        <v>1.5198136662275403</v>
      </c>
      <c r="M12" s="546">
        <v>295.98035736167083</v>
      </c>
      <c r="N12" s="547">
        <v>292.55540582950977</v>
      </c>
      <c r="O12" s="550">
        <v>1.1707018444762618</v>
      </c>
      <c r="P12" s="549">
        <v>270.53270912598231</v>
      </c>
      <c r="Q12" s="547">
        <v>272.67485066205501</v>
      </c>
      <c r="R12" s="551">
        <v>-0.78560290062380755</v>
      </c>
    </row>
    <row r="13" spans="2:18" x14ac:dyDescent="0.2">
      <c r="B13" s="678"/>
      <c r="C13" s="537" t="s">
        <v>306</v>
      </c>
      <c r="D13" s="546">
        <v>311.16980036856097</v>
      </c>
      <c r="E13" s="547">
        <v>306.8207618261219</v>
      </c>
      <c r="F13" s="550">
        <v>1.4174524945947879</v>
      </c>
      <c r="G13" s="546">
        <v>322.44872821530993</v>
      </c>
      <c r="H13" s="547">
        <v>323.14478116116476</v>
      </c>
      <c r="I13" s="551">
        <v>-0.21539971753641055</v>
      </c>
      <c r="J13" s="546">
        <v>298.33648339721196</v>
      </c>
      <c r="K13" s="547">
        <v>298.55039623806425</v>
      </c>
      <c r="L13" s="551">
        <v>-7.1650496381086726E-2</v>
      </c>
      <c r="M13" s="546">
        <v>311.66023544139733</v>
      </c>
      <c r="N13" s="547">
        <v>307.03769800738866</v>
      </c>
      <c r="O13" s="550">
        <v>1.5055276482360269</v>
      </c>
      <c r="P13" s="549" t="s">
        <v>264</v>
      </c>
      <c r="Q13" s="547" t="s">
        <v>264</v>
      </c>
      <c r="R13" s="548" t="s">
        <v>265</v>
      </c>
    </row>
    <row r="14" spans="2:18" ht="13.5" thickBot="1" x14ac:dyDescent="0.25">
      <c r="B14" s="678"/>
      <c r="C14" s="538" t="s">
        <v>307</v>
      </c>
      <c r="D14" s="552" t="s">
        <v>264</v>
      </c>
      <c r="E14" s="553" t="s">
        <v>264</v>
      </c>
      <c r="F14" s="554" t="s">
        <v>265</v>
      </c>
      <c r="G14" s="552" t="s">
        <v>271</v>
      </c>
      <c r="H14" s="553" t="s">
        <v>271</v>
      </c>
      <c r="I14" s="554" t="s">
        <v>265</v>
      </c>
      <c r="J14" s="552" t="s">
        <v>271</v>
      </c>
      <c r="K14" s="553" t="s">
        <v>271</v>
      </c>
      <c r="L14" s="554" t="s">
        <v>265</v>
      </c>
      <c r="M14" s="552" t="s">
        <v>264</v>
      </c>
      <c r="N14" s="553" t="s">
        <v>264</v>
      </c>
      <c r="O14" s="554" t="s">
        <v>265</v>
      </c>
      <c r="P14" s="555" t="s">
        <v>271</v>
      </c>
      <c r="Q14" s="553" t="s">
        <v>271</v>
      </c>
      <c r="R14" s="554" t="s">
        <v>265</v>
      </c>
    </row>
    <row r="15" spans="2:18" ht="13.5" thickBot="1" x14ac:dyDescent="0.25">
      <c r="B15" s="683"/>
      <c r="C15" s="543" t="s">
        <v>268</v>
      </c>
      <c r="D15" s="556">
        <v>302.43218682044579</v>
      </c>
      <c r="E15" s="470">
        <v>298.86874118291837</v>
      </c>
      <c r="F15" s="557">
        <v>1.1923112545739465</v>
      </c>
      <c r="G15" s="556">
        <v>313.12739355192434</v>
      </c>
      <c r="H15" s="470">
        <v>313.38721497545714</v>
      </c>
      <c r="I15" s="558">
        <v>-8.2907473922691405E-2</v>
      </c>
      <c r="J15" s="556">
        <v>296.00447150205667</v>
      </c>
      <c r="K15" s="470">
        <v>292.56517233596821</v>
      </c>
      <c r="L15" s="557">
        <v>1.1755668450306482</v>
      </c>
      <c r="M15" s="556">
        <v>304.76323008600218</v>
      </c>
      <c r="N15" s="470">
        <v>300.73655068976552</v>
      </c>
      <c r="O15" s="557">
        <v>1.3389391435796902</v>
      </c>
      <c r="P15" s="439">
        <v>273.14515311067765</v>
      </c>
      <c r="Q15" s="470">
        <v>274.72100206109917</v>
      </c>
      <c r="R15" s="558">
        <v>-0.57361793914505499</v>
      </c>
    </row>
    <row r="16" spans="2:18" x14ac:dyDescent="0.2">
      <c r="B16" s="677" t="s">
        <v>308</v>
      </c>
      <c r="C16" s="544" t="s">
        <v>303</v>
      </c>
      <c r="D16" s="459">
        <v>249.02205409414279</v>
      </c>
      <c r="E16" s="460">
        <v>245.90088058976093</v>
      </c>
      <c r="F16" s="461">
        <v>1.2692811416112595</v>
      </c>
      <c r="G16" s="459">
        <v>232.00356799848282</v>
      </c>
      <c r="H16" s="460" t="s">
        <v>264</v>
      </c>
      <c r="I16" s="463" t="s">
        <v>265</v>
      </c>
      <c r="J16" s="459" t="s">
        <v>271</v>
      </c>
      <c r="K16" s="460" t="s">
        <v>271</v>
      </c>
      <c r="L16" s="463" t="s">
        <v>265</v>
      </c>
      <c r="M16" s="459" t="s">
        <v>264</v>
      </c>
      <c r="N16" s="460" t="s">
        <v>264</v>
      </c>
      <c r="O16" s="463" t="s">
        <v>265</v>
      </c>
      <c r="P16" s="462" t="s">
        <v>271</v>
      </c>
      <c r="Q16" s="460" t="s">
        <v>271</v>
      </c>
      <c r="R16" s="463" t="s">
        <v>265</v>
      </c>
    </row>
    <row r="17" spans="2:18" x14ac:dyDescent="0.2">
      <c r="B17" s="678"/>
      <c r="C17" s="537" t="s">
        <v>304</v>
      </c>
      <c r="D17" s="546">
        <v>253.71385979632097</v>
      </c>
      <c r="E17" s="547">
        <v>262.14133450268332</v>
      </c>
      <c r="F17" s="551">
        <v>-3.2148591607463795</v>
      </c>
      <c r="G17" s="546">
        <v>261.31536870467102</v>
      </c>
      <c r="H17" s="547" t="s">
        <v>264</v>
      </c>
      <c r="I17" s="548" t="s">
        <v>265</v>
      </c>
      <c r="J17" s="546" t="s">
        <v>271</v>
      </c>
      <c r="K17" s="547" t="s">
        <v>271</v>
      </c>
      <c r="L17" s="548" t="s">
        <v>265</v>
      </c>
      <c r="M17" s="546" t="s">
        <v>264</v>
      </c>
      <c r="N17" s="547" t="s">
        <v>264</v>
      </c>
      <c r="O17" s="548" t="s">
        <v>265</v>
      </c>
      <c r="P17" s="549" t="s">
        <v>271</v>
      </c>
      <c r="Q17" s="547" t="s">
        <v>271</v>
      </c>
      <c r="R17" s="548" t="s">
        <v>265</v>
      </c>
    </row>
    <row r="18" spans="2:18" x14ac:dyDescent="0.2">
      <c r="B18" s="678"/>
      <c r="C18" s="537" t="s">
        <v>305</v>
      </c>
      <c r="D18" s="546">
        <v>284.16349323346725</v>
      </c>
      <c r="E18" s="547">
        <v>281.11676894455553</v>
      </c>
      <c r="F18" s="550">
        <v>1.0837931512767962</v>
      </c>
      <c r="G18" s="546">
        <v>279.15880584453885</v>
      </c>
      <c r="H18" s="547" t="s">
        <v>264</v>
      </c>
      <c r="I18" s="548" t="s">
        <v>265</v>
      </c>
      <c r="J18" s="546" t="s">
        <v>271</v>
      </c>
      <c r="K18" s="547" t="s">
        <v>271</v>
      </c>
      <c r="L18" s="548" t="s">
        <v>265</v>
      </c>
      <c r="M18" s="546">
        <v>286.0258813942396</v>
      </c>
      <c r="N18" s="547">
        <v>280.5203899187087</v>
      </c>
      <c r="O18" s="550">
        <v>1.9625993950480074</v>
      </c>
      <c r="P18" s="549" t="s">
        <v>271</v>
      </c>
      <c r="Q18" s="547" t="s">
        <v>271</v>
      </c>
      <c r="R18" s="548" t="s">
        <v>265</v>
      </c>
    </row>
    <row r="19" spans="2:18" x14ac:dyDescent="0.2">
      <c r="B19" s="678"/>
      <c r="C19" s="537" t="s">
        <v>306</v>
      </c>
      <c r="D19" s="546">
        <v>279.03415968354244</v>
      </c>
      <c r="E19" s="547">
        <v>285.43192684689421</v>
      </c>
      <c r="F19" s="551">
        <v>-2.2414336174745895</v>
      </c>
      <c r="G19" s="546">
        <v>258.63674792632645</v>
      </c>
      <c r="H19" s="547" t="s">
        <v>264</v>
      </c>
      <c r="I19" s="548" t="s">
        <v>265</v>
      </c>
      <c r="J19" s="546" t="s">
        <v>271</v>
      </c>
      <c r="K19" s="547" t="s">
        <v>271</v>
      </c>
      <c r="L19" s="548" t="s">
        <v>265</v>
      </c>
      <c r="M19" s="546" t="s">
        <v>264</v>
      </c>
      <c r="N19" s="547" t="s">
        <v>264</v>
      </c>
      <c r="O19" s="548" t="s">
        <v>265</v>
      </c>
      <c r="P19" s="549" t="s">
        <v>264</v>
      </c>
      <c r="Q19" s="547" t="s">
        <v>264</v>
      </c>
      <c r="R19" s="548" t="s">
        <v>265</v>
      </c>
    </row>
    <row r="20" spans="2:18" ht="13.5" thickBot="1" x14ac:dyDescent="0.25">
      <c r="B20" s="678"/>
      <c r="C20" s="538" t="s">
        <v>307</v>
      </c>
      <c r="D20" s="552">
        <v>283.2272459608642</v>
      </c>
      <c r="E20" s="553">
        <v>289.79803349524826</v>
      </c>
      <c r="F20" s="559">
        <v>-2.2673678820846144</v>
      </c>
      <c r="G20" s="552" t="s">
        <v>264</v>
      </c>
      <c r="H20" s="553" t="s">
        <v>264</v>
      </c>
      <c r="I20" s="554" t="s">
        <v>265</v>
      </c>
      <c r="J20" s="552" t="s">
        <v>271</v>
      </c>
      <c r="K20" s="553" t="s">
        <v>271</v>
      </c>
      <c r="L20" s="554" t="s">
        <v>265</v>
      </c>
      <c r="M20" s="552" t="s">
        <v>264</v>
      </c>
      <c r="N20" s="553" t="s">
        <v>264</v>
      </c>
      <c r="O20" s="554" t="s">
        <v>265</v>
      </c>
      <c r="P20" s="555" t="s">
        <v>271</v>
      </c>
      <c r="Q20" s="553" t="s">
        <v>271</v>
      </c>
      <c r="R20" s="554" t="s">
        <v>265</v>
      </c>
    </row>
    <row r="21" spans="2:18" ht="13.5" thickBot="1" x14ac:dyDescent="0.25">
      <c r="B21" s="683"/>
      <c r="C21" s="543" t="s">
        <v>268</v>
      </c>
      <c r="D21" s="556">
        <v>274.38022670169983</v>
      </c>
      <c r="E21" s="470">
        <v>280.85223834946044</v>
      </c>
      <c r="F21" s="558">
        <v>-2.3044187526494215</v>
      </c>
      <c r="G21" s="556">
        <v>260.72800293950729</v>
      </c>
      <c r="H21" s="470" t="s">
        <v>264</v>
      </c>
      <c r="I21" s="560" t="s">
        <v>265</v>
      </c>
      <c r="J21" s="556" t="s">
        <v>271</v>
      </c>
      <c r="K21" s="470" t="s">
        <v>271</v>
      </c>
      <c r="L21" s="560" t="s">
        <v>265</v>
      </c>
      <c r="M21" s="556">
        <v>279.90039244475503</v>
      </c>
      <c r="N21" s="470">
        <v>286.93107846584809</v>
      </c>
      <c r="O21" s="558">
        <v>-2.4503048114148114</v>
      </c>
      <c r="P21" s="439" t="s">
        <v>264</v>
      </c>
      <c r="Q21" s="470" t="s">
        <v>264</v>
      </c>
      <c r="R21" s="560" t="s">
        <v>265</v>
      </c>
    </row>
    <row r="22" spans="2:18" x14ac:dyDescent="0.2">
      <c r="B22" s="677" t="s">
        <v>309</v>
      </c>
      <c r="C22" s="544" t="s">
        <v>303</v>
      </c>
      <c r="D22" s="459" t="s">
        <v>271</v>
      </c>
      <c r="E22" s="460" t="s">
        <v>264</v>
      </c>
      <c r="F22" s="463" t="s">
        <v>265</v>
      </c>
      <c r="G22" s="459" t="s">
        <v>271</v>
      </c>
      <c r="H22" s="460" t="s">
        <v>264</v>
      </c>
      <c r="I22" s="463" t="s">
        <v>265</v>
      </c>
      <c r="J22" s="459" t="s">
        <v>271</v>
      </c>
      <c r="K22" s="460" t="s">
        <v>271</v>
      </c>
      <c r="L22" s="463" t="s">
        <v>265</v>
      </c>
      <c r="M22" s="459" t="s">
        <v>271</v>
      </c>
      <c r="N22" s="460" t="s">
        <v>271</v>
      </c>
      <c r="O22" s="463" t="s">
        <v>265</v>
      </c>
      <c r="P22" s="462" t="s">
        <v>271</v>
      </c>
      <c r="Q22" s="460" t="s">
        <v>271</v>
      </c>
      <c r="R22" s="463" t="s">
        <v>265</v>
      </c>
    </row>
    <row r="23" spans="2:18" x14ac:dyDescent="0.2">
      <c r="B23" s="678"/>
      <c r="C23" s="537" t="s">
        <v>304</v>
      </c>
      <c r="D23" s="546">
        <v>736.50704904018028</v>
      </c>
      <c r="E23" s="547">
        <v>677.11825327274698</v>
      </c>
      <c r="F23" s="550">
        <v>8.7708159513329846</v>
      </c>
      <c r="G23" s="546" t="s">
        <v>264</v>
      </c>
      <c r="H23" s="547" t="s">
        <v>264</v>
      </c>
      <c r="I23" s="548" t="s">
        <v>265</v>
      </c>
      <c r="J23" s="546" t="s">
        <v>264</v>
      </c>
      <c r="K23" s="547" t="s">
        <v>264</v>
      </c>
      <c r="L23" s="548" t="s">
        <v>265</v>
      </c>
      <c r="M23" s="546" t="s">
        <v>264</v>
      </c>
      <c r="N23" s="547">
        <v>672.84539441208415</v>
      </c>
      <c r="O23" s="548" t="s">
        <v>265</v>
      </c>
      <c r="P23" s="549" t="s">
        <v>264</v>
      </c>
      <c r="Q23" s="547" t="s">
        <v>264</v>
      </c>
      <c r="R23" s="548" t="s">
        <v>265</v>
      </c>
    </row>
    <row r="24" spans="2:18" x14ac:dyDescent="0.2">
      <c r="B24" s="678"/>
      <c r="C24" s="537" t="s">
        <v>305</v>
      </c>
      <c r="D24" s="546">
        <v>610.4868486169978</v>
      </c>
      <c r="E24" s="547">
        <v>618.64170621437006</v>
      </c>
      <c r="F24" s="551">
        <v>-1.3181874929309099</v>
      </c>
      <c r="G24" s="546" t="s">
        <v>264</v>
      </c>
      <c r="H24" s="547" t="s">
        <v>264</v>
      </c>
      <c r="I24" s="548" t="s">
        <v>265</v>
      </c>
      <c r="J24" s="546">
        <v>571.63083641011076</v>
      </c>
      <c r="K24" s="547">
        <v>568.63867186963978</v>
      </c>
      <c r="L24" s="550">
        <v>0.52619786315850892</v>
      </c>
      <c r="M24" s="546" t="s">
        <v>264</v>
      </c>
      <c r="N24" s="547" t="s">
        <v>264</v>
      </c>
      <c r="O24" s="548" t="s">
        <v>265</v>
      </c>
      <c r="P24" s="549" t="s">
        <v>264</v>
      </c>
      <c r="Q24" s="547" t="s">
        <v>264</v>
      </c>
      <c r="R24" s="548" t="s">
        <v>265</v>
      </c>
    </row>
    <row r="25" spans="2:18" x14ac:dyDescent="0.2">
      <c r="B25" s="678"/>
      <c r="C25" s="537" t="s">
        <v>306</v>
      </c>
      <c r="D25" s="546">
        <v>676.3093338324544</v>
      </c>
      <c r="E25" s="547">
        <v>633.05872123169979</v>
      </c>
      <c r="F25" s="550">
        <v>6.8320064395613613</v>
      </c>
      <c r="G25" s="546" t="s">
        <v>271</v>
      </c>
      <c r="H25" s="547" t="s">
        <v>271</v>
      </c>
      <c r="I25" s="548" t="s">
        <v>265</v>
      </c>
      <c r="J25" s="546" t="s">
        <v>264</v>
      </c>
      <c r="K25" s="547" t="s">
        <v>264</v>
      </c>
      <c r="L25" s="548" t="s">
        <v>265</v>
      </c>
      <c r="M25" s="546" t="s">
        <v>264</v>
      </c>
      <c r="N25" s="547" t="s">
        <v>264</v>
      </c>
      <c r="O25" s="548" t="s">
        <v>265</v>
      </c>
      <c r="P25" s="549" t="s">
        <v>264</v>
      </c>
      <c r="Q25" s="547" t="s">
        <v>264</v>
      </c>
      <c r="R25" s="548" t="s">
        <v>265</v>
      </c>
    </row>
    <row r="26" spans="2:18" ht="13.5" thickBot="1" x14ac:dyDescent="0.25">
      <c r="B26" s="678"/>
      <c r="C26" s="538" t="s">
        <v>307</v>
      </c>
      <c r="D26" s="552">
        <v>543.21173972139582</v>
      </c>
      <c r="E26" s="553">
        <v>574.74599616358421</v>
      </c>
      <c r="F26" s="559">
        <v>-5.4866422128520833</v>
      </c>
      <c r="G26" s="552" t="s">
        <v>264</v>
      </c>
      <c r="H26" s="553" t="s">
        <v>264</v>
      </c>
      <c r="I26" s="554" t="s">
        <v>265</v>
      </c>
      <c r="J26" s="552" t="s">
        <v>264</v>
      </c>
      <c r="K26" s="553" t="s">
        <v>264</v>
      </c>
      <c r="L26" s="554" t="s">
        <v>265</v>
      </c>
      <c r="M26" s="552">
        <v>489.7524662418661</v>
      </c>
      <c r="N26" s="553">
        <v>603.03247949214528</v>
      </c>
      <c r="O26" s="559">
        <v>-18.785060026232749</v>
      </c>
      <c r="P26" s="555" t="s">
        <v>271</v>
      </c>
      <c r="Q26" s="553" t="s">
        <v>271</v>
      </c>
      <c r="R26" s="554" t="s">
        <v>265</v>
      </c>
    </row>
    <row r="27" spans="2:18" ht="13.5" thickBot="1" x14ac:dyDescent="0.25">
      <c r="B27" s="683"/>
      <c r="C27" s="543" t="s">
        <v>268</v>
      </c>
      <c r="D27" s="556">
        <v>641.84284467404348</v>
      </c>
      <c r="E27" s="470">
        <v>598.74828343083198</v>
      </c>
      <c r="F27" s="557">
        <v>7.197442136498398</v>
      </c>
      <c r="G27" s="556">
        <v>622.23370209570817</v>
      </c>
      <c r="H27" s="470">
        <v>570.59109280548103</v>
      </c>
      <c r="I27" s="557">
        <v>9.0507212505387891</v>
      </c>
      <c r="J27" s="556">
        <v>594.22136651851849</v>
      </c>
      <c r="K27" s="470">
        <v>591.42410871244692</v>
      </c>
      <c r="L27" s="557">
        <v>0.47296986458013673</v>
      </c>
      <c r="M27" s="556">
        <v>596.8592427134879</v>
      </c>
      <c r="N27" s="470">
        <v>579.33303363536868</v>
      </c>
      <c r="O27" s="557">
        <v>3.0252390353335579</v>
      </c>
      <c r="P27" s="439">
        <v>682.76918165942413</v>
      </c>
      <c r="Q27" s="470">
        <v>674.2311416418014</v>
      </c>
      <c r="R27" s="557">
        <v>1.2663372381216322</v>
      </c>
    </row>
    <row r="28" spans="2:18" x14ac:dyDescent="0.2">
      <c r="B28" s="677" t="s">
        <v>310</v>
      </c>
      <c r="C28" s="544" t="s">
        <v>303</v>
      </c>
      <c r="D28" s="459" t="s">
        <v>264</v>
      </c>
      <c r="E28" s="460" t="s">
        <v>264</v>
      </c>
      <c r="F28" s="463" t="s">
        <v>265</v>
      </c>
      <c r="G28" s="459" t="s">
        <v>271</v>
      </c>
      <c r="H28" s="460" t="s">
        <v>271</v>
      </c>
      <c r="I28" s="463" t="s">
        <v>265</v>
      </c>
      <c r="J28" s="459" t="s">
        <v>271</v>
      </c>
      <c r="K28" s="460" t="s">
        <v>271</v>
      </c>
      <c r="L28" s="463" t="s">
        <v>265</v>
      </c>
      <c r="M28" s="459" t="s">
        <v>264</v>
      </c>
      <c r="N28" s="460" t="s">
        <v>264</v>
      </c>
      <c r="O28" s="463" t="s">
        <v>265</v>
      </c>
      <c r="P28" s="462" t="s">
        <v>271</v>
      </c>
      <c r="Q28" s="460" t="s">
        <v>271</v>
      </c>
      <c r="R28" s="463" t="s">
        <v>265</v>
      </c>
    </row>
    <row r="29" spans="2:18" x14ac:dyDescent="0.2">
      <c r="B29" s="678"/>
      <c r="C29" s="537" t="s">
        <v>304</v>
      </c>
      <c r="D29" s="546">
        <v>372.20767090944554</v>
      </c>
      <c r="E29" s="547">
        <v>375.23941099275538</v>
      </c>
      <c r="F29" s="551">
        <v>-0.80794820439806747</v>
      </c>
      <c r="G29" s="546">
        <v>380.59827660540384</v>
      </c>
      <c r="H29" s="547">
        <v>391.25017909116337</v>
      </c>
      <c r="I29" s="551">
        <v>-2.7225297405621385</v>
      </c>
      <c r="J29" s="546">
        <v>438.42562852311158</v>
      </c>
      <c r="K29" s="547">
        <v>429.78308370399236</v>
      </c>
      <c r="L29" s="550">
        <v>2.0109085598798688</v>
      </c>
      <c r="M29" s="546">
        <v>351.09141855559324</v>
      </c>
      <c r="N29" s="547">
        <v>350.71761645697933</v>
      </c>
      <c r="O29" s="550">
        <v>0.10658207089514039</v>
      </c>
      <c r="P29" s="549">
        <v>492.23979402240269</v>
      </c>
      <c r="Q29" s="547">
        <v>459.51115635870025</v>
      </c>
      <c r="R29" s="550">
        <v>7.1224903271236499</v>
      </c>
    </row>
    <row r="30" spans="2:18" x14ac:dyDescent="0.2">
      <c r="B30" s="678"/>
      <c r="C30" s="537" t="s">
        <v>305</v>
      </c>
      <c r="D30" s="546">
        <v>421.30373766561405</v>
      </c>
      <c r="E30" s="547">
        <v>413.40450835760817</v>
      </c>
      <c r="F30" s="550">
        <v>1.9107748339243513</v>
      </c>
      <c r="G30" s="546">
        <v>305.82628960036209</v>
      </c>
      <c r="H30" s="547">
        <v>314.28652782179563</v>
      </c>
      <c r="I30" s="551">
        <v>-2.6918870115331912</v>
      </c>
      <c r="J30" s="546">
        <v>439.92096610147894</v>
      </c>
      <c r="K30" s="547">
        <v>434.15289016217929</v>
      </c>
      <c r="L30" s="550">
        <v>1.3285817208644946</v>
      </c>
      <c r="M30" s="546">
        <v>492.43341834240255</v>
      </c>
      <c r="N30" s="547">
        <v>398.85404041548082</v>
      </c>
      <c r="O30" s="550">
        <v>23.462060915677664</v>
      </c>
      <c r="P30" s="549">
        <v>352.55286239515436</v>
      </c>
      <c r="Q30" s="547">
        <v>308.5302179675482</v>
      </c>
      <c r="R30" s="550">
        <v>14.268503330923821</v>
      </c>
    </row>
    <row r="31" spans="2:18" x14ac:dyDescent="0.2">
      <c r="B31" s="678"/>
      <c r="C31" s="537" t="s">
        <v>306</v>
      </c>
      <c r="D31" s="546" t="s">
        <v>271</v>
      </c>
      <c r="E31" s="547" t="s">
        <v>271</v>
      </c>
      <c r="F31" s="548" t="s">
        <v>265</v>
      </c>
      <c r="G31" s="546" t="s">
        <v>271</v>
      </c>
      <c r="H31" s="547" t="s">
        <v>271</v>
      </c>
      <c r="I31" s="548" t="s">
        <v>265</v>
      </c>
      <c r="J31" s="546" t="s">
        <v>271</v>
      </c>
      <c r="K31" s="547" t="s">
        <v>271</v>
      </c>
      <c r="L31" s="548" t="s">
        <v>265</v>
      </c>
      <c r="M31" s="546" t="s">
        <v>271</v>
      </c>
      <c r="N31" s="547" t="s">
        <v>271</v>
      </c>
      <c r="O31" s="548" t="s">
        <v>265</v>
      </c>
      <c r="P31" s="549" t="s">
        <v>271</v>
      </c>
      <c r="Q31" s="547" t="s">
        <v>271</v>
      </c>
      <c r="R31" s="548" t="s">
        <v>265</v>
      </c>
    </row>
    <row r="32" spans="2:18" ht="13.5" thickBot="1" x14ac:dyDescent="0.25">
      <c r="B32" s="678"/>
      <c r="C32" s="538" t="s">
        <v>307</v>
      </c>
      <c r="D32" s="552" t="s">
        <v>271</v>
      </c>
      <c r="E32" s="553" t="s">
        <v>271</v>
      </c>
      <c r="F32" s="554" t="s">
        <v>265</v>
      </c>
      <c r="G32" s="552" t="s">
        <v>271</v>
      </c>
      <c r="H32" s="553" t="s">
        <v>271</v>
      </c>
      <c r="I32" s="554" t="s">
        <v>265</v>
      </c>
      <c r="J32" s="552" t="s">
        <v>271</v>
      </c>
      <c r="K32" s="553" t="s">
        <v>271</v>
      </c>
      <c r="L32" s="554" t="s">
        <v>265</v>
      </c>
      <c r="M32" s="552" t="s">
        <v>271</v>
      </c>
      <c r="N32" s="553" t="s">
        <v>271</v>
      </c>
      <c r="O32" s="554" t="s">
        <v>265</v>
      </c>
      <c r="P32" s="555" t="s">
        <v>271</v>
      </c>
      <c r="Q32" s="553" t="s">
        <v>271</v>
      </c>
      <c r="R32" s="554" t="s">
        <v>265</v>
      </c>
    </row>
    <row r="33" spans="2:18" ht="13.5" thickBot="1" x14ac:dyDescent="0.25">
      <c r="B33" s="683"/>
      <c r="C33" s="543" t="s">
        <v>268</v>
      </c>
      <c r="D33" s="556">
        <v>404.09948886233002</v>
      </c>
      <c r="E33" s="470">
        <v>400.38795464882514</v>
      </c>
      <c r="F33" s="557">
        <v>0.92698448352679896</v>
      </c>
      <c r="G33" s="556">
        <v>346.15083427448587</v>
      </c>
      <c r="H33" s="470">
        <v>360.43081127876462</v>
      </c>
      <c r="I33" s="558">
        <v>-3.9619190583665973</v>
      </c>
      <c r="J33" s="556">
        <v>439.83451679353436</v>
      </c>
      <c r="K33" s="470">
        <v>433.85267340425435</v>
      </c>
      <c r="L33" s="557">
        <v>1.3787729697141433</v>
      </c>
      <c r="M33" s="556">
        <v>395.34405333781416</v>
      </c>
      <c r="N33" s="470">
        <v>369.19700481643315</v>
      </c>
      <c r="O33" s="557">
        <v>7.0821399362059987</v>
      </c>
      <c r="P33" s="439">
        <v>427.98149900815264</v>
      </c>
      <c r="Q33" s="470">
        <v>409.98957383488738</v>
      </c>
      <c r="R33" s="557">
        <v>4.3883860277166544</v>
      </c>
    </row>
    <row r="34" spans="2:18" x14ac:dyDescent="0.2">
      <c r="B34" s="677" t="s">
        <v>311</v>
      </c>
      <c r="C34" s="544" t="s">
        <v>312</v>
      </c>
      <c r="D34" s="459">
        <v>896.99993273784776</v>
      </c>
      <c r="E34" s="460">
        <v>885.96087615368845</v>
      </c>
      <c r="F34" s="461">
        <v>1.2459982016456836</v>
      </c>
      <c r="G34" s="459">
        <v>730.54503258702528</v>
      </c>
      <c r="H34" s="460">
        <v>725.60702775388188</v>
      </c>
      <c r="I34" s="461">
        <v>0.68053431737409698</v>
      </c>
      <c r="J34" s="459">
        <v>941.65613906737985</v>
      </c>
      <c r="K34" s="460">
        <v>939.94297891135579</v>
      </c>
      <c r="L34" s="461">
        <v>0.18226213658281612</v>
      </c>
      <c r="M34" s="459">
        <v>928.86040057076343</v>
      </c>
      <c r="N34" s="460">
        <v>914.34421637476544</v>
      </c>
      <c r="O34" s="461">
        <v>1.5876060608282059</v>
      </c>
      <c r="P34" s="462">
        <v>853.26938713193942</v>
      </c>
      <c r="Q34" s="460">
        <v>872.56596192633913</v>
      </c>
      <c r="R34" s="561">
        <v>-2.2114746204171341</v>
      </c>
    </row>
    <row r="35" spans="2:18" x14ac:dyDescent="0.2">
      <c r="B35" s="678"/>
      <c r="C35" s="537" t="s">
        <v>313</v>
      </c>
      <c r="D35" s="546">
        <v>1434.1647360558566</v>
      </c>
      <c r="E35" s="547">
        <v>1396.8850185214085</v>
      </c>
      <c r="F35" s="550">
        <v>2.6687749557159837</v>
      </c>
      <c r="G35" s="546">
        <v>1291.8009008755805</v>
      </c>
      <c r="H35" s="547">
        <v>1277.5672940249276</v>
      </c>
      <c r="I35" s="550">
        <v>1.1141179738415603</v>
      </c>
      <c r="J35" s="546">
        <v>1292.4876901472107</v>
      </c>
      <c r="K35" s="547">
        <v>1309.681546993158</v>
      </c>
      <c r="L35" s="551">
        <v>-1.3128272964845524</v>
      </c>
      <c r="M35" s="546">
        <v>1421.0775913051295</v>
      </c>
      <c r="N35" s="547">
        <v>1426.2806668845369</v>
      </c>
      <c r="O35" s="551">
        <v>-0.36480025987960613</v>
      </c>
      <c r="P35" s="549">
        <v>1687.5930988897298</v>
      </c>
      <c r="Q35" s="547">
        <v>1484.7919479789432</v>
      </c>
      <c r="R35" s="550">
        <v>13.658556755162476</v>
      </c>
    </row>
    <row r="36" spans="2:18" ht="13.5" thickBot="1" x14ac:dyDescent="0.25">
      <c r="B36" s="679"/>
      <c r="C36" s="538" t="s">
        <v>268</v>
      </c>
      <c r="D36" s="552">
        <v>1096.7844825589373</v>
      </c>
      <c r="E36" s="553">
        <v>1118.4270770940238</v>
      </c>
      <c r="F36" s="559">
        <v>-1.93509214667083</v>
      </c>
      <c r="G36" s="552">
        <v>1165.0448265189193</v>
      </c>
      <c r="H36" s="553">
        <v>1125.9266561760453</v>
      </c>
      <c r="I36" s="562">
        <v>3.4743089284101232</v>
      </c>
      <c r="J36" s="552">
        <v>1334.4909968301072</v>
      </c>
      <c r="K36" s="553">
        <v>1349.4541595526102</v>
      </c>
      <c r="L36" s="559">
        <v>-1.108830753277593</v>
      </c>
      <c r="M36" s="552">
        <v>1032.2400430470811</v>
      </c>
      <c r="N36" s="553">
        <v>1046.8346107696727</v>
      </c>
      <c r="O36" s="559">
        <v>-1.3941617493771217</v>
      </c>
      <c r="P36" s="555">
        <v>1103.6497777014993</v>
      </c>
      <c r="Q36" s="553">
        <v>1139.4370912702884</v>
      </c>
      <c r="R36" s="559">
        <v>-3.1407888897922587</v>
      </c>
    </row>
  </sheetData>
  <mergeCells count="15">
    <mergeCell ref="B6:B7"/>
    <mergeCell ref="C6:C7"/>
    <mergeCell ref="D6:F7"/>
    <mergeCell ref="G6:R6"/>
    <mergeCell ref="G7:I7"/>
    <mergeCell ref="J7:L7"/>
    <mergeCell ref="M7:O7"/>
    <mergeCell ref="P7:R7"/>
    <mergeCell ref="B34:B36"/>
    <mergeCell ref="D8:F8"/>
    <mergeCell ref="G8:R8"/>
    <mergeCell ref="B10:B15"/>
    <mergeCell ref="B16:B21"/>
    <mergeCell ref="B22:B27"/>
    <mergeCell ref="B28:B33"/>
  </mergeCells>
  <pageMargins left="0.7" right="0.7" top="0.75" bottom="0.75" header="0.3" footer="0.3"/>
  <pageSetup paperSize="9" orientation="portrait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2:M11"/>
  <sheetViews>
    <sheetView showGridLines="0" workbookViewId="0">
      <selection activeCell="S24" sqref="S24"/>
    </sheetView>
  </sheetViews>
  <sheetFormatPr defaultRowHeight="12.75" x14ac:dyDescent="0.2"/>
  <cols>
    <col min="8" max="8" width="7.28515625" customWidth="1"/>
    <col min="10" max="10" width="17.140625" customWidth="1"/>
    <col min="11" max="11" width="12.28515625" customWidth="1"/>
    <col min="12" max="12" width="12.140625" customWidth="1"/>
    <col min="13" max="13" width="12.85546875" customWidth="1"/>
  </cols>
  <sheetData>
    <row r="2" spans="3:13" ht="18.75" x14ac:dyDescent="0.3">
      <c r="C2" s="102" t="s">
        <v>320</v>
      </c>
      <c r="D2" s="103"/>
      <c r="E2" s="103"/>
      <c r="F2" s="103"/>
      <c r="G2" s="103"/>
      <c r="H2" s="103"/>
      <c r="I2" s="103"/>
      <c r="J2" s="103"/>
      <c r="K2" s="103"/>
      <c r="L2" s="103"/>
      <c r="M2" s="20"/>
    </row>
    <row r="3" spans="3:13" ht="18.75" x14ac:dyDescent="0.3">
      <c r="C3" s="102" t="s">
        <v>16</v>
      </c>
      <c r="D3" s="103"/>
      <c r="E3" s="103"/>
      <c r="F3" s="102"/>
      <c r="G3" s="103"/>
      <c r="H3" s="103"/>
      <c r="I3" s="103"/>
      <c r="J3" s="103"/>
      <c r="K3" s="103"/>
      <c r="L3" s="103"/>
      <c r="M3" s="20"/>
    </row>
    <row r="4" spans="3:13" ht="18.75" x14ac:dyDescent="0.3">
      <c r="C4" s="103" t="s">
        <v>191</v>
      </c>
      <c r="D4" s="102"/>
      <c r="E4" s="103"/>
      <c r="F4" s="103"/>
      <c r="G4" s="103"/>
      <c r="H4" s="103"/>
      <c r="I4" s="103"/>
      <c r="J4" s="103"/>
      <c r="K4" s="103"/>
      <c r="L4" s="103"/>
      <c r="M4" s="20"/>
    </row>
    <row r="5" spans="3:13" x14ac:dyDescent="0.2">
      <c r="C5" s="100"/>
      <c r="D5" s="100"/>
      <c r="E5" s="100"/>
      <c r="F5" s="100"/>
      <c r="G5" s="100"/>
      <c r="H5" s="100"/>
      <c r="I5" s="100"/>
      <c r="J5" s="100"/>
      <c r="K5" s="100"/>
      <c r="L5" s="100"/>
    </row>
    <row r="7" spans="3:13" ht="13.5" thickBot="1" x14ac:dyDescent="0.25"/>
    <row r="8" spans="3:13" ht="18.75" customHeight="1" thickBot="1" x14ac:dyDescent="0.25">
      <c r="I8" s="594" t="s">
        <v>0</v>
      </c>
      <c r="J8" s="612"/>
      <c r="K8" s="600" t="s">
        <v>1</v>
      </c>
      <c r="L8" s="601"/>
      <c r="M8" s="602"/>
    </row>
    <row r="9" spans="3:13" ht="28.5" customHeight="1" thickBot="1" x14ac:dyDescent="0.25">
      <c r="I9" s="699"/>
      <c r="J9" s="613"/>
      <c r="K9" s="348" t="s">
        <v>17</v>
      </c>
      <c r="L9" s="367"/>
      <c r="M9" s="702" t="s">
        <v>184</v>
      </c>
    </row>
    <row r="10" spans="3:13" ht="27" customHeight="1" thickBot="1" x14ac:dyDescent="0.25">
      <c r="I10" s="700"/>
      <c r="J10" s="701"/>
      <c r="K10" s="104">
        <v>45543</v>
      </c>
      <c r="L10" s="104">
        <v>45536</v>
      </c>
      <c r="M10" s="703"/>
    </row>
    <row r="11" spans="3:13" ht="54.75" customHeight="1" thickBot="1" x14ac:dyDescent="0.25">
      <c r="I11" s="704" t="s">
        <v>185</v>
      </c>
      <c r="J11" s="705"/>
      <c r="K11" s="430">
        <v>1027.7</v>
      </c>
      <c r="L11" s="430">
        <v>978.5</v>
      </c>
      <c r="M11" s="431">
        <v>5.0281042411854919</v>
      </c>
    </row>
  </sheetData>
  <mergeCells count="4">
    <mergeCell ref="I8:J10"/>
    <mergeCell ref="K8:M8"/>
    <mergeCell ref="M9:M10"/>
    <mergeCell ref="I11:J11"/>
  </mergeCells>
  <conditionalFormatting sqref="M11">
    <cfRule type="beginsWith" dxfId="14" priority="1" operator="beginsWith" text="*">
      <formula>LEFT(M11,LEN("*"))="*"</formula>
    </cfRule>
    <cfRule type="beginsWith" priority="2" operator="beginsWith" text="*">
      <formula>LEFT(M11,LEN("*"))="*"</formula>
    </cfRule>
    <cfRule type="cellIs" dxfId="13" priority="3" operator="lessThan">
      <formula>0</formula>
    </cfRule>
    <cfRule type="cellIs" dxfId="12" priority="4" operator="greaterThan">
      <formula>0</formula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M10"/>
  <sheetViews>
    <sheetView showGridLines="0" workbookViewId="0">
      <selection activeCell="I7" sqref="I7:M10"/>
    </sheetView>
  </sheetViews>
  <sheetFormatPr defaultRowHeight="12.75" x14ac:dyDescent="0.2"/>
  <cols>
    <col min="10" max="10" width="20.7109375" customWidth="1"/>
    <col min="11" max="13" width="12.7109375" customWidth="1"/>
  </cols>
  <sheetData>
    <row r="3" spans="3:13" ht="21" x14ac:dyDescent="0.35">
      <c r="C3" s="167" t="s">
        <v>321</v>
      </c>
      <c r="D3" s="164"/>
      <c r="E3" s="165"/>
      <c r="F3" s="164"/>
      <c r="G3" s="164"/>
      <c r="H3" s="164"/>
      <c r="I3" s="164"/>
      <c r="J3" s="164"/>
      <c r="K3" s="164"/>
      <c r="L3" s="164"/>
      <c r="M3" s="164"/>
    </row>
    <row r="4" spans="3:13" ht="21" x14ac:dyDescent="0.35">
      <c r="C4" s="166" t="s">
        <v>199</v>
      </c>
      <c r="D4" s="164"/>
      <c r="E4" s="165"/>
      <c r="F4" s="164"/>
      <c r="G4" s="164"/>
      <c r="H4" s="164"/>
      <c r="I4" s="164"/>
      <c r="J4" s="164"/>
      <c r="K4" s="164"/>
      <c r="L4" s="164"/>
      <c r="M4" s="164"/>
    </row>
    <row r="6" spans="3:13" ht="13.5" thickBot="1" x14ac:dyDescent="0.25"/>
    <row r="7" spans="3:13" ht="12.75" customHeight="1" thickBot="1" x14ac:dyDescent="0.25">
      <c r="I7" s="594" t="s">
        <v>0</v>
      </c>
      <c r="J7" s="612"/>
      <c r="K7" s="600" t="s">
        <v>1</v>
      </c>
      <c r="L7" s="601"/>
      <c r="M7" s="602"/>
    </row>
    <row r="8" spans="3:13" ht="24.75" customHeight="1" thickBot="1" x14ac:dyDescent="0.25">
      <c r="I8" s="699"/>
      <c r="J8" s="613"/>
      <c r="K8" s="348" t="s">
        <v>17</v>
      </c>
      <c r="L8" s="367"/>
      <c r="M8" s="702" t="s">
        <v>237</v>
      </c>
    </row>
    <row r="9" spans="3:13" ht="29.25" customHeight="1" thickBot="1" x14ac:dyDescent="0.25">
      <c r="I9" s="700"/>
      <c r="J9" s="701"/>
      <c r="K9" s="104">
        <v>45543</v>
      </c>
      <c r="L9" s="104">
        <v>45536</v>
      </c>
      <c r="M9" s="703"/>
    </row>
    <row r="10" spans="3:13" ht="57" customHeight="1" thickBot="1" x14ac:dyDescent="0.25">
      <c r="I10" s="704" t="s">
        <v>198</v>
      </c>
      <c r="J10" s="705"/>
      <c r="K10" s="426">
        <v>3386.87</v>
      </c>
      <c r="L10" s="426">
        <v>3320.4</v>
      </c>
      <c r="M10" s="431">
        <v>2.0018672449102457</v>
      </c>
    </row>
  </sheetData>
  <mergeCells count="4">
    <mergeCell ref="I7:J9"/>
    <mergeCell ref="K7:M7"/>
    <mergeCell ref="M8:M9"/>
    <mergeCell ref="I10:J10"/>
  </mergeCells>
  <conditionalFormatting sqref="M10">
    <cfRule type="cellIs" dxfId="11" priority="1" operator="lessThan">
      <formula>0</formula>
    </cfRule>
    <cfRule type="cellIs" dxfId="10" priority="2" operator="greaterThan">
      <formula>0</formula>
    </cfRule>
  </conditionalFormatting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25"/>
  <sheetViews>
    <sheetView showGridLines="0" zoomScale="90" workbookViewId="0">
      <selection activeCell="P23" sqref="P23"/>
    </sheetView>
  </sheetViews>
  <sheetFormatPr defaultRowHeight="12.75" x14ac:dyDescent="0.2"/>
  <cols>
    <col min="1" max="1" width="32" customWidth="1"/>
    <col min="2" max="2" width="30.5703125" customWidth="1"/>
    <col min="3" max="3" width="15.42578125" customWidth="1"/>
    <col min="4" max="5" width="11.7109375" customWidth="1"/>
  </cols>
  <sheetData>
    <row r="1" spans="2:18" ht="36.75" customHeight="1" x14ac:dyDescent="0.2"/>
    <row r="2" spans="2:18" ht="15" customHeight="1" x14ac:dyDescent="0.3">
      <c r="B2" s="102" t="s">
        <v>322</v>
      </c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7"/>
      <c r="Q2" s="7"/>
      <c r="R2" s="7"/>
    </row>
    <row r="3" spans="2:18" ht="15" customHeight="1" x14ac:dyDescent="0.3">
      <c r="B3" s="102" t="s">
        <v>16</v>
      </c>
      <c r="C3" s="103"/>
      <c r="D3" s="103"/>
      <c r="E3" s="102"/>
      <c r="F3" s="103"/>
      <c r="G3" s="103"/>
      <c r="H3" s="103"/>
      <c r="I3" s="103"/>
      <c r="J3" s="103"/>
      <c r="K3" s="103"/>
      <c r="L3" s="103"/>
      <c r="M3" s="103"/>
      <c r="N3" s="103"/>
      <c r="O3" s="103"/>
    </row>
    <row r="4" spans="2:18" ht="15.75" customHeight="1" x14ac:dyDescent="0.3">
      <c r="B4" s="103" t="s">
        <v>191</v>
      </c>
      <c r="C4" s="102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</row>
    <row r="5" spans="2:18" ht="25.5" customHeight="1" thickBot="1" x14ac:dyDescent="0.25">
      <c r="J5" s="39"/>
    </row>
    <row r="6" spans="2:18" ht="21" customHeight="1" thickBot="1" x14ac:dyDescent="0.25">
      <c r="B6" s="706" t="s">
        <v>0</v>
      </c>
      <c r="C6" s="702" t="s">
        <v>165</v>
      </c>
      <c r="D6" s="594" t="s">
        <v>1</v>
      </c>
      <c r="E6" s="709"/>
      <c r="F6" s="710"/>
      <c r="J6" s="40"/>
    </row>
    <row r="7" spans="2:18" ht="15" hidden="1" customHeight="1" thickBot="1" x14ac:dyDescent="0.25">
      <c r="B7" s="707"/>
      <c r="C7" s="708"/>
      <c r="D7" s="723"/>
      <c r="E7" s="724"/>
      <c r="F7" s="725"/>
      <c r="J7" s="41"/>
    </row>
    <row r="8" spans="2:18" ht="26.25" customHeight="1" thickBot="1" x14ac:dyDescent="0.3">
      <c r="B8" s="707"/>
      <c r="C8" s="708"/>
      <c r="D8" s="711" t="s">
        <v>17</v>
      </c>
      <c r="E8" s="712"/>
      <c r="F8" s="349" t="s">
        <v>169</v>
      </c>
    </row>
    <row r="9" spans="2:18" ht="28.5" customHeight="1" thickBot="1" x14ac:dyDescent="0.25">
      <c r="B9" s="726"/>
      <c r="C9" s="727"/>
      <c r="D9" s="106">
        <v>45543</v>
      </c>
      <c r="E9" s="106">
        <v>45536</v>
      </c>
      <c r="F9" s="728" t="s">
        <v>12</v>
      </c>
    </row>
    <row r="10" spans="2:18" ht="30.75" customHeight="1" thickBot="1" x14ac:dyDescent="0.25">
      <c r="B10" s="107" t="s">
        <v>178</v>
      </c>
      <c r="C10" s="433" t="s">
        <v>179</v>
      </c>
      <c r="D10" s="105">
        <v>3530.78</v>
      </c>
      <c r="E10" s="105">
        <v>3424.15</v>
      </c>
      <c r="F10" s="362">
        <v>3.1140575033219955</v>
      </c>
    </row>
    <row r="11" spans="2:18" ht="31.5" customHeight="1" thickBot="1" x14ac:dyDescent="0.25">
      <c r="B11" s="108" t="s">
        <v>180</v>
      </c>
      <c r="C11" s="109" t="s">
        <v>181</v>
      </c>
      <c r="D11" s="105">
        <v>289.60000000000002</v>
      </c>
      <c r="E11" s="105">
        <v>285.89</v>
      </c>
      <c r="F11" s="362">
        <v>1.297701913323319</v>
      </c>
    </row>
    <row r="12" spans="2:18" ht="30.75" customHeight="1" thickBot="1" x14ac:dyDescent="0.25">
      <c r="B12" s="713" t="s">
        <v>19</v>
      </c>
      <c r="C12" s="109" t="s">
        <v>182</v>
      </c>
      <c r="D12" s="110">
        <v>2123</v>
      </c>
      <c r="E12" s="110">
        <v>2055.86</v>
      </c>
      <c r="F12" s="362">
        <v>3.2657865807982969</v>
      </c>
    </row>
    <row r="13" spans="2:18" ht="31.5" customHeight="1" thickBot="1" x14ac:dyDescent="0.25">
      <c r="B13" s="729"/>
      <c r="C13" s="730" t="s">
        <v>183</v>
      </c>
      <c r="D13" s="110">
        <v>2004.24</v>
      </c>
      <c r="E13" s="110">
        <v>1796.19</v>
      </c>
      <c r="F13" s="362">
        <v>11.582850366609321</v>
      </c>
    </row>
    <row r="18" ht="15" customHeight="1" x14ac:dyDescent="0.2"/>
    <row r="24" ht="15" customHeight="1" x14ac:dyDescent="0.2"/>
    <row r="25" ht="15" customHeight="1" x14ac:dyDescent="0.2"/>
  </sheetData>
  <mergeCells count="5">
    <mergeCell ref="B6:B9"/>
    <mergeCell ref="C6:C9"/>
    <mergeCell ref="D6:F7"/>
    <mergeCell ref="D8:E8"/>
    <mergeCell ref="B12:B13"/>
  </mergeCells>
  <conditionalFormatting sqref="F10:F13">
    <cfRule type="cellIs" dxfId="0" priority="1" operator="lessThan">
      <formula>0</formula>
    </cfRule>
    <cfRule type="cellIs" dxfId="1" priority="2" operator="greaterThan">
      <formula>0</formula>
    </cfRule>
  </conditionalFormatting>
  <pageMargins left="0.2" right="0.21" top="0.45" bottom="0.37" header="0.2" footer="0.21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19"/>
  <sheetViews>
    <sheetView showGridLines="0" workbookViewId="0">
      <selection activeCell="B31" sqref="B31"/>
    </sheetView>
  </sheetViews>
  <sheetFormatPr defaultRowHeight="12.75" x14ac:dyDescent="0.2"/>
  <cols>
    <col min="2" max="2" width="20.140625" customWidth="1"/>
    <col min="3" max="3" width="12.28515625" customWidth="1"/>
    <col min="4" max="5" width="10.42578125" customWidth="1"/>
    <col min="6" max="7" width="12.7109375" customWidth="1"/>
    <col min="8" max="8" width="10.28515625" customWidth="1"/>
  </cols>
  <sheetData>
    <row r="2" spans="1:8" x14ac:dyDescent="0.2">
      <c r="A2" s="7" t="s">
        <v>91</v>
      </c>
    </row>
    <row r="4" spans="1:8" ht="13.5" thickBot="1" x14ac:dyDescent="0.25"/>
    <row r="5" spans="1:8" ht="12.75" customHeight="1" thickBot="1" x14ac:dyDescent="0.25">
      <c r="B5" s="714" t="s">
        <v>37</v>
      </c>
      <c r="C5" s="714" t="s">
        <v>1</v>
      </c>
      <c r="D5" s="714"/>
      <c r="E5" s="714"/>
      <c r="F5" s="714"/>
      <c r="G5" s="714"/>
      <c r="H5" s="714"/>
    </row>
    <row r="6" spans="1:8" ht="13.5" customHeight="1" thickBot="1" x14ac:dyDescent="0.25">
      <c r="B6" s="714"/>
      <c r="C6" s="714"/>
      <c r="D6" s="714"/>
      <c r="E6" s="714"/>
      <c r="F6" s="714"/>
      <c r="G6" s="714"/>
      <c r="H6" s="714"/>
    </row>
    <row r="7" spans="1:8" ht="23.25" customHeight="1" thickBot="1" x14ac:dyDescent="0.25">
      <c r="B7" s="714"/>
      <c r="C7" s="715" t="s">
        <v>38</v>
      </c>
      <c r="D7" s="715"/>
      <c r="E7" s="350" t="s">
        <v>238</v>
      </c>
      <c r="F7" s="717" t="s">
        <v>39</v>
      </c>
      <c r="G7" s="717"/>
      <c r="H7" s="368" t="s">
        <v>238</v>
      </c>
    </row>
    <row r="8" spans="1:8" ht="15.75" thickBot="1" x14ac:dyDescent="0.25">
      <c r="B8" s="714"/>
      <c r="C8" s="563">
        <v>45543</v>
      </c>
      <c r="D8" s="564">
        <v>45536</v>
      </c>
      <c r="E8" s="436" t="s">
        <v>12</v>
      </c>
      <c r="F8" s="563">
        <v>45543</v>
      </c>
      <c r="G8" s="168">
        <v>45536</v>
      </c>
      <c r="H8" s="22" t="s">
        <v>12</v>
      </c>
    </row>
    <row r="9" spans="1:8" ht="27.75" customHeight="1" thickBot="1" x14ac:dyDescent="0.25">
      <c r="B9" s="515" t="s">
        <v>40</v>
      </c>
      <c r="C9" s="111">
        <v>3126.19</v>
      </c>
      <c r="D9" s="111">
        <v>3052.02</v>
      </c>
      <c r="E9" s="55">
        <v>2.4301937733042402</v>
      </c>
      <c r="F9" s="112">
        <v>731.0843993358435</v>
      </c>
      <c r="G9" s="56">
        <v>712.223466816018</v>
      </c>
      <c r="H9" s="347">
        <v>2.64817622538372</v>
      </c>
    </row>
    <row r="10" spans="1:8" ht="33.75" customHeight="1" thickBot="1" x14ac:dyDescent="0.25">
      <c r="B10" s="515" t="s">
        <v>94</v>
      </c>
      <c r="C10" s="437">
        <v>3428.37</v>
      </c>
      <c r="D10" s="437">
        <v>3350.42</v>
      </c>
      <c r="E10" s="55">
        <v>2.3265739817694442</v>
      </c>
      <c r="F10" s="112">
        <v>801.75159608054071</v>
      </c>
      <c r="G10" s="56">
        <v>781.85848968542905</v>
      </c>
      <c r="H10" s="347">
        <v>2.5443359198050532</v>
      </c>
    </row>
    <row r="11" spans="1:8" ht="28.5" customHeight="1" thickBot="1" x14ac:dyDescent="0.25">
      <c r="B11" s="53" t="s">
        <v>41</v>
      </c>
      <c r="C11" s="111">
        <v>1057.8499999999999</v>
      </c>
      <c r="D11" s="111">
        <v>1072.93</v>
      </c>
      <c r="E11" s="55">
        <v>-1.4054970967351228</v>
      </c>
      <c r="F11" s="112">
        <v>247.38663735646969</v>
      </c>
      <c r="G11" s="56">
        <v>250.38037897881082</v>
      </c>
      <c r="H11" s="347">
        <v>-1.1956774067326128</v>
      </c>
    </row>
    <row r="12" spans="1:8" ht="22.5" customHeight="1" thickBot="1" x14ac:dyDescent="0.25">
      <c r="B12" s="53" t="s">
        <v>42</v>
      </c>
      <c r="C12" s="351">
        <v>1712.46</v>
      </c>
      <c r="D12" s="351">
        <v>1694.45</v>
      </c>
      <c r="E12" s="55">
        <v>1.0628817610434058</v>
      </c>
      <c r="F12" s="112">
        <v>400.47239306845029</v>
      </c>
      <c r="G12" s="56">
        <v>395.41911696070201</v>
      </c>
      <c r="H12" s="347">
        <v>1.2779544263284786</v>
      </c>
    </row>
    <row r="13" spans="1:8" ht="23.25" customHeight="1" thickBot="1" x14ac:dyDescent="0.25">
      <c r="B13" s="53" t="s">
        <v>43</v>
      </c>
      <c r="C13" s="112">
        <v>1869.37</v>
      </c>
      <c r="D13" s="112">
        <v>1897.15</v>
      </c>
      <c r="E13" s="55">
        <v>-1.4643017157315026</v>
      </c>
      <c r="F13" s="112">
        <v>437.16704473702674</v>
      </c>
      <c r="G13" s="56">
        <v>442.72145990852243</v>
      </c>
      <c r="H13" s="347">
        <v>-1.2546071682731115</v>
      </c>
    </row>
    <row r="14" spans="1:8" ht="34.5" customHeight="1" thickBot="1" x14ac:dyDescent="0.25">
      <c r="B14" s="53" t="s">
        <v>44</v>
      </c>
      <c r="C14" s="432">
        <v>2021.51</v>
      </c>
      <c r="D14" s="432">
        <v>1978.69</v>
      </c>
      <c r="E14" s="55">
        <v>2.1640580383991397</v>
      </c>
      <c r="F14" s="112">
        <v>472.74619396178764</v>
      </c>
      <c r="G14" s="56">
        <v>461.74974330252968</v>
      </c>
      <c r="H14" s="347">
        <v>2.3814741250550719</v>
      </c>
    </row>
    <row r="15" spans="1:8" ht="30.75" customHeight="1" thickBot="1" x14ac:dyDescent="0.25">
      <c r="B15" s="716" t="s">
        <v>45</v>
      </c>
      <c r="C15" s="716"/>
      <c r="D15" s="716"/>
      <c r="E15" s="716"/>
      <c r="F15" s="565">
        <v>4.2760999999999996</v>
      </c>
      <c r="G15" s="565">
        <v>4.2851999999999997</v>
      </c>
      <c r="H15" s="57" t="s">
        <v>239</v>
      </c>
    </row>
    <row r="16" spans="1:8" ht="19.5" thickBot="1" x14ac:dyDescent="0.25">
      <c r="B16" s="716"/>
      <c r="C16" s="716"/>
      <c r="D16" s="716"/>
      <c r="E16" s="716"/>
      <c r="F16" s="565">
        <v>4.2760999999999996</v>
      </c>
      <c r="G16" s="565">
        <v>4.2851999999999997</v>
      </c>
      <c r="H16" s="58">
        <v>-0.21235881639130283</v>
      </c>
    </row>
    <row r="19" spans="2:4" x14ac:dyDescent="0.2">
      <c r="B19" s="37"/>
      <c r="C19" s="7"/>
      <c r="D19" s="7"/>
    </row>
  </sheetData>
  <mergeCells count="5">
    <mergeCell ref="B5:B8"/>
    <mergeCell ref="C5:H6"/>
    <mergeCell ref="C7:D7"/>
    <mergeCell ref="B15:E16"/>
    <mergeCell ref="F7:G7"/>
  </mergeCells>
  <phoneticPr fontId="14" type="noConversion"/>
  <conditionalFormatting sqref="E9:E14 H9:H14">
    <cfRule type="cellIs" dxfId="7" priority="3" operator="lessThan">
      <formula>0</formula>
    </cfRule>
    <cfRule type="cellIs" dxfId="6" priority="4" operator="greaterThan">
      <formula>0</formula>
    </cfRule>
  </conditionalFormatting>
  <conditionalFormatting sqref="H16">
    <cfRule type="cellIs" dxfId="5" priority="1" operator="lessThan">
      <formula>0</formula>
    </cfRule>
    <cfRule type="cellIs" dxfId="4" priority="2" operator="greaterThan">
      <formula>0</formula>
    </cfRule>
  </conditionalFormatting>
  <pageMargins left="0.75" right="0.75" top="1" bottom="1" header="0.5" footer="0.5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18"/>
  <sheetViews>
    <sheetView showGridLines="0" workbookViewId="0">
      <selection activeCell="G27" sqref="G27"/>
    </sheetView>
  </sheetViews>
  <sheetFormatPr defaultColWidth="9.140625" defaultRowHeight="12.75" x14ac:dyDescent="0.2"/>
  <cols>
    <col min="1" max="1" width="9.140625" style="23"/>
    <col min="2" max="2" width="23.28515625" style="23" customWidth="1"/>
    <col min="3" max="3" width="10.7109375" style="23" customWidth="1"/>
    <col min="4" max="4" width="10.28515625" style="23" customWidth="1"/>
    <col min="5" max="16384" width="9.140625" style="23"/>
  </cols>
  <sheetData>
    <row r="2" spans="2:19" ht="18.75" x14ac:dyDescent="0.3">
      <c r="B2" s="102" t="s">
        <v>112</v>
      </c>
      <c r="C2" s="113"/>
      <c r="D2" s="113"/>
      <c r="E2" s="113"/>
      <c r="F2" s="113"/>
      <c r="G2" s="114"/>
      <c r="H2" s="113"/>
      <c r="I2" s="113"/>
      <c r="J2" s="113"/>
      <c r="K2" s="113"/>
      <c r="L2" s="113"/>
    </row>
    <row r="5" spans="2:19" ht="13.5" thickBot="1" x14ac:dyDescent="0.25"/>
    <row r="6" spans="2:19" ht="22.5" customHeight="1" thickBot="1" x14ac:dyDescent="0.25">
      <c r="B6" s="718" t="s">
        <v>37</v>
      </c>
      <c r="C6" s="719" t="s">
        <v>99</v>
      </c>
      <c r="D6" s="719"/>
      <c r="E6" s="719"/>
      <c r="F6" s="719"/>
      <c r="G6" s="719"/>
      <c r="H6" s="719"/>
      <c r="I6" s="720" t="s">
        <v>100</v>
      </c>
      <c r="J6" s="720"/>
      <c r="K6" s="720"/>
      <c r="L6" s="720"/>
      <c r="M6" s="720"/>
    </row>
    <row r="7" spans="2:19" ht="38.25" customHeight="1" thickBot="1" x14ac:dyDescent="0.25">
      <c r="B7" s="718"/>
      <c r="C7" s="566" t="s">
        <v>323</v>
      </c>
      <c r="D7" s="567" t="s">
        <v>240</v>
      </c>
      <c r="E7" s="567" t="s">
        <v>101</v>
      </c>
      <c r="F7" s="568" t="s">
        <v>102</v>
      </c>
      <c r="G7" s="567" t="s">
        <v>103</v>
      </c>
      <c r="H7" s="569" t="s">
        <v>104</v>
      </c>
      <c r="I7" s="570" t="s">
        <v>241</v>
      </c>
      <c r="J7" s="567" t="s">
        <v>105</v>
      </c>
      <c r="K7" s="568" t="s">
        <v>102</v>
      </c>
      <c r="L7" s="567" t="s">
        <v>106</v>
      </c>
      <c r="M7" s="567" t="s">
        <v>107</v>
      </c>
      <c r="S7" s="369"/>
    </row>
    <row r="8" spans="2:19" ht="30" customHeight="1" thickBot="1" x14ac:dyDescent="0.25">
      <c r="B8" s="571" t="s">
        <v>254</v>
      </c>
      <c r="C8" s="572">
        <v>196.27</v>
      </c>
      <c r="D8" s="573"/>
      <c r="E8" s="573">
        <v>196.47</v>
      </c>
      <c r="F8" s="574">
        <v>207.92</v>
      </c>
      <c r="G8" s="573">
        <v>187.43</v>
      </c>
      <c r="H8" s="575">
        <v>235.69</v>
      </c>
      <c r="I8" s="576"/>
      <c r="J8" s="577">
        <v>99.898203288033798</v>
      </c>
      <c r="K8" s="578">
        <v>94.396883416698742</v>
      </c>
      <c r="L8" s="577">
        <v>104.71642746625406</v>
      </c>
      <c r="M8" s="577">
        <v>83.274640417497565</v>
      </c>
    </row>
    <row r="9" spans="2:19" ht="30" customHeight="1" thickBot="1" x14ac:dyDescent="0.25">
      <c r="B9" s="571" t="s">
        <v>108</v>
      </c>
      <c r="C9" s="579">
        <v>1057.8499999999999</v>
      </c>
      <c r="D9" s="580">
        <v>1072.93</v>
      </c>
      <c r="E9" s="581">
        <v>1019.94</v>
      </c>
      <c r="F9" s="582">
        <v>1182.9000000000001</v>
      </c>
      <c r="G9" s="583">
        <v>1114.73</v>
      </c>
      <c r="H9" s="584">
        <v>1811.29</v>
      </c>
      <c r="I9" s="585">
        <v>98.594502903264868</v>
      </c>
      <c r="J9" s="577">
        <v>103.71688530697882</v>
      </c>
      <c r="K9" s="578">
        <v>89.428523121142931</v>
      </c>
      <c r="L9" s="577">
        <v>94.897419105971835</v>
      </c>
      <c r="M9" s="577">
        <v>58.403127053094749</v>
      </c>
    </row>
    <row r="10" spans="2:19" ht="30" customHeight="1" thickBot="1" x14ac:dyDescent="0.25">
      <c r="B10" s="571" t="s">
        <v>109</v>
      </c>
      <c r="C10" s="579">
        <v>1712.45</v>
      </c>
      <c r="D10" s="580">
        <v>1694.45</v>
      </c>
      <c r="E10" s="581">
        <v>1635.89</v>
      </c>
      <c r="F10" s="582">
        <v>1651.74</v>
      </c>
      <c r="G10" s="583">
        <v>1611.57</v>
      </c>
      <c r="H10" s="584">
        <v>2387.4299999999998</v>
      </c>
      <c r="I10" s="585">
        <v>101.06229159904393</v>
      </c>
      <c r="J10" s="577">
        <v>104.68002127282396</v>
      </c>
      <c r="K10" s="578">
        <v>103.67551793865863</v>
      </c>
      <c r="L10" s="577">
        <v>106.25973429636939</v>
      </c>
      <c r="M10" s="577">
        <v>71.727757463046046</v>
      </c>
    </row>
    <row r="11" spans="2:19" ht="30" customHeight="1" thickBot="1" x14ac:dyDescent="0.25">
      <c r="B11" s="571" t="s">
        <v>110</v>
      </c>
      <c r="C11" s="586">
        <v>3126.19</v>
      </c>
      <c r="D11" s="583">
        <v>3052.02</v>
      </c>
      <c r="E11" s="587">
        <v>2733.78</v>
      </c>
      <c r="F11" s="582">
        <v>2361.33</v>
      </c>
      <c r="G11" s="583">
        <v>2019.49</v>
      </c>
      <c r="H11" s="584">
        <v>3226.37</v>
      </c>
      <c r="I11" s="585">
        <v>102.43019377330424</v>
      </c>
      <c r="J11" s="577">
        <v>114.35411774173488</v>
      </c>
      <c r="K11" s="578">
        <v>132.39106774571957</v>
      </c>
      <c r="L11" s="577">
        <v>154.80096459997327</v>
      </c>
      <c r="M11" s="577">
        <v>96.894962450059978</v>
      </c>
    </row>
    <row r="12" spans="2:19" ht="30" customHeight="1" thickBot="1" x14ac:dyDescent="0.25">
      <c r="B12" s="571" t="s">
        <v>111</v>
      </c>
      <c r="C12" s="586">
        <v>3428.37</v>
      </c>
      <c r="D12" s="583">
        <v>3350.42</v>
      </c>
      <c r="E12" s="587">
        <v>3115.66</v>
      </c>
      <c r="F12" s="582">
        <v>2557.88</v>
      </c>
      <c r="G12" s="583">
        <v>2170.62</v>
      </c>
      <c r="H12" s="584">
        <v>3298.03</v>
      </c>
      <c r="I12" s="585">
        <v>102.32657398176944</v>
      </c>
      <c r="J12" s="577">
        <v>110.03671774198726</v>
      </c>
      <c r="K12" s="578">
        <v>134.03169812500977</v>
      </c>
      <c r="L12" s="577">
        <v>157.94427398623435</v>
      </c>
      <c r="M12" s="577">
        <v>103.95205622750551</v>
      </c>
    </row>
    <row r="13" spans="2:19" ht="30" customHeight="1" thickBot="1" x14ac:dyDescent="0.25">
      <c r="B13" s="571" t="s">
        <v>43</v>
      </c>
      <c r="C13" s="588">
        <v>1869.37</v>
      </c>
      <c r="D13" s="589">
        <v>1897.15</v>
      </c>
      <c r="E13" s="590">
        <v>1844.7</v>
      </c>
      <c r="F13" s="582">
        <v>2096.11</v>
      </c>
      <c r="G13" s="583">
        <v>2033.57</v>
      </c>
      <c r="H13" s="584">
        <v>2395.13</v>
      </c>
      <c r="I13" s="585">
        <v>98.535698284268506</v>
      </c>
      <c r="J13" s="577">
        <v>101.33734482571691</v>
      </c>
      <c r="K13" s="578">
        <v>89.182819603932998</v>
      </c>
      <c r="L13" s="577">
        <v>91.925529979297494</v>
      </c>
      <c r="M13" s="577">
        <v>78.048790671070037</v>
      </c>
    </row>
    <row r="14" spans="2:19" ht="30" customHeight="1" thickBot="1" x14ac:dyDescent="0.25">
      <c r="B14" s="571" t="s">
        <v>44</v>
      </c>
      <c r="C14" s="591">
        <v>2021.51</v>
      </c>
      <c r="D14" s="592">
        <v>1978.69</v>
      </c>
      <c r="E14" s="593">
        <v>2005.28</v>
      </c>
      <c r="F14" s="582">
        <v>2180.4299999999998</v>
      </c>
      <c r="G14" s="583">
        <v>2133.91</v>
      </c>
      <c r="H14" s="584">
        <v>2474.19</v>
      </c>
      <c r="I14" s="585">
        <v>102.16405803839913</v>
      </c>
      <c r="J14" s="577">
        <v>100.80936328093833</v>
      </c>
      <c r="K14" s="578">
        <v>92.711529377232935</v>
      </c>
      <c r="L14" s="577">
        <v>94.732673824106925</v>
      </c>
      <c r="M14" s="577">
        <v>81.703911179012124</v>
      </c>
    </row>
    <row r="16" spans="2:19" x14ac:dyDescent="0.2">
      <c r="B16"/>
      <c r="C16"/>
      <c r="D16"/>
    </row>
    <row r="17" spans="2:3" x14ac:dyDescent="0.2">
      <c r="B17" s="30"/>
      <c r="C17" s="30"/>
    </row>
    <row r="18" spans="2:3" x14ac:dyDescent="0.2">
      <c r="B18" s="37"/>
    </row>
  </sheetData>
  <sheetProtection formatCells="0" formatColumns="0" formatRows="0"/>
  <mergeCells count="3">
    <mergeCell ref="B6:B7"/>
    <mergeCell ref="C6:H6"/>
    <mergeCell ref="I6:M6"/>
  </mergeCells>
  <phoneticPr fontId="60" type="noConversion"/>
  <conditionalFormatting sqref="I9:I14 J8:J14 L8:M14">
    <cfRule type="cellIs" dxfId="3" priority="2" stopIfTrue="1" operator="greaterThan">
      <formula>100</formula>
    </cfRule>
  </conditionalFormatting>
  <conditionalFormatting sqref="I9:I14 J8:J14 L8:M14">
    <cfRule type="cellIs" dxfId="2" priority="1" stopIfTrue="1" operator="lessThan">
      <formula>100</formula>
    </cfRule>
  </conditionalFormatting>
  <pageMargins left="0.75" right="0.75" top="1" bottom="1" header="0.5" footer="0.5"/>
  <pageSetup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R11"/>
  <sheetViews>
    <sheetView showGridLines="0" zoomScale="80" workbookViewId="0">
      <selection activeCell="E52" sqref="E52"/>
    </sheetView>
  </sheetViews>
  <sheetFormatPr defaultRowHeight="12.75" x14ac:dyDescent="0.2"/>
  <cols>
    <col min="1" max="1" width="28.5703125" customWidth="1"/>
    <col min="2" max="4" width="13.85546875" customWidth="1"/>
    <col min="5" max="5" width="15" customWidth="1"/>
    <col min="6" max="6" width="16.140625" customWidth="1"/>
  </cols>
  <sheetData>
    <row r="3" spans="1:18" ht="18.75" x14ac:dyDescent="0.3">
      <c r="A3" s="38" t="s">
        <v>188</v>
      </c>
    </row>
    <row r="4" spans="1:18" ht="18.75" x14ac:dyDescent="0.3">
      <c r="A4" s="38" t="s">
        <v>242</v>
      </c>
    </row>
    <row r="6" spans="1:18" s="2" customFormat="1" ht="15" x14ac:dyDescent="0.2"/>
    <row r="7" spans="1:18" s="2" customFormat="1" ht="15" x14ac:dyDescent="0.2">
      <c r="A7" s="1"/>
    </row>
    <row r="8" spans="1:18" x14ac:dyDescent="0.2">
      <c r="A8" s="1"/>
    </row>
    <row r="9" spans="1:18" ht="15" customHeight="1" x14ac:dyDescent="0.25">
      <c r="B9" s="9"/>
      <c r="C9" s="4"/>
      <c r="D9" s="4"/>
    </row>
    <row r="10" spans="1:18" ht="21" customHeight="1" x14ac:dyDescent="0.25">
      <c r="C10" s="5"/>
      <c r="E10" s="9"/>
      <c r="O10" s="9"/>
    </row>
    <row r="11" spans="1:18" ht="18" x14ac:dyDescent="0.25">
      <c r="H11" s="9">
        <v>2023</v>
      </c>
      <c r="I11" s="9"/>
      <c r="J11" s="9"/>
      <c r="K11" s="9"/>
      <c r="L11" s="9"/>
      <c r="M11" s="9"/>
      <c r="N11" s="9"/>
      <c r="O11" s="9"/>
      <c r="P11" s="9"/>
      <c r="Q11" s="9">
        <v>2024</v>
      </c>
      <c r="R11" s="9"/>
    </row>
  </sheetData>
  <phoneticPr fontId="14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T77"/>
  <sheetViews>
    <sheetView workbookViewId="0">
      <selection activeCell="T54" sqref="T54"/>
    </sheetView>
  </sheetViews>
  <sheetFormatPr defaultRowHeight="12.75" x14ac:dyDescent="0.2"/>
  <cols>
    <col min="3" max="12" width="10.7109375" customWidth="1"/>
    <col min="13" max="13" width="13" customWidth="1"/>
    <col min="14" max="15" width="10.7109375" customWidth="1"/>
  </cols>
  <sheetData>
    <row r="4" spans="3:20" ht="18.75" x14ac:dyDescent="0.3">
      <c r="C4" s="116" t="s">
        <v>131</v>
      </c>
      <c r="D4" s="103"/>
      <c r="E4" s="103"/>
      <c r="F4" s="103"/>
      <c r="G4" s="103"/>
      <c r="H4" s="103"/>
      <c r="I4" s="103"/>
      <c r="J4" s="103"/>
      <c r="K4" s="103"/>
      <c r="L4" s="103"/>
      <c r="M4" s="103"/>
    </row>
    <row r="5" spans="3:20" ht="18.75" x14ac:dyDescent="0.3">
      <c r="C5" s="117" t="s">
        <v>132</v>
      </c>
      <c r="D5" s="103"/>
      <c r="E5" s="103"/>
      <c r="F5" s="103"/>
      <c r="G5" s="103"/>
      <c r="H5" s="103"/>
      <c r="I5" s="103"/>
      <c r="J5" s="103"/>
      <c r="K5" s="103"/>
      <c r="L5" s="103"/>
      <c r="M5" s="103"/>
    </row>
    <row r="6" spans="3:20" ht="18.75" x14ac:dyDescent="0.3">
      <c r="C6" s="117" t="s">
        <v>176</v>
      </c>
      <c r="D6" s="103"/>
      <c r="E6" s="103"/>
      <c r="F6" s="103"/>
      <c r="G6" s="103"/>
      <c r="H6" s="103"/>
      <c r="I6" s="103"/>
      <c r="J6" s="103"/>
      <c r="K6" s="103"/>
      <c r="L6" s="103"/>
      <c r="M6" s="103"/>
    </row>
    <row r="7" spans="3:20" ht="18.75" x14ac:dyDescent="0.3">
      <c r="C7" s="115" t="s">
        <v>159</v>
      </c>
      <c r="D7" s="103"/>
      <c r="E7" s="103"/>
      <c r="F7" s="103"/>
      <c r="G7" s="103"/>
      <c r="H7" s="103"/>
      <c r="I7" s="103"/>
      <c r="J7" s="103"/>
      <c r="K7" s="103"/>
      <c r="L7" s="103"/>
      <c r="M7" s="103"/>
    </row>
    <row r="8" spans="3:20" ht="18.75" x14ac:dyDescent="0.3">
      <c r="C8" s="115" t="s">
        <v>133</v>
      </c>
      <c r="D8" s="103"/>
      <c r="E8" s="103"/>
      <c r="F8" s="103"/>
      <c r="G8" s="103"/>
      <c r="H8" s="103"/>
      <c r="I8" s="103"/>
      <c r="J8" s="103"/>
      <c r="K8" s="103"/>
      <c r="L8" s="103"/>
      <c r="M8" s="103"/>
    </row>
    <row r="9" spans="3:20" ht="18.75" x14ac:dyDescent="0.3">
      <c r="C9" s="118"/>
      <c r="D9" s="103"/>
      <c r="E9" s="103"/>
      <c r="F9" s="103"/>
      <c r="G9" s="103"/>
      <c r="H9" s="103"/>
      <c r="I9" s="103"/>
      <c r="J9" s="103"/>
      <c r="K9" s="103"/>
      <c r="L9" s="103"/>
      <c r="M9" s="103"/>
    </row>
    <row r="10" spans="3:20" ht="18.75" x14ac:dyDescent="0.3">
      <c r="C10" s="119" t="s">
        <v>134</v>
      </c>
      <c r="D10" s="103"/>
      <c r="E10" s="103"/>
      <c r="F10" s="103"/>
      <c r="G10" s="103"/>
      <c r="H10" s="103"/>
      <c r="I10" s="103"/>
      <c r="J10" s="103"/>
      <c r="K10" s="103"/>
      <c r="L10" s="103"/>
      <c r="M10" s="103"/>
    </row>
    <row r="11" spans="3:20" ht="18.75" x14ac:dyDescent="0.3">
      <c r="C11" s="103"/>
      <c r="D11" s="103"/>
      <c r="E11" s="103"/>
      <c r="F11" s="103"/>
      <c r="G11" s="103"/>
      <c r="H11" s="103"/>
      <c r="I11" s="103"/>
      <c r="J11" s="103"/>
      <c r="K11" s="103"/>
      <c r="L11" s="103"/>
      <c r="M11" s="103"/>
    </row>
    <row r="12" spans="3:20" ht="18.75" x14ac:dyDescent="0.3">
      <c r="C12" s="116" t="s">
        <v>324</v>
      </c>
      <c r="D12" s="103"/>
      <c r="E12" s="103"/>
      <c r="F12" s="103"/>
      <c r="G12" s="103"/>
      <c r="H12" s="103"/>
      <c r="I12" s="103"/>
      <c r="J12" s="103"/>
      <c r="K12" s="103"/>
      <c r="L12" s="103"/>
      <c r="M12" s="103"/>
      <c r="T12" s="98"/>
    </row>
    <row r="13" spans="3:20" ht="19.5" thickBot="1" x14ac:dyDescent="0.35">
      <c r="E13" s="120" t="s">
        <v>135</v>
      </c>
      <c r="F13" s="103"/>
      <c r="G13" s="121"/>
      <c r="H13" s="33"/>
    </row>
    <row r="14" spans="3:20" ht="13.5" thickBot="1" x14ac:dyDescent="0.25">
      <c r="C14" s="352" t="s">
        <v>136</v>
      </c>
      <c r="D14" s="353" t="s">
        <v>137</v>
      </c>
      <c r="E14" s="122" t="s">
        <v>138</v>
      </c>
      <c r="F14" s="122" t="s">
        <v>139</v>
      </c>
      <c r="G14" s="122" t="s">
        <v>140</v>
      </c>
      <c r="H14" s="122" t="s">
        <v>141</v>
      </c>
      <c r="I14" s="122" t="s">
        <v>142</v>
      </c>
      <c r="J14" s="122" t="s">
        <v>143</v>
      </c>
      <c r="K14" s="122" t="s">
        <v>144</v>
      </c>
      <c r="L14" s="122" t="s">
        <v>145</v>
      </c>
      <c r="M14" s="122" t="s">
        <v>146</v>
      </c>
      <c r="N14" s="122" t="s">
        <v>147</v>
      </c>
      <c r="O14" s="354" t="s">
        <v>148</v>
      </c>
    </row>
    <row r="15" spans="3:20" ht="13.5" thickBot="1" x14ac:dyDescent="0.25">
      <c r="C15" s="123" t="s">
        <v>149</v>
      </c>
      <c r="D15" s="124"/>
      <c r="E15" s="124"/>
      <c r="F15" s="124"/>
      <c r="G15" s="124"/>
      <c r="H15" s="124"/>
      <c r="I15" s="124"/>
      <c r="J15" s="124"/>
      <c r="K15" s="124"/>
      <c r="L15" s="124"/>
      <c r="M15" s="124"/>
      <c r="N15" s="124"/>
      <c r="O15" s="125"/>
    </row>
    <row r="16" spans="3:20" x14ac:dyDescent="0.2">
      <c r="C16" s="355" t="s">
        <v>150</v>
      </c>
      <c r="D16" s="126">
        <v>410.55031969879741</v>
      </c>
      <c r="E16" s="126">
        <v>405.92528932823404</v>
      </c>
      <c r="F16" s="126">
        <v>415.06587182503171</v>
      </c>
      <c r="G16" s="126">
        <v>415.78302153853031</v>
      </c>
      <c r="H16" s="126">
        <v>418.52051394641336</v>
      </c>
      <c r="I16" s="126">
        <v>420.92412497491244</v>
      </c>
      <c r="J16" s="126">
        <v>422.19084679763165</v>
      </c>
      <c r="K16" s="126">
        <v>425.93323237306373</v>
      </c>
      <c r="L16" s="126">
        <v>435.7515632080013</v>
      </c>
      <c r="M16" s="126">
        <v>429.60671679837998</v>
      </c>
      <c r="N16" s="126">
        <v>433.91962032017744</v>
      </c>
      <c r="O16" s="356">
        <v>445.27368131830997</v>
      </c>
    </row>
    <row r="17" spans="3:15" x14ac:dyDescent="0.2">
      <c r="C17" s="127" t="s">
        <v>151</v>
      </c>
      <c r="D17" s="128">
        <v>430.47673989241491</v>
      </c>
      <c r="E17" s="128">
        <v>434.31869010571103</v>
      </c>
      <c r="F17" s="128">
        <v>424.76270764279673</v>
      </c>
      <c r="G17" s="128">
        <v>442.42112445636445</v>
      </c>
      <c r="H17" s="128">
        <v>438.71382021325684</v>
      </c>
      <c r="I17" s="128">
        <v>440.11127284111825</v>
      </c>
      <c r="J17" s="128">
        <v>443.65889578942466</v>
      </c>
      <c r="K17" s="128">
        <v>454.58917507394762</v>
      </c>
      <c r="L17" s="128">
        <v>438.99378313760712</v>
      </c>
      <c r="M17" s="128">
        <v>441.27738992724386</v>
      </c>
      <c r="N17" s="128">
        <v>438.65388942660439</v>
      </c>
      <c r="O17" s="129">
        <v>432.96931457738259</v>
      </c>
    </row>
    <row r="18" spans="3:15" x14ac:dyDescent="0.2">
      <c r="C18" s="127" t="s">
        <v>152</v>
      </c>
      <c r="D18" s="128">
        <v>420.13210152512676</v>
      </c>
      <c r="E18" s="128">
        <v>425.96761396416781</v>
      </c>
      <c r="F18" s="128">
        <v>426.30105521121209</v>
      </c>
      <c r="G18" s="128">
        <v>430.27096185971311</v>
      </c>
      <c r="H18" s="128">
        <v>439.25979933305257</v>
      </c>
      <c r="I18" s="128">
        <v>429.11427739320129</v>
      </c>
      <c r="J18" s="128">
        <v>439.39069368261534</v>
      </c>
      <c r="K18" s="128">
        <v>447.05</v>
      </c>
      <c r="L18" s="130">
        <v>423.88</v>
      </c>
      <c r="M18" s="128">
        <v>432.85</v>
      </c>
      <c r="N18" s="128">
        <v>449.35</v>
      </c>
      <c r="O18" s="129">
        <v>454.03</v>
      </c>
    </row>
    <row r="19" spans="3:15" x14ac:dyDescent="0.2">
      <c r="C19" s="127">
        <v>2020</v>
      </c>
      <c r="D19" s="128">
        <v>467.76</v>
      </c>
      <c r="E19" s="128">
        <v>465.46</v>
      </c>
      <c r="F19" s="128">
        <v>435.28</v>
      </c>
      <c r="G19" s="128">
        <v>414.51</v>
      </c>
      <c r="H19" s="128">
        <v>432.06</v>
      </c>
      <c r="I19" s="128">
        <v>423.48</v>
      </c>
      <c r="J19" s="128">
        <v>418.96</v>
      </c>
      <c r="K19" s="128">
        <v>416.49</v>
      </c>
      <c r="L19" s="130">
        <v>413.32</v>
      </c>
      <c r="M19" s="128">
        <v>413.92</v>
      </c>
      <c r="N19" s="128">
        <v>403.31</v>
      </c>
      <c r="O19" s="129">
        <v>417.51</v>
      </c>
    </row>
    <row r="20" spans="3:15" x14ac:dyDescent="0.2">
      <c r="C20" s="131">
        <v>2021</v>
      </c>
      <c r="D20" s="132">
        <v>427.49</v>
      </c>
      <c r="E20" s="132">
        <v>428.45</v>
      </c>
      <c r="F20" s="132">
        <v>437.05</v>
      </c>
      <c r="G20" s="132">
        <v>436.97</v>
      </c>
      <c r="H20" s="132">
        <v>446.78</v>
      </c>
      <c r="I20" s="132">
        <v>444.59</v>
      </c>
      <c r="J20" s="132">
        <v>431.7</v>
      </c>
      <c r="K20" s="132">
        <v>422.06</v>
      </c>
      <c r="L20" s="133">
        <v>428.97</v>
      </c>
      <c r="M20" s="132">
        <v>444.62</v>
      </c>
      <c r="N20" s="132">
        <v>456.91</v>
      </c>
      <c r="O20" s="134">
        <v>480.64</v>
      </c>
    </row>
    <row r="21" spans="3:15" x14ac:dyDescent="0.2">
      <c r="C21" s="131">
        <v>2022</v>
      </c>
      <c r="D21" s="132">
        <v>489.4</v>
      </c>
      <c r="E21" s="132">
        <v>490.89</v>
      </c>
      <c r="F21" s="132">
        <v>497.85</v>
      </c>
      <c r="G21" s="132">
        <v>508.46</v>
      </c>
      <c r="H21" s="132">
        <v>523.89</v>
      </c>
      <c r="I21" s="132">
        <v>548.17999999999995</v>
      </c>
      <c r="J21" s="132">
        <v>561.64</v>
      </c>
      <c r="K21" s="132">
        <v>563.70000000000005</v>
      </c>
      <c r="L21" s="133">
        <v>588.77</v>
      </c>
      <c r="M21" s="132">
        <v>652.37</v>
      </c>
      <c r="N21" s="132">
        <v>674.87</v>
      </c>
      <c r="O21" s="134">
        <v>676.06</v>
      </c>
    </row>
    <row r="22" spans="3:15" x14ac:dyDescent="0.2">
      <c r="C22" s="131">
        <v>2023</v>
      </c>
      <c r="D22" s="132">
        <v>685</v>
      </c>
      <c r="E22" s="132">
        <v>697.08</v>
      </c>
      <c r="F22" s="132">
        <v>689.78</v>
      </c>
      <c r="G22" s="132">
        <v>689.68</v>
      </c>
      <c r="H22" s="132">
        <v>675.89</v>
      </c>
      <c r="I22" s="132">
        <v>652.6</v>
      </c>
      <c r="J22" s="132">
        <v>613.02</v>
      </c>
      <c r="K22" s="132">
        <v>609.91</v>
      </c>
      <c r="L22" s="133">
        <v>614.16999999999996</v>
      </c>
      <c r="M22" s="132">
        <v>627.55999999999995</v>
      </c>
      <c r="N22" s="132">
        <v>639.89</v>
      </c>
      <c r="O22" s="134">
        <v>642.47</v>
      </c>
    </row>
    <row r="23" spans="3:15" ht="13.5" thickBot="1" x14ac:dyDescent="0.25">
      <c r="C23" s="135">
        <v>2024</v>
      </c>
      <c r="D23" s="136">
        <v>657.8</v>
      </c>
      <c r="E23" s="136">
        <v>656.87</v>
      </c>
      <c r="F23" s="136">
        <v>658.95</v>
      </c>
      <c r="G23" s="136">
        <v>661.9</v>
      </c>
      <c r="H23" s="136">
        <v>638.66</v>
      </c>
      <c r="I23" s="136">
        <v>630.64</v>
      </c>
      <c r="J23" s="136">
        <v>628.75</v>
      </c>
      <c r="K23" s="136">
        <v>615.02</v>
      </c>
      <c r="L23" s="137"/>
      <c r="M23" s="136"/>
      <c r="N23" s="136"/>
      <c r="O23" s="138"/>
    </row>
    <row r="24" spans="3:15" ht="13.5" thickBot="1" x14ac:dyDescent="0.25">
      <c r="C24" s="123" t="s">
        <v>153</v>
      </c>
      <c r="D24" s="124"/>
      <c r="E24" s="124"/>
      <c r="F24" s="124"/>
      <c r="G24" s="124"/>
      <c r="H24" s="124"/>
      <c r="I24" s="124"/>
      <c r="J24" s="124"/>
      <c r="K24" s="124"/>
      <c r="L24" s="124"/>
      <c r="M24" s="124"/>
      <c r="N24" s="124"/>
      <c r="O24" s="125"/>
    </row>
    <row r="25" spans="3:15" x14ac:dyDescent="0.2">
      <c r="C25" s="355" t="s">
        <v>150</v>
      </c>
      <c r="D25" s="126">
        <v>264.22742766883761</v>
      </c>
      <c r="E25" s="126">
        <v>261.62567290497998</v>
      </c>
      <c r="F25" s="126">
        <v>261.28898624261666</v>
      </c>
      <c r="G25" s="126">
        <v>265.38613274501455</v>
      </c>
      <c r="H25" s="126">
        <v>265.71767956715814</v>
      </c>
      <c r="I25" s="126">
        <v>265.33812232275858</v>
      </c>
      <c r="J25" s="126">
        <v>266.42231622832736</v>
      </c>
      <c r="K25" s="126">
        <v>263.11677423325443</v>
      </c>
      <c r="L25" s="126">
        <v>264.59488373323165</v>
      </c>
      <c r="M25" s="126">
        <v>266.93771630917144</v>
      </c>
      <c r="N25" s="126">
        <v>269.68730506228809</v>
      </c>
      <c r="O25" s="356">
        <v>268.29357100115919</v>
      </c>
    </row>
    <row r="26" spans="3:15" x14ac:dyDescent="0.2">
      <c r="C26" s="127" t="s">
        <v>151</v>
      </c>
      <c r="D26" s="128">
        <v>268.85859894219772</v>
      </c>
      <c r="E26" s="128">
        <v>270.3032014665207</v>
      </c>
      <c r="F26" s="128">
        <v>269.71744215436058</v>
      </c>
      <c r="G26" s="128">
        <v>270.19519274180578</v>
      </c>
      <c r="H26" s="128">
        <v>267.62641594088478</v>
      </c>
      <c r="I26" s="128">
        <v>266.47931675608049</v>
      </c>
      <c r="J26" s="128">
        <v>267.46056337523163</v>
      </c>
      <c r="K26" s="128">
        <v>269.23633277556166</v>
      </c>
      <c r="L26" s="128">
        <v>270.87046599314772</v>
      </c>
      <c r="M26" s="128">
        <v>272.08234522250251</v>
      </c>
      <c r="N26" s="128">
        <v>276.03606759499712</v>
      </c>
      <c r="O26" s="129">
        <v>274.17552913068732</v>
      </c>
    </row>
    <row r="27" spans="3:15" x14ac:dyDescent="0.2">
      <c r="C27" s="127" t="s">
        <v>152</v>
      </c>
      <c r="D27" s="128">
        <v>275.78930697349125</v>
      </c>
      <c r="E27" s="128">
        <v>274.1046753603286</v>
      </c>
      <c r="F27" s="128">
        <v>279.53787847007874</v>
      </c>
      <c r="G27" s="128">
        <v>277.14036033174909</v>
      </c>
      <c r="H27" s="128">
        <v>275.2848814044396</v>
      </c>
      <c r="I27" s="128">
        <v>275.38057847125026</v>
      </c>
      <c r="J27" s="128">
        <v>272.13539581574298</v>
      </c>
      <c r="K27" s="128">
        <v>279.41000000000003</v>
      </c>
      <c r="L27" s="128">
        <v>272.36</v>
      </c>
      <c r="M27" s="128">
        <v>273.02999999999997</v>
      </c>
      <c r="N27" s="128">
        <v>280.95999999999998</v>
      </c>
      <c r="O27" s="129">
        <v>276.52999999999997</v>
      </c>
    </row>
    <row r="28" spans="3:15" x14ac:dyDescent="0.2">
      <c r="C28" s="127">
        <v>2020</v>
      </c>
      <c r="D28" s="128">
        <v>275.81</v>
      </c>
      <c r="E28" s="128">
        <v>275.02</v>
      </c>
      <c r="F28" s="128">
        <v>279.36</v>
      </c>
      <c r="G28" s="128">
        <v>276.27</v>
      </c>
      <c r="H28" s="128">
        <v>277.87</v>
      </c>
      <c r="I28" s="128">
        <v>276.22000000000003</v>
      </c>
      <c r="J28" s="128">
        <v>274.87</v>
      </c>
      <c r="K28" s="128">
        <v>274.04000000000002</v>
      </c>
      <c r="L28" s="128">
        <v>272.89999999999998</v>
      </c>
      <c r="M28" s="128">
        <v>277.8</v>
      </c>
      <c r="N28" s="128">
        <v>281.54000000000002</v>
      </c>
      <c r="O28" s="129">
        <v>275.39</v>
      </c>
    </row>
    <row r="29" spans="3:15" x14ac:dyDescent="0.2">
      <c r="C29" s="131">
        <v>2021</v>
      </c>
      <c r="D29" s="132">
        <v>279.97000000000003</v>
      </c>
      <c r="E29" s="132">
        <v>281.91000000000003</v>
      </c>
      <c r="F29" s="132">
        <v>279.83</v>
      </c>
      <c r="G29" s="132">
        <v>283.86</v>
      </c>
      <c r="H29" s="132">
        <v>286.25</v>
      </c>
      <c r="I29" s="132">
        <v>286.75</v>
      </c>
      <c r="J29" s="132">
        <v>285.8</v>
      </c>
      <c r="K29" s="132">
        <v>287.93</v>
      </c>
      <c r="L29" s="132">
        <v>287.61</v>
      </c>
      <c r="M29" s="132">
        <v>305.56</v>
      </c>
      <c r="N29" s="132">
        <v>316.67</v>
      </c>
      <c r="O29" s="134">
        <v>314.86</v>
      </c>
    </row>
    <row r="30" spans="3:15" x14ac:dyDescent="0.2">
      <c r="C30" s="131">
        <v>2022</v>
      </c>
      <c r="D30" s="132">
        <v>318.68</v>
      </c>
      <c r="E30" s="132">
        <v>314.89999999999998</v>
      </c>
      <c r="F30" s="132">
        <v>319.58999999999997</v>
      </c>
      <c r="G30" s="132">
        <v>338.14</v>
      </c>
      <c r="H30" s="132">
        <v>354.42</v>
      </c>
      <c r="I30" s="132">
        <v>369.52</v>
      </c>
      <c r="J30" s="132">
        <v>375.42</v>
      </c>
      <c r="K30" s="132">
        <v>382.89</v>
      </c>
      <c r="L30" s="132">
        <v>393.08</v>
      </c>
      <c r="M30" s="132">
        <v>414.06</v>
      </c>
      <c r="N30" s="132">
        <v>416.07</v>
      </c>
      <c r="O30" s="134">
        <v>415.93</v>
      </c>
    </row>
    <row r="31" spans="3:15" x14ac:dyDescent="0.2">
      <c r="C31" s="131">
        <v>2023</v>
      </c>
      <c r="D31" s="132">
        <v>418.53</v>
      </c>
      <c r="E31" s="132">
        <v>407.81</v>
      </c>
      <c r="F31" s="132">
        <v>414.47</v>
      </c>
      <c r="G31" s="132">
        <v>413.46</v>
      </c>
      <c r="H31" s="132">
        <v>408.9</v>
      </c>
      <c r="I31" s="132">
        <v>399.55</v>
      </c>
      <c r="J31" s="132">
        <v>396.31</v>
      </c>
      <c r="K31" s="132">
        <v>396.91</v>
      </c>
      <c r="L31" s="132">
        <v>389.58</v>
      </c>
      <c r="M31" s="132">
        <v>397.28</v>
      </c>
      <c r="N31" s="132">
        <v>400.89</v>
      </c>
      <c r="O31" s="134">
        <v>397.95</v>
      </c>
    </row>
    <row r="32" spans="3:15" ht="13.5" thickBot="1" x14ac:dyDescent="0.25">
      <c r="C32" s="135">
        <v>2024</v>
      </c>
      <c r="D32" s="136">
        <v>396.72</v>
      </c>
      <c r="E32" s="136">
        <v>396.68</v>
      </c>
      <c r="F32" s="136">
        <v>410.11</v>
      </c>
      <c r="G32" s="136">
        <v>407.99</v>
      </c>
      <c r="H32" s="136">
        <v>400.87</v>
      </c>
      <c r="I32" s="136">
        <v>394.41</v>
      </c>
      <c r="J32" s="136">
        <v>394.14</v>
      </c>
      <c r="K32" s="136">
        <v>394.59</v>
      </c>
      <c r="L32" s="136"/>
      <c r="M32" s="136"/>
      <c r="N32" s="136"/>
      <c r="O32" s="138"/>
    </row>
    <row r="33" spans="3:15" ht="13.5" thickBot="1" x14ac:dyDescent="0.25">
      <c r="C33" s="123" t="s">
        <v>154</v>
      </c>
      <c r="D33" s="124"/>
      <c r="E33" s="124"/>
      <c r="F33" s="124"/>
      <c r="G33" s="124"/>
      <c r="H33" s="124"/>
      <c r="I33" s="124"/>
      <c r="J33" s="124"/>
      <c r="K33" s="124"/>
      <c r="L33" s="124"/>
      <c r="M33" s="124"/>
      <c r="N33" s="124"/>
      <c r="O33" s="125"/>
    </row>
    <row r="34" spans="3:15" x14ac:dyDescent="0.2">
      <c r="C34" s="355" t="s">
        <v>150</v>
      </c>
      <c r="D34" s="126">
        <v>193.30284025213072</v>
      </c>
      <c r="E34" s="126">
        <v>191.2687581090714</v>
      </c>
      <c r="F34" s="126">
        <v>191.31561937634595</v>
      </c>
      <c r="G34" s="126">
        <v>191.49550049668539</v>
      </c>
      <c r="H34" s="126">
        <v>191.57102023627996</v>
      </c>
      <c r="I34" s="126">
        <v>192.43881971648969</v>
      </c>
      <c r="J34" s="126">
        <v>193.8248127220584</v>
      </c>
      <c r="K34" s="126">
        <v>193.56522855967538</v>
      </c>
      <c r="L34" s="126">
        <v>196.58869687496284</v>
      </c>
      <c r="M34" s="126">
        <v>199.76489920472477</v>
      </c>
      <c r="N34" s="126">
        <v>198.3893113076804</v>
      </c>
      <c r="O34" s="356">
        <v>197.67041596404326</v>
      </c>
    </row>
    <row r="35" spans="3:15" x14ac:dyDescent="0.2">
      <c r="C35" s="127" t="s">
        <v>151</v>
      </c>
      <c r="D35" s="128">
        <v>193.75098783518038</v>
      </c>
      <c r="E35" s="128">
        <v>191.19468977405847</v>
      </c>
      <c r="F35" s="128">
        <v>190.60503492712346</v>
      </c>
      <c r="G35" s="128">
        <v>189.42223428075786</v>
      </c>
      <c r="H35" s="128">
        <v>185.25437800957252</v>
      </c>
      <c r="I35" s="128">
        <v>185.66839797997162</v>
      </c>
      <c r="J35" s="128">
        <v>185.57986872090791</v>
      </c>
      <c r="K35" s="128">
        <v>185.31188244297863</v>
      </c>
      <c r="L35" s="128">
        <v>188.25464393272142</v>
      </c>
      <c r="M35" s="128">
        <v>190.17470442587663</v>
      </c>
      <c r="N35" s="128">
        <v>189.17402883303177</v>
      </c>
      <c r="O35" s="129">
        <v>188.60104796424042</v>
      </c>
    </row>
    <row r="36" spans="3:15" x14ac:dyDescent="0.2">
      <c r="C36" s="127" t="s">
        <v>152</v>
      </c>
      <c r="D36" s="128">
        <v>188.51265670531021</v>
      </c>
      <c r="E36" s="128">
        <v>188.9030714067259</v>
      </c>
      <c r="F36" s="128">
        <v>188.55538851404037</v>
      </c>
      <c r="G36" s="128">
        <v>187.90929469010396</v>
      </c>
      <c r="H36" s="128">
        <v>189.52578250042413</v>
      </c>
      <c r="I36" s="128">
        <v>188.95285758845154</v>
      </c>
      <c r="J36" s="128">
        <v>189.88146101817767</v>
      </c>
      <c r="K36" s="128">
        <v>189.91</v>
      </c>
      <c r="L36" s="128">
        <v>191.32</v>
      </c>
      <c r="M36" s="128">
        <v>193.38</v>
      </c>
      <c r="N36" s="128">
        <v>196.65</v>
      </c>
      <c r="O36" s="129">
        <v>201.65</v>
      </c>
    </row>
    <row r="37" spans="3:15" x14ac:dyDescent="0.2">
      <c r="C37" s="127">
        <v>2020</v>
      </c>
      <c r="D37" s="128">
        <v>203.95</v>
      </c>
      <c r="E37" s="128">
        <v>204.01</v>
      </c>
      <c r="F37" s="128">
        <v>208.37</v>
      </c>
      <c r="G37" s="128">
        <v>210.62</v>
      </c>
      <c r="H37" s="128">
        <v>207.99600000000001</v>
      </c>
      <c r="I37" s="128">
        <v>206.56</v>
      </c>
      <c r="J37" s="128">
        <v>207.25</v>
      </c>
      <c r="K37" s="128">
        <v>206.09</v>
      </c>
      <c r="L37" s="128">
        <v>208.38</v>
      </c>
      <c r="M37" s="128">
        <v>206.45</v>
      </c>
      <c r="N37" s="128">
        <v>212.4</v>
      </c>
      <c r="O37" s="129">
        <v>212.38</v>
      </c>
    </row>
    <row r="38" spans="3:15" x14ac:dyDescent="0.2">
      <c r="C38" s="131">
        <v>2021</v>
      </c>
      <c r="D38" s="132">
        <v>211.59</v>
      </c>
      <c r="E38" s="132">
        <v>214.01</v>
      </c>
      <c r="F38" s="132">
        <v>215.36</v>
      </c>
      <c r="G38" s="132">
        <v>216.57</v>
      </c>
      <c r="H38" s="132">
        <v>218.11</v>
      </c>
      <c r="I38" s="132">
        <v>218.58</v>
      </c>
      <c r="J38" s="132">
        <v>216.96</v>
      </c>
      <c r="K38" s="132">
        <v>218.99</v>
      </c>
      <c r="L38" s="132">
        <v>222.98</v>
      </c>
      <c r="M38" s="132">
        <v>233.92</v>
      </c>
      <c r="N38" s="132">
        <v>245.63</v>
      </c>
      <c r="O38" s="134">
        <v>254.36</v>
      </c>
    </row>
    <row r="39" spans="3:15" x14ac:dyDescent="0.2">
      <c r="C39" s="131">
        <v>2022</v>
      </c>
      <c r="D39" s="132">
        <v>256.31</v>
      </c>
      <c r="E39" s="132">
        <v>258.08</v>
      </c>
      <c r="F39" s="132">
        <v>266.60000000000002</v>
      </c>
      <c r="G39" s="132">
        <v>286.42</v>
      </c>
      <c r="H39" s="132">
        <v>298.31</v>
      </c>
      <c r="I39" s="132">
        <v>298.95</v>
      </c>
      <c r="J39" s="132">
        <v>298.48</v>
      </c>
      <c r="K39" s="132">
        <v>308.27999999999997</v>
      </c>
      <c r="L39" s="132">
        <v>322.12</v>
      </c>
      <c r="M39" s="132">
        <v>338.3</v>
      </c>
      <c r="N39" s="132">
        <v>341.19</v>
      </c>
      <c r="O39" s="134">
        <v>342.74</v>
      </c>
    </row>
    <row r="40" spans="3:15" ht="13.5" thickBot="1" x14ac:dyDescent="0.25">
      <c r="C40" s="135">
        <v>2023</v>
      </c>
      <c r="D40" s="136">
        <v>337.78</v>
      </c>
      <c r="E40" s="136">
        <v>316.5</v>
      </c>
      <c r="F40" s="136">
        <v>313.55</v>
      </c>
      <c r="G40" s="136">
        <v>309.87</v>
      </c>
      <c r="H40" s="136">
        <v>301.38</v>
      </c>
      <c r="I40" s="136">
        <v>297.8</v>
      </c>
      <c r="J40" s="136">
        <v>294.7</v>
      </c>
      <c r="K40" s="136">
        <v>292.11</v>
      </c>
      <c r="L40" s="136">
        <v>297.39999999999998</v>
      </c>
      <c r="M40" s="136">
        <v>303.35000000000002</v>
      </c>
      <c r="N40" s="136">
        <v>309.33999999999997</v>
      </c>
      <c r="O40" s="138">
        <v>308.48</v>
      </c>
    </row>
    <row r="41" spans="3:15" ht="13.5" thickBot="1" x14ac:dyDescent="0.25">
      <c r="C41" s="135">
        <v>2024</v>
      </c>
      <c r="D41" s="136">
        <v>305.45999999999998</v>
      </c>
      <c r="E41" s="136">
        <v>310.73</v>
      </c>
      <c r="F41" s="136">
        <v>308.37</v>
      </c>
      <c r="G41" s="136">
        <v>293.39</v>
      </c>
      <c r="H41" s="136">
        <v>285.52</v>
      </c>
      <c r="I41" s="136">
        <v>282.77</v>
      </c>
      <c r="J41" s="136">
        <v>283.52999999999997</v>
      </c>
      <c r="K41" s="136">
        <v>283.66000000000003</v>
      </c>
      <c r="L41" s="136"/>
      <c r="M41" s="136"/>
      <c r="N41" s="136"/>
      <c r="O41" s="138"/>
    </row>
    <row r="42" spans="3:15" ht="13.5" thickBot="1" x14ac:dyDescent="0.25">
      <c r="C42" s="123" t="s">
        <v>155</v>
      </c>
      <c r="D42" s="124"/>
      <c r="E42" s="124"/>
      <c r="F42" s="124"/>
      <c r="G42" s="124"/>
      <c r="H42" s="124"/>
      <c r="I42" s="124"/>
      <c r="J42" s="124"/>
      <c r="K42" s="124"/>
      <c r="L42" s="124"/>
      <c r="M42" s="124"/>
      <c r="N42" s="124"/>
      <c r="O42" s="125"/>
    </row>
    <row r="43" spans="3:15" x14ac:dyDescent="0.2">
      <c r="C43" s="355" t="s">
        <v>150</v>
      </c>
      <c r="D43" s="126">
        <v>620.52584524708288</v>
      </c>
      <c r="E43" s="126">
        <v>610.98846942632053</v>
      </c>
      <c r="F43" s="126">
        <v>613.48284188853813</v>
      </c>
      <c r="G43" s="126">
        <v>613.72476430462393</v>
      </c>
      <c r="H43" s="126">
        <v>606.72034722305284</v>
      </c>
      <c r="I43" s="126">
        <v>601.6106220020215</v>
      </c>
      <c r="J43" s="126">
        <v>617.94396754570255</v>
      </c>
      <c r="K43" s="126">
        <v>637.27880462292717</v>
      </c>
      <c r="L43" s="126">
        <v>678.50605906520252</v>
      </c>
      <c r="M43" s="126">
        <v>691.78485236566894</v>
      </c>
      <c r="N43" s="126">
        <v>699.93533272826176</v>
      </c>
      <c r="O43" s="356">
        <v>707.76936754012718</v>
      </c>
    </row>
    <row r="44" spans="3:15" x14ac:dyDescent="0.2">
      <c r="C44" s="127" t="s">
        <v>151</v>
      </c>
      <c r="D44" s="128">
        <v>693.59473269323564</v>
      </c>
      <c r="E44" s="128">
        <v>675.99452876056159</v>
      </c>
      <c r="F44" s="128">
        <v>692.84041344814841</v>
      </c>
      <c r="G44" s="128">
        <v>686.21997775755028</v>
      </c>
      <c r="H44" s="128">
        <v>674.8464758009153</v>
      </c>
      <c r="I44" s="128">
        <v>675.83558814176456</v>
      </c>
      <c r="J44" s="128">
        <v>670.36666604428126</v>
      </c>
      <c r="K44" s="128">
        <v>679.13478468613857</v>
      </c>
      <c r="L44" s="128">
        <v>679.48913195885189</v>
      </c>
      <c r="M44" s="128">
        <v>683.30685175304302</v>
      </c>
      <c r="N44" s="128">
        <v>694.81644019086241</v>
      </c>
      <c r="O44" s="129">
        <v>698.72596905238629</v>
      </c>
    </row>
    <row r="45" spans="3:15" x14ac:dyDescent="0.2">
      <c r="C45" s="127" t="s">
        <v>152</v>
      </c>
      <c r="D45" s="128">
        <v>672.166966006964</v>
      </c>
      <c r="E45" s="128">
        <v>664.31951179811972</v>
      </c>
      <c r="F45" s="128">
        <v>668.69821690266849</v>
      </c>
      <c r="G45" s="128">
        <v>683.29560596332999</v>
      </c>
      <c r="H45" s="128">
        <v>675.44964853925399</v>
      </c>
      <c r="I45" s="128">
        <v>661.87817139602919</v>
      </c>
      <c r="J45" s="128">
        <v>677.09800581977072</v>
      </c>
      <c r="K45" s="128">
        <v>683.9</v>
      </c>
      <c r="L45" s="128">
        <v>683.06</v>
      </c>
      <c r="M45" s="128">
        <v>696.78</v>
      </c>
      <c r="N45" s="128">
        <v>704.11</v>
      </c>
      <c r="O45" s="129">
        <v>710.06</v>
      </c>
    </row>
    <row r="46" spans="3:15" x14ac:dyDescent="0.2">
      <c r="C46" s="127">
        <v>2020</v>
      </c>
      <c r="D46" s="128">
        <v>720.2</v>
      </c>
      <c r="E46" s="128">
        <v>710.55</v>
      </c>
      <c r="F46" s="128">
        <v>710.16</v>
      </c>
      <c r="G46" s="128">
        <v>704.52</v>
      </c>
      <c r="H46" s="128">
        <v>693.33</v>
      </c>
      <c r="I46" s="128">
        <v>687.52</v>
      </c>
      <c r="J46" s="128">
        <v>686.08</v>
      </c>
      <c r="K46" s="128">
        <v>682.48</v>
      </c>
      <c r="L46" s="128">
        <v>689</v>
      </c>
      <c r="M46" s="128">
        <v>695.07</v>
      </c>
      <c r="N46" s="128">
        <v>691.68</v>
      </c>
      <c r="O46" s="129">
        <v>708.89</v>
      </c>
    </row>
    <row r="47" spans="3:15" x14ac:dyDescent="0.2">
      <c r="C47" s="357">
        <v>2021</v>
      </c>
      <c r="D47" s="128">
        <v>700.68</v>
      </c>
      <c r="E47" s="128">
        <v>710.46</v>
      </c>
      <c r="F47" s="128">
        <v>730.62</v>
      </c>
      <c r="G47" s="128">
        <v>732.15</v>
      </c>
      <c r="H47" s="128">
        <v>732.66</v>
      </c>
      <c r="I47" s="128">
        <v>727.41</v>
      </c>
      <c r="J47" s="128">
        <v>717.49</v>
      </c>
      <c r="K47" s="128">
        <v>731.05</v>
      </c>
      <c r="L47" s="128">
        <v>757.18</v>
      </c>
      <c r="M47" s="128">
        <v>804.61</v>
      </c>
      <c r="N47" s="128">
        <v>852.9</v>
      </c>
      <c r="O47" s="128">
        <v>858.46</v>
      </c>
    </row>
    <row r="48" spans="3:15" x14ac:dyDescent="0.2">
      <c r="C48" s="139">
        <v>2022</v>
      </c>
      <c r="D48" s="140">
        <v>904.83</v>
      </c>
      <c r="E48" s="140">
        <v>873.53</v>
      </c>
      <c r="F48" s="140">
        <v>923.05</v>
      </c>
      <c r="G48" s="140">
        <v>958.09</v>
      </c>
      <c r="H48" s="140">
        <v>974.89</v>
      </c>
      <c r="I48" s="140">
        <v>990.25</v>
      </c>
      <c r="J48" s="140">
        <v>1021.14</v>
      </c>
      <c r="K48" s="140">
        <v>1027.8</v>
      </c>
      <c r="L48" s="140">
        <v>1076.5999999999999</v>
      </c>
      <c r="M48" s="140">
        <v>1153.4100000000001</v>
      </c>
      <c r="N48" s="140">
        <v>1154.52</v>
      </c>
      <c r="O48" s="141">
        <v>1120.01</v>
      </c>
    </row>
    <row r="49" spans="3:15" x14ac:dyDescent="0.2">
      <c r="C49" s="139">
        <v>2023</v>
      </c>
      <c r="D49" s="140">
        <v>1052.44</v>
      </c>
      <c r="E49" s="140">
        <v>1020.12</v>
      </c>
      <c r="F49" s="140">
        <v>1061.97</v>
      </c>
      <c r="G49" s="140">
        <v>1052.28</v>
      </c>
      <c r="H49" s="140">
        <v>1019.8</v>
      </c>
      <c r="I49" s="140">
        <v>1013.15</v>
      </c>
      <c r="J49" s="140">
        <v>1002.75</v>
      </c>
      <c r="K49" s="140">
        <v>1001.52</v>
      </c>
      <c r="L49" s="140">
        <v>1027.76</v>
      </c>
      <c r="M49" s="140">
        <v>1059.82</v>
      </c>
      <c r="N49" s="140">
        <v>1085.28</v>
      </c>
      <c r="O49" s="141">
        <v>1105.42</v>
      </c>
    </row>
    <row r="50" spans="3:15" ht="13.5" thickBot="1" x14ac:dyDescent="0.25">
      <c r="C50" s="135">
        <v>2024</v>
      </c>
      <c r="D50" s="136">
        <v>1067.56</v>
      </c>
      <c r="E50" s="136">
        <v>1053.2</v>
      </c>
      <c r="F50" s="136">
        <v>1079.4000000000001</v>
      </c>
      <c r="G50" s="136">
        <v>1058.01</v>
      </c>
      <c r="H50" s="136">
        <v>1051.73</v>
      </c>
      <c r="I50" s="136">
        <v>1049.76</v>
      </c>
      <c r="J50" s="136">
        <v>1066.26</v>
      </c>
      <c r="K50" s="136">
        <v>1098.4000000000001</v>
      </c>
      <c r="L50" s="136"/>
      <c r="M50" s="136"/>
      <c r="N50" s="136"/>
      <c r="O50" s="138"/>
    </row>
    <row r="51" spans="3:15" ht="13.5" thickBot="1" x14ac:dyDescent="0.25">
      <c r="C51" s="142" t="s">
        <v>156</v>
      </c>
      <c r="D51" s="143"/>
      <c r="E51" s="143"/>
      <c r="F51" s="143"/>
      <c r="G51" s="143"/>
      <c r="H51" s="143"/>
      <c r="I51" s="143"/>
      <c r="J51" s="143"/>
      <c r="K51" s="143"/>
      <c r="L51" s="143"/>
      <c r="M51" s="143"/>
      <c r="N51" s="143"/>
      <c r="O51" s="144"/>
    </row>
    <row r="52" spans="3:15" x14ac:dyDescent="0.2">
      <c r="C52" s="355" t="s">
        <v>150</v>
      </c>
      <c r="D52" s="126">
        <v>1926.1421840678215</v>
      </c>
      <c r="E52" s="126">
        <v>1773.7868616139083</v>
      </c>
      <c r="F52" s="126">
        <v>1808.8957992992707</v>
      </c>
      <c r="G52" s="126">
        <v>1844.6568611737403</v>
      </c>
      <c r="H52" s="126">
        <v>1922.2571546908466</v>
      </c>
      <c r="I52" s="126">
        <v>2078.5897925711802</v>
      </c>
      <c r="J52" s="126">
        <v>2325.7723170645709</v>
      </c>
      <c r="K52" s="126">
        <v>2537.6579416257568</v>
      </c>
      <c r="L52" s="126">
        <v>2703.9535927296647</v>
      </c>
      <c r="M52" s="126">
        <v>2585.3186243813607</v>
      </c>
      <c r="N52" s="126">
        <v>2366.8805661333772</v>
      </c>
      <c r="O52" s="356">
        <v>2262.8675436432918</v>
      </c>
    </row>
    <row r="53" spans="3:15" x14ac:dyDescent="0.2">
      <c r="C53" s="127" t="s">
        <v>151</v>
      </c>
      <c r="D53" s="128">
        <v>1873.2002679661653</v>
      </c>
      <c r="E53" s="128">
        <v>1893.8193326719352</v>
      </c>
      <c r="F53" s="128">
        <v>2057.5096533110031</v>
      </c>
      <c r="G53" s="128">
        <v>2090.6877083454083</v>
      </c>
      <c r="H53" s="128">
        <v>2302.9194307484054</v>
      </c>
      <c r="I53" s="128">
        <v>2520.0592002636727</v>
      </c>
      <c r="J53" s="128">
        <v>2428.1960288736755</v>
      </c>
      <c r="K53" s="128">
        <v>2411.222343978005</v>
      </c>
      <c r="L53" s="128">
        <v>2458.9426482206609</v>
      </c>
      <c r="M53" s="128">
        <v>2271.8586469632287</v>
      </c>
      <c r="N53" s="128">
        <v>2164.5188294690201</v>
      </c>
      <c r="O53" s="129">
        <v>2144.3544219826263</v>
      </c>
    </row>
    <row r="54" spans="3:15" x14ac:dyDescent="0.2">
      <c r="C54" s="127" t="s">
        <v>152</v>
      </c>
      <c r="D54" s="128">
        <v>2017.0063645368093</v>
      </c>
      <c r="E54" s="128">
        <v>1948.9945487324933</v>
      </c>
      <c r="F54" s="128">
        <v>1864.3118390555649</v>
      </c>
      <c r="G54" s="128">
        <v>1858.8882047137197</v>
      </c>
      <c r="H54" s="128">
        <v>1845.0357399097443</v>
      </c>
      <c r="I54" s="128">
        <v>1739.4288046926354</v>
      </c>
      <c r="J54" s="128">
        <v>1705.2552965441059</v>
      </c>
      <c r="K54" s="128">
        <v>1658.81</v>
      </c>
      <c r="L54" s="128">
        <v>1789.98</v>
      </c>
      <c r="M54" s="128">
        <v>1827.38</v>
      </c>
      <c r="N54" s="128">
        <v>1841.81</v>
      </c>
      <c r="O54" s="129">
        <v>1858.58</v>
      </c>
    </row>
    <row r="55" spans="3:15" x14ac:dyDescent="0.2">
      <c r="C55" s="127">
        <v>2020</v>
      </c>
      <c r="D55" s="128">
        <v>1741.92</v>
      </c>
      <c r="E55" s="128">
        <v>1687.33</v>
      </c>
      <c r="F55" s="128">
        <v>1656.44</v>
      </c>
      <c r="G55" s="128">
        <v>1578.74</v>
      </c>
      <c r="H55" s="128">
        <v>1458.48</v>
      </c>
      <c r="I55" s="128">
        <v>1545.67</v>
      </c>
      <c r="J55" s="128">
        <v>1651.52</v>
      </c>
      <c r="K55" s="128">
        <v>1665.62</v>
      </c>
      <c r="L55" s="128">
        <v>1742.79</v>
      </c>
      <c r="M55" s="128">
        <v>1765.78</v>
      </c>
      <c r="N55" s="128">
        <v>1744.65</v>
      </c>
      <c r="O55" s="129">
        <v>1664.57</v>
      </c>
    </row>
    <row r="56" spans="3:15" x14ac:dyDescent="0.2">
      <c r="C56" s="127">
        <v>2021</v>
      </c>
      <c r="D56" s="128">
        <v>1636.89</v>
      </c>
      <c r="E56" s="128">
        <v>1663.75</v>
      </c>
      <c r="F56" s="128">
        <v>1786.7</v>
      </c>
      <c r="G56" s="128">
        <v>1830.38</v>
      </c>
      <c r="H56" s="128">
        <v>1831.64</v>
      </c>
      <c r="I56" s="128">
        <v>1858.3</v>
      </c>
      <c r="J56" s="128">
        <v>1861.2</v>
      </c>
      <c r="K56" s="128">
        <v>1864.77</v>
      </c>
      <c r="L56" s="128">
        <v>2046.24</v>
      </c>
      <c r="M56" s="128">
        <v>2350.4</v>
      </c>
      <c r="N56" s="128">
        <v>2655.04</v>
      </c>
      <c r="O56" s="129">
        <v>2701.83</v>
      </c>
    </row>
    <row r="57" spans="3:15" x14ac:dyDescent="0.2">
      <c r="C57" s="131">
        <v>2022</v>
      </c>
      <c r="D57" s="132">
        <v>2628.29</v>
      </c>
      <c r="E57" s="132">
        <v>2596.54</v>
      </c>
      <c r="F57" s="132">
        <v>2814.08</v>
      </c>
      <c r="G57" s="132">
        <v>3239.28</v>
      </c>
      <c r="H57" s="132">
        <v>3228.8</v>
      </c>
      <c r="I57" s="132">
        <v>3214.33</v>
      </c>
      <c r="J57" s="132">
        <v>3293.27</v>
      </c>
      <c r="K57" s="132">
        <v>3271.83</v>
      </c>
      <c r="L57" s="132">
        <v>3550.88</v>
      </c>
      <c r="M57" s="132">
        <v>3425.6</v>
      </c>
      <c r="N57" s="132">
        <v>3180.07</v>
      </c>
      <c r="O57" s="134">
        <v>2975.07</v>
      </c>
    </row>
    <row r="58" spans="3:15" ht="13.5" thickBot="1" x14ac:dyDescent="0.25">
      <c r="C58" s="135">
        <v>2023</v>
      </c>
      <c r="D58" s="136">
        <v>2429.75</v>
      </c>
      <c r="E58" s="136">
        <v>2220.37</v>
      </c>
      <c r="F58" s="136">
        <v>2308.69</v>
      </c>
      <c r="G58" s="136">
        <v>2208.1999999999998</v>
      </c>
      <c r="H58" s="136">
        <v>2156.14</v>
      </c>
      <c r="I58" s="136">
        <v>2227.75</v>
      </c>
      <c r="J58" s="136">
        <v>2102.2800000000002</v>
      </c>
      <c r="K58" s="136">
        <v>2094.5300000000002</v>
      </c>
      <c r="L58" s="136">
        <v>2297.44</v>
      </c>
      <c r="M58" s="136">
        <v>2624.89</v>
      </c>
      <c r="N58" s="136">
        <v>2756.63</v>
      </c>
      <c r="O58" s="138">
        <v>2755.39</v>
      </c>
    </row>
    <row r="59" spans="3:15" ht="13.5" thickBot="1" x14ac:dyDescent="0.25">
      <c r="C59" s="135">
        <v>2024</v>
      </c>
      <c r="D59" s="136">
        <v>2518.7399999999998</v>
      </c>
      <c r="E59" s="136">
        <v>2399.02</v>
      </c>
      <c r="F59" s="136">
        <v>2503.9899999999998</v>
      </c>
      <c r="G59" s="136">
        <v>2528.83</v>
      </c>
      <c r="H59" s="136">
        <v>2572.42</v>
      </c>
      <c r="I59" s="136">
        <v>2849.96</v>
      </c>
      <c r="J59" s="136">
        <v>2996.26</v>
      </c>
      <c r="K59" s="136">
        <v>3234.29</v>
      </c>
      <c r="L59" s="136"/>
      <c r="M59" s="136"/>
      <c r="N59" s="136"/>
      <c r="O59" s="138"/>
    </row>
    <row r="60" spans="3:15" ht="13.5" thickBot="1" x14ac:dyDescent="0.25">
      <c r="C60" s="142" t="s">
        <v>157</v>
      </c>
      <c r="D60" s="143"/>
      <c r="E60" s="143"/>
      <c r="F60" s="143"/>
      <c r="G60" s="143"/>
      <c r="H60" s="143"/>
      <c r="I60" s="143"/>
      <c r="J60" s="143"/>
      <c r="K60" s="143"/>
      <c r="L60" s="143"/>
      <c r="M60" s="143"/>
      <c r="N60" s="143"/>
      <c r="O60" s="144"/>
    </row>
    <row r="61" spans="3:15" x14ac:dyDescent="0.2">
      <c r="C61" s="355" t="s">
        <v>150</v>
      </c>
      <c r="D61" s="126">
        <v>1452.5251642694029</v>
      </c>
      <c r="E61" s="126">
        <v>1376.6544964519305</v>
      </c>
      <c r="F61" s="126">
        <v>1342.4452040065605</v>
      </c>
      <c r="G61" s="126">
        <v>1321.3071438891709</v>
      </c>
      <c r="H61" s="126">
        <v>1332.4732010931732</v>
      </c>
      <c r="I61" s="126">
        <v>1416.8343946849866</v>
      </c>
      <c r="J61" s="126">
        <v>1429.7900427036757</v>
      </c>
      <c r="K61" s="126">
        <v>1455.3007570329535</v>
      </c>
      <c r="L61" s="126">
        <v>1460.934465025194</v>
      </c>
      <c r="M61" s="126">
        <v>1477.8137838684058</v>
      </c>
      <c r="N61" s="126">
        <v>1411.6336555187961</v>
      </c>
      <c r="O61" s="356">
        <v>1359.7079885396727</v>
      </c>
    </row>
    <row r="62" spans="3:15" x14ac:dyDescent="0.2">
      <c r="C62" s="127" t="s">
        <v>151</v>
      </c>
      <c r="D62" s="128">
        <v>1247.7930053069374</v>
      </c>
      <c r="E62" s="128">
        <v>1219.5883260832732</v>
      </c>
      <c r="F62" s="128">
        <v>1221.3431610182636</v>
      </c>
      <c r="G62" s="128">
        <v>1183.3869429217527</v>
      </c>
      <c r="H62" s="128">
        <v>1198.2849917896754</v>
      </c>
      <c r="I62" s="128">
        <v>1239.5740232840269</v>
      </c>
      <c r="J62" s="128">
        <v>1271.60648473885</v>
      </c>
      <c r="K62" s="128">
        <v>1283.813012150076</v>
      </c>
      <c r="L62" s="128">
        <v>1311.0179147942529</v>
      </c>
      <c r="M62" s="128">
        <v>1341.4216259397981</v>
      </c>
      <c r="N62" s="128">
        <v>1329.2819200190711</v>
      </c>
      <c r="O62" s="129">
        <v>1328.1587453006657</v>
      </c>
    </row>
    <row r="63" spans="3:15" x14ac:dyDescent="0.2">
      <c r="C63" s="127" t="s">
        <v>152</v>
      </c>
      <c r="D63" s="128">
        <v>1344.3309050466173</v>
      </c>
      <c r="E63" s="128">
        <v>1317.692895014957</v>
      </c>
      <c r="F63" s="128">
        <v>1323.903921956658</v>
      </c>
      <c r="G63" s="128">
        <v>1309.8906834494144</v>
      </c>
      <c r="H63" s="128">
        <v>1289.6288116279882</v>
      </c>
      <c r="I63" s="128">
        <v>1304.6791289590351</v>
      </c>
      <c r="J63" s="128">
        <v>1294.5048403940486</v>
      </c>
      <c r="K63" s="128">
        <v>1307.96</v>
      </c>
      <c r="L63" s="128">
        <v>1349.14</v>
      </c>
      <c r="M63" s="128">
        <v>1364.95</v>
      </c>
      <c r="N63" s="128">
        <v>1368.4</v>
      </c>
      <c r="O63" s="129">
        <v>1403.88</v>
      </c>
    </row>
    <row r="64" spans="3:15" x14ac:dyDescent="0.2">
      <c r="C64" s="127">
        <v>2020</v>
      </c>
      <c r="D64" s="128">
        <v>1446.09</v>
      </c>
      <c r="E64" s="128">
        <v>1443.02</v>
      </c>
      <c r="F64" s="128">
        <v>1411.23</v>
      </c>
      <c r="G64" s="128">
        <v>1400.29</v>
      </c>
      <c r="H64" s="128">
        <v>1346.93</v>
      </c>
      <c r="I64" s="128">
        <v>1297.48</v>
      </c>
      <c r="J64" s="128">
        <v>1318.72</v>
      </c>
      <c r="K64" s="128">
        <v>1329.85</v>
      </c>
      <c r="L64" s="128">
        <v>1349.52</v>
      </c>
      <c r="M64" s="128">
        <v>1399.34</v>
      </c>
      <c r="N64" s="128">
        <v>1444.52</v>
      </c>
      <c r="O64" s="129">
        <v>1434.49</v>
      </c>
    </row>
    <row r="65" spans="3:15" x14ac:dyDescent="0.2">
      <c r="C65" s="139">
        <v>2021</v>
      </c>
      <c r="D65" s="140">
        <v>1457.28</v>
      </c>
      <c r="E65" s="140">
        <v>1437.07</v>
      </c>
      <c r="F65" s="140">
        <v>1458.06</v>
      </c>
      <c r="G65" s="140">
        <v>1465.56</v>
      </c>
      <c r="H65" s="140">
        <v>1491.31</v>
      </c>
      <c r="I65" s="140">
        <v>1471.19</v>
      </c>
      <c r="J65" s="140">
        <v>1462.25</v>
      </c>
      <c r="K65" s="140">
        <v>1490.44</v>
      </c>
      <c r="L65" s="140">
        <v>1513.06</v>
      </c>
      <c r="M65" s="140">
        <v>1625.23</v>
      </c>
      <c r="N65" s="140">
        <v>1803.29</v>
      </c>
      <c r="O65" s="141">
        <v>1958.94</v>
      </c>
    </row>
    <row r="66" spans="3:15" x14ac:dyDescent="0.2">
      <c r="C66" s="357">
        <v>2022</v>
      </c>
      <c r="D66" s="128">
        <v>2039.72</v>
      </c>
      <c r="E66" s="128">
        <v>2035.72</v>
      </c>
      <c r="F66" s="128">
        <v>2046.66</v>
      </c>
      <c r="G66" s="128">
        <v>2089.08</v>
      </c>
      <c r="H66" s="128">
        <v>2224</v>
      </c>
      <c r="I66" s="128">
        <v>2300.29</v>
      </c>
      <c r="J66" s="128">
        <v>2417.4699999999998</v>
      </c>
      <c r="K66" s="128">
        <v>2446.67</v>
      </c>
      <c r="L66" s="128">
        <v>2483.33</v>
      </c>
      <c r="M66" s="128">
        <v>2559.59</v>
      </c>
      <c r="N66" s="128">
        <v>2569.4699999999998</v>
      </c>
      <c r="O66" s="128">
        <v>2581.9</v>
      </c>
    </row>
    <row r="67" spans="3:15" ht="13.5" thickBot="1" x14ac:dyDescent="0.25">
      <c r="C67" s="135">
        <v>2023</v>
      </c>
      <c r="D67" s="136">
        <v>2513.44</v>
      </c>
      <c r="E67" s="136">
        <v>2380.42</v>
      </c>
      <c r="F67" s="136">
        <v>2411.92</v>
      </c>
      <c r="G67" s="136">
        <v>2246.34</v>
      </c>
      <c r="H67" s="136">
        <v>2141.7199999999998</v>
      </c>
      <c r="I67" s="136">
        <v>2190.38</v>
      </c>
      <c r="J67" s="136">
        <v>2127.9</v>
      </c>
      <c r="K67" s="136">
        <v>2111.58</v>
      </c>
      <c r="L67" s="136">
        <v>2134.79</v>
      </c>
      <c r="M67" s="136">
        <v>2187.15</v>
      </c>
      <c r="N67" s="136">
        <v>2167.69</v>
      </c>
      <c r="O67" s="138">
        <v>2195.17</v>
      </c>
    </row>
    <row r="68" spans="3:15" ht="13.5" thickBot="1" x14ac:dyDescent="0.25">
      <c r="C68" s="135">
        <v>2024</v>
      </c>
      <c r="D68" s="136">
        <v>2157.3200000000002</v>
      </c>
      <c r="E68" s="136">
        <v>2125.8200000000002</v>
      </c>
      <c r="F68" s="136">
        <v>2098.58</v>
      </c>
      <c r="G68" s="136">
        <v>2044.76</v>
      </c>
      <c r="H68" s="136">
        <v>2015.59</v>
      </c>
      <c r="I68" s="136">
        <v>2041</v>
      </c>
      <c r="J68" s="136">
        <v>1953.73</v>
      </c>
      <c r="K68" s="136">
        <v>1990.03</v>
      </c>
      <c r="L68" s="136"/>
      <c r="M68" s="136"/>
      <c r="N68" s="136"/>
      <c r="O68" s="138"/>
    </row>
    <row r="69" spans="3:15" ht="13.5" thickBot="1" x14ac:dyDescent="0.25">
      <c r="C69" s="142" t="s">
        <v>158</v>
      </c>
      <c r="D69" s="143"/>
      <c r="E69" s="143"/>
      <c r="F69" s="143"/>
      <c r="G69" s="143"/>
      <c r="H69" s="143"/>
      <c r="I69" s="143"/>
      <c r="J69" s="143"/>
      <c r="K69" s="143"/>
      <c r="L69" s="143"/>
      <c r="M69" s="143"/>
      <c r="N69" s="143"/>
      <c r="O69" s="144"/>
    </row>
    <row r="70" spans="3:15" x14ac:dyDescent="0.2">
      <c r="C70" s="355" t="s">
        <v>150</v>
      </c>
      <c r="D70" s="126">
        <v>1462.9299066481419</v>
      </c>
      <c r="E70" s="126">
        <v>1397.9329390309356</v>
      </c>
      <c r="F70" s="126">
        <v>1352.4593399176847</v>
      </c>
      <c r="G70" s="126">
        <v>1324.3285390454434</v>
      </c>
      <c r="H70" s="126">
        <v>1346.8945966895908</v>
      </c>
      <c r="I70" s="126">
        <v>1422.0022440548378</v>
      </c>
      <c r="J70" s="126">
        <v>1439.7446104090284</v>
      </c>
      <c r="K70" s="126">
        <v>1469.5305118007066</v>
      </c>
      <c r="L70" s="126">
        <v>1464.5198361234318</v>
      </c>
      <c r="M70" s="126">
        <v>1456.1117051037911</v>
      </c>
      <c r="N70" s="126">
        <v>1435.8943068806354</v>
      </c>
      <c r="O70" s="356">
        <v>1347.9728359574115</v>
      </c>
    </row>
    <row r="71" spans="3:15" x14ac:dyDescent="0.2">
      <c r="C71" s="127" t="s">
        <v>151</v>
      </c>
      <c r="D71" s="128">
        <v>1217.2306317725502</v>
      </c>
      <c r="E71" s="128">
        <v>1219.9225640939258</v>
      </c>
      <c r="F71" s="128">
        <v>1228.6060793307527</v>
      </c>
      <c r="G71" s="128">
        <v>1190.0364269225856</v>
      </c>
      <c r="H71" s="128">
        <v>1216.8533835665212</v>
      </c>
      <c r="I71" s="128">
        <v>1268.6557166616051</v>
      </c>
      <c r="J71" s="128">
        <v>1280.8972883133727</v>
      </c>
      <c r="K71" s="128">
        <v>1270.5273567969125</v>
      </c>
      <c r="L71" s="128">
        <v>1318.4848992078084</v>
      </c>
      <c r="M71" s="128">
        <v>1326.2464158541839</v>
      </c>
      <c r="N71" s="128">
        <v>1338.5909965628271</v>
      </c>
      <c r="O71" s="129">
        <v>1331.7075587041454</v>
      </c>
    </row>
    <row r="72" spans="3:15" x14ac:dyDescent="0.2">
      <c r="C72" s="127" t="s">
        <v>152</v>
      </c>
      <c r="D72" s="128">
        <v>1324.8807237906556</v>
      </c>
      <c r="E72" s="128">
        <v>1306.1704820536852</v>
      </c>
      <c r="F72" s="128">
        <v>1289.846128057527</v>
      </c>
      <c r="G72" s="128">
        <v>1271.913502123914</v>
      </c>
      <c r="H72" s="128">
        <v>1265.3591520232299</v>
      </c>
      <c r="I72" s="128">
        <v>1264.5344761789461</v>
      </c>
      <c r="J72" s="128">
        <v>1256.1351766957246</v>
      </c>
      <c r="K72" s="128">
        <v>1279.8800000000001</v>
      </c>
      <c r="L72" s="128">
        <v>1283.6500000000001</v>
      </c>
      <c r="M72" s="128">
        <v>1335.83</v>
      </c>
      <c r="N72" s="128">
        <v>1324.27</v>
      </c>
      <c r="O72" s="129">
        <v>1366.15</v>
      </c>
    </row>
    <row r="73" spans="3:15" x14ac:dyDescent="0.2">
      <c r="C73" s="127">
        <v>2020</v>
      </c>
      <c r="D73" s="128">
        <v>1395.59</v>
      </c>
      <c r="E73" s="128">
        <v>1401.12</v>
      </c>
      <c r="F73" s="128">
        <v>1394.67</v>
      </c>
      <c r="G73" s="128">
        <v>1378.29</v>
      </c>
      <c r="H73" s="128">
        <v>1335.39</v>
      </c>
      <c r="I73" s="128">
        <v>1322.8</v>
      </c>
      <c r="J73" s="128">
        <v>1312.57</v>
      </c>
      <c r="K73" s="128">
        <v>1298.02</v>
      </c>
      <c r="L73" s="128">
        <v>1324.41</v>
      </c>
      <c r="M73" s="128">
        <v>1370.11</v>
      </c>
      <c r="N73" s="128">
        <v>1345.94</v>
      </c>
      <c r="O73" s="129">
        <v>1394.49</v>
      </c>
    </row>
    <row r="74" spans="3:15" x14ac:dyDescent="0.2">
      <c r="C74" s="131">
        <v>2021</v>
      </c>
      <c r="D74" s="132">
        <v>1383.2</v>
      </c>
      <c r="E74" s="132">
        <v>1364.26</v>
      </c>
      <c r="F74" s="132">
        <v>1419.52</v>
      </c>
      <c r="G74" s="132">
        <v>1441.54</v>
      </c>
      <c r="H74" s="132">
        <v>1436.41</v>
      </c>
      <c r="I74" s="132">
        <v>1450.93</v>
      </c>
      <c r="J74" s="132">
        <v>1475.09</v>
      </c>
      <c r="K74" s="132">
        <v>1470.13</v>
      </c>
      <c r="L74" s="132">
        <v>1505.17</v>
      </c>
      <c r="M74" s="132">
        <v>1643.42</v>
      </c>
      <c r="N74" s="132">
        <v>1751.99</v>
      </c>
      <c r="O74" s="134">
        <v>1872.92</v>
      </c>
    </row>
    <row r="75" spans="3:15" x14ac:dyDescent="0.2">
      <c r="C75" s="131">
        <v>2022</v>
      </c>
      <c r="D75" s="132">
        <v>1972.42</v>
      </c>
      <c r="E75" s="132">
        <v>2016.59</v>
      </c>
      <c r="F75" s="132">
        <v>2010.58</v>
      </c>
      <c r="G75" s="132">
        <v>2107.86</v>
      </c>
      <c r="H75" s="132">
        <v>2225.94</v>
      </c>
      <c r="I75" s="132">
        <v>2301.89</v>
      </c>
      <c r="J75" s="132">
        <v>2372.94</v>
      </c>
      <c r="K75" s="132">
        <v>2347.3000000000002</v>
      </c>
      <c r="L75" s="132">
        <v>2432.0300000000002</v>
      </c>
      <c r="M75" s="132">
        <v>2515.3000000000002</v>
      </c>
      <c r="N75" s="132">
        <v>2500.58</v>
      </c>
      <c r="O75" s="134">
        <v>2495.52</v>
      </c>
    </row>
    <row r="76" spans="3:15" x14ac:dyDescent="0.2">
      <c r="C76" s="131">
        <v>2023</v>
      </c>
      <c r="D76" s="132">
        <v>2541.27</v>
      </c>
      <c r="E76" s="132">
        <v>2339.85</v>
      </c>
      <c r="F76" s="132">
        <v>2402.63</v>
      </c>
      <c r="G76" s="132">
        <v>2049.81</v>
      </c>
      <c r="H76" s="132">
        <v>1870.07</v>
      </c>
      <c r="I76" s="132">
        <v>1874.68</v>
      </c>
      <c r="J76" s="132">
        <v>1980.28</v>
      </c>
      <c r="K76" s="132">
        <v>1918.49</v>
      </c>
      <c r="L76" s="132">
        <v>2066.77</v>
      </c>
      <c r="M76" s="132">
        <v>2122.37</v>
      </c>
      <c r="N76" s="132">
        <v>2082.3000000000002</v>
      </c>
      <c r="O76" s="134">
        <v>2118.4499999999998</v>
      </c>
    </row>
    <row r="77" spans="3:15" ht="13.5" thickBot="1" x14ac:dyDescent="0.25">
      <c r="C77" s="135">
        <v>2024</v>
      </c>
      <c r="D77" s="136">
        <v>2043.39</v>
      </c>
      <c r="E77" s="136">
        <v>2026.12</v>
      </c>
      <c r="F77" s="136">
        <v>1986.31</v>
      </c>
      <c r="G77" s="136">
        <v>1928.25</v>
      </c>
      <c r="H77" s="136">
        <v>1853.26</v>
      </c>
      <c r="I77" s="136">
        <v>1852.85</v>
      </c>
      <c r="J77" s="136">
        <v>1878.43</v>
      </c>
      <c r="K77" s="136">
        <v>1817.78</v>
      </c>
      <c r="L77" s="136"/>
      <c r="M77" s="136"/>
      <c r="N77" s="136"/>
      <c r="O77" s="138"/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T72" sqref="T72"/>
    </sheetView>
  </sheetViews>
  <sheetFormatPr defaultRowHeight="12.75" x14ac:dyDescent="0.2"/>
  <sheetData/>
  <phoneticPr fontId="14" type="noConversion"/>
  <pageMargins left="0.75" right="0.75" top="1" bottom="1" header="0.5" footer="0.5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B78"/>
  <sheetViews>
    <sheetView showGridLines="0" workbookViewId="0">
      <selection activeCell="L4" sqref="L4"/>
    </sheetView>
  </sheetViews>
  <sheetFormatPr defaultRowHeight="12.75" x14ac:dyDescent="0.2"/>
  <cols>
    <col min="20" max="20" width="10.140625" customWidth="1"/>
    <col min="21" max="21" width="10.28515625" customWidth="1"/>
    <col min="22" max="22" width="10.85546875" customWidth="1"/>
    <col min="23" max="23" width="9.7109375" customWidth="1"/>
    <col min="24" max="83" width="0" hidden="1" customWidth="1"/>
    <col min="84" max="84" width="10.85546875" customWidth="1"/>
    <col min="85" max="85" width="10" customWidth="1"/>
    <col min="86" max="86" width="10.85546875" customWidth="1"/>
    <col min="87" max="157" width="0" hidden="1" customWidth="1"/>
    <col min="158" max="158" width="9" hidden="1" customWidth="1"/>
    <col min="159" max="182" width="0" hidden="1" customWidth="1"/>
  </cols>
  <sheetData>
    <row r="1" spans="2:86" ht="13.5" thickBot="1" x14ac:dyDescent="0.25">
      <c r="BF1" s="14"/>
    </row>
    <row r="3" spans="2:86" x14ac:dyDescent="0.2">
      <c r="B3" s="4" t="s">
        <v>36</v>
      </c>
    </row>
    <row r="5" spans="2:86" x14ac:dyDescent="0.2">
      <c r="B5" t="s">
        <v>64</v>
      </c>
    </row>
    <row r="6" spans="2:86" x14ac:dyDescent="0.2">
      <c r="K6" s="32"/>
      <c r="BL6" s="15"/>
      <c r="BZ6" s="8"/>
    </row>
    <row r="8" spans="2:86" ht="13.5" thickBot="1" x14ac:dyDescent="0.25"/>
    <row r="9" spans="2:86" ht="13.5" thickBot="1" x14ac:dyDescent="0.25">
      <c r="B9" s="358"/>
      <c r="CF9" s="54"/>
      <c r="CG9" s="364" t="s">
        <v>325</v>
      </c>
      <c r="CH9" s="365" t="s">
        <v>326</v>
      </c>
    </row>
    <row r="10" spans="2:86" x14ac:dyDescent="0.2">
      <c r="CF10" s="404" t="s">
        <v>120</v>
      </c>
      <c r="CG10" s="405">
        <v>63.15</v>
      </c>
      <c r="CH10" s="406">
        <v>63.56</v>
      </c>
    </row>
    <row r="11" spans="2:86" x14ac:dyDescent="0.2">
      <c r="Z11" s="8"/>
      <c r="CF11" s="407" t="s">
        <v>121</v>
      </c>
      <c r="CG11" s="408">
        <v>61.81</v>
      </c>
      <c r="CH11" s="409">
        <v>56.41</v>
      </c>
    </row>
    <row r="12" spans="2:86" x14ac:dyDescent="0.2">
      <c r="CF12" s="407" t="s">
        <v>96</v>
      </c>
      <c r="CG12" s="408">
        <v>52.8</v>
      </c>
      <c r="CH12" s="409">
        <v>49.98</v>
      </c>
    </row>
    <row r="13" spans="2:86" x14ac:dyDescent="0.2">
      <c r="CF13" s="407" t="s">
        <v>72</v>
      </c>
      <c r="CG13" s="408">
        <v>50</v>
      </c>
      <c r="CH13" s="409">
        <v>51.05</v>
      </c>
    </row>
    <row r="14" spans="2:86" x14ac:dyDescent="0.2">
      <c r="CF14" s="407" t="s">
        <v>77</v>
      </c>
      <c r="CG14" s="408">
        <v>48.99</v>
      </c>
      <c r="CH14" s="409">
        <v>48.73</v>
      </c>
    </row>
    <row r="15" spans="2:86" x14ac:dyDescent="0.2">
      <c r="CF15" s="407" t="s">
        <v>163</v>
      </c>
      <c r="CG15" s="408">
        <v>48</v>
      </c>
      <c r="CH15" s="409">
        <v>43.25</v>
      </c>
    </row>
    <row r="16" spans="2:86" x14ac:dyDescent="0.2">
      <c r="CF16" s="407" t="s">
        <v>82</v>
      </c>
      <c r="CG16" s="408">
        <v>47.99</v>
      </c>
      <c r="CH16" s="409">
        <v>41.61</v>
      </c>
    </row>
    <row r="17" spans="3:86" x14ac:dyDescent="0.2">
      <c r="CF17" s="407" t="s">
        <v>117</v>
      </c>
      <c r="CG17" s="408">
        <v>46.56</v>
      </c>
      <c r="CH17" s="409">
        <v>49.27</v>
      </c>
    </row>
    <row r="18" spans="3:86" x14ac:dyDescent="0.2">
      <c r="CF18" s="407" t="s">
        <v>31</v>
      </c>
      <c r="CG18" s="408">
        <v>46.54</v>
      </c>
      <c r="CH18" s="409">
        <v>45.9</v>
      </c>
    </row>
    <row r="19" spans="3:86" x14ac:dyDescent="0.2">
      <c r="CF19" s="407" t="s">
        <v>32</v>
      </c>
      <c r="CG19" s="408">
        <v>46.33</v>
      </c>
      <c r="CH19" s="409">
        <v>40.97</v>
      </c>
    </row>
    <row r="20" spans="3:86" ht="15" x14ac:dyDescent="0.25">
      <c r="CF20" s="422" t="s">
        <v>124</v>
      </c>
      <c r="CG20" s="423">
        <v>46.28</v>
      </c>
      <c r="CH20" s="424">
        <v>43.73</v>
      </c>
    </row>
    <row r="21" spans="3:86" x14ac:dyDescent="0.2">
      <c r="CF21" s="407" t="s">
        <v>74</v>
      </c>
      <c r="CG21" s="408">
        <v>45.92</v>
      </c>
      <c r="CH21" s="409">
        <v>51.46</v>
      </c>
    </row>
    <row r="22" spans="3:86" ht="15" x14ac:dyDescent="0.25">
      <c r="CF22" s="410" t="s">
        <v>33</v>
      </c>
      <c r="CG22" s="411">
        <v>45.86</v>
      </c>
      <c r="CH22" s="412">
        <v>42.16</v>
      </c>
    </row>
    <row r="23" spans="3:86" x14ac:dyDescent="0.2">
      <c r="CF23" s="407" t="s">
        <v>84</v>
      </c>
      <c r="CG23" s="408">
        <v>45.07</v>
      </c>
      <c r="CH23" s="409">
        <v>51.15</v>
      </c>
    </row>
    <row r="24" spans="3:86" x14ac:dyDescent="0.2">
      <c r="CF24" s="407" t="s">
        <v>73</v>
      </c>
      <c r="CG24" s="408">
        <v>44.09</v>
      </c>
      <c r="CH24" s="409">
        <v>38.75</v>
      </c>
    </row>
    <row r="25" spans="3:86" x14ac:dyDescent="0.2">
      <c r="CF25" s="407" t="s">
        <v>89</v>
      </c>
      <c r="CG25" s="408">
        <v>43.89</v>
      </c>
      <c r="CH25" s="409">
        <v>36.65</v>
      </c>
    </row>
    <row r="26" spans="3:86" ht="14.25" x14ac:dyDescent="0.2">
      <c r="C26" s="4" t="s">
        <v>161</v>
      </c>
      <c r="CF26" s="407" t="s">
        <v>78</v>
      </c>
      <c r="CG26" s="408">
        <v>43.86</v>
      </c>
      <c r="CH26" s="409">
        <v>38.99</v>
      </c>
    </row>
    <row r="27" spans="3:86" x14ac:dyDescent="0.2">
      <c r="CF27" s="407" t="s">
        <v>122</v>
      </c>
      <c r="CG27" s="408">
        <v>43.66</v>
      </c>
      <c r="CH27" s="409">
        <v>42.12</v>
      </c>
    </row>
    <row r="28" spans="3:86" x14ac:dyDescent="0.2">
      <c r="CF28" s="407" t="s">
        <v>35</v>
      </c>
      <c r="CG28" s="408">
        <v>43.23</v>
      </c>
      <c r="CH28" s="409">
        <v>41.03</v>
      </c>
    </row>
    <row r="29" spans="3:86" x14ac:dyDescent="0.2">
      <c r="CF29" s="407" t="s">
        <v>81</v>
      </c>
      <c r="CG29" s="408">
        <v>43.23</v>
      </c>
      <c r="CH29" s="409">
        <v>41.42</v>
      </c>
    </row>
    <row r="30" spans="3:86" x14ac:dyDescent="0.2">
      <c r="CF30" s="407" t="s">
        <v>88</v>
      </c>
      <c r="CG30" s="408">
        <v>43.17</v>
      </c>
      <c r="CH30" s="409">
        <v>45.96</v>
      </c>
    </row>
    <row r="31" spans="3:86" x14ac:dyDescent="0.2">
      <c r="CF31" s="407" t="s">
        <v>123</v>
      </c>
      <c r="CG31" s="408">
        <v>41.85</v>
      </c>
      <c r="CH31" s="409">
        <v>40.44</v>
      </c>
    </row>
    <row r="32" spans="3:86" x14ac:dyDescent="0.2">
      <c r="CF32" s="407" t="s">
        <v>34</v>
      </c>
      <c r="CG32" s="408">
        <v>41.7</v>
      </c>
      <c r="CH32" s="409">
        <v>41.17</v>
      </c>
    </row>
    <row r="33" spans="2:86" x14ac:dyDescent="0.2">
      <c r="CF33" s="407" t="s">
        <v>85</v>
      </c>
      <c r="CG33" s="408">
        <v>41.36</v>
      </c>
      <c r="CH33" s="409">
        <v>44.43</v>
      </c>
    </row>
    <row r="34" spans="2:86" ht="13.5" customHeight="1" x14ac:dyDescent="0.2">
      <c r="CF34" s="407" t="s">
        <v>113</v>
      </c>
      <c r="CG34" s="408">
        <v>41.26</v>
      </c>
      <c r="CH34" s="409">
        <v>40.43</v>
      </c>
    </row>
    <row r="35" spans="2:86" x14ac:dyDescent="0.2">
      <c r="CF35" s="407" t="s">
        <v>90</v>
      </c>
      <c r="CG35" s="408">
        <v>38.64</v>
      </c>
      <c r="CH35" s="409">
        <v>34.08</v>
      </c>
    </row>
    <row r="36" spans="2:86" ht="13.5" thickBot="1" x14ac:dyDescent="0.25">
      <c r="CF36" s="413" t="s">
        <v>75</v>
      </c>
      <c r="CG36" s="414">
        <v>36.99</v>
      </c>
      <c r="CH36" s="415">
        <v>34.1</v>
      </c>
    </row>
    <row r="37" spans="2:86" x14ac:dyDescent="0.2">
      <c r="CF37" s="21"/>
      <c r="CG37" s="21"/>
      <c r="CH37" s="21"/>
    </row>
    <row r="38" spans="2:86" x14ac:dyDescent="0.2">
      <c r="CF38" s="36"/>
      <c r="CG38" s="36"/>
      <c r="CH38" s="36"/>
    </row>
    <row r="39" spans="2:86" x14ac:dyDescent="0.2">
      <c r="CF39" s="21"/>
      <c r="CG39" s="21"/>
      <c r="CH39" s="21"/>
    </row>
    <row r="40" spans="2:86" ht="13.5" thickBot="1" x14ac:dyDescent="0.25"/>
    <row r="41" spans="2:86" ht="13.5" thickBot="1" x14ac:dyDescent="0.25">
      <c r="CF41" s="54"/>
      <c r="CG41" s="364" t="s">
        <v>235</v>
      </c>
      <c r="CH41" s="403" t="s">
        <v>219</v>
      </c>
    </row>
    <row r="42" spans="2:86" x14ac:dyDescent="0.2">
      <c r="CF42" s="359" t="s">
        <v>120</v>
      </c>
      <c r="CG42" s="370">
        <v>64.23</v>
      </c>
      <c r="CH42" s="370">
        <v>60.1</v>
      </c>
    </row>
    <row r="43" spans="2:86" x14ac:dyDescent="0.2">
      <c r="B43" s="7"/>
      <c r="C43" s="7"/>
      <c r="D43" s="7"/>
      <c r="E43" s="7"/>
      <c r="CF43" s="400" t="s">
        <v>74</v>
      </c>
      <c r="CG43" s="28">
        <v>53.05</v>
      </c>
      <c r="CH43" s="28">
        <v>45.26</v>
      </c>
    </row>
    <row r="44" spans="2:86" x14ac:dyDescent="0.2">
      <c r="CF44" s="400" t="s">
        <v>96</v>
      </c>
      <c r="CG44" s="28">
        <v>52.51</v>
      </c>
      <c r="CH44" s="28">
        <v>52.5</v>
      </c>
    </row>
    <row r="45" spans="2:86" x14ac:dyDescent="0.2">
      <c r="CF45" s="400" t="s">
        <v>84</v>
      </c>
      <c r="CG45" s="28">
        <v>52.4</v>
      </c>
      <c r="CH45" s="28">
        <v>48.94</v>
      </c>
    </row>
    <row r="46" spans="2:86" x14ac:dyDescent="0.2">
      <c r="CF46" s="400" t="s">
        <v>72</v>
      </c>
      <c r="CG46" s="28">
        <v>51.85</v>
      </c>
      <c r="CH46" s="28">
        <v>48.66</v>
      </c>
    </row>
    <row r="47" spans="2:86" x14ac:dyDescent="0.2">
      <c r="CF47" s="400" t="s">
        <v>77</v>
      </c>
      <c r="CG47" s="28">
        <v>51.63</v>
      </c>
      <c r="CH47" s="28">
        <v>50.45</v>
      </c>
    </row>
    <row r="48" spans="2:86" x14ac:dyDescent="0.2">
      <c r="CF48" s="400" t="s">
        <v>88</v>
      </c>
      <c r="CG48" s="28">
        <v>48.81</v>
      </c>
      <c r="CH48" s="28">
        <v>41.86</v>
      </c>
    </row>
    <row r="49" spans="84:86" x14ac:dyDescent="0.2">
      <c r="CF49" s="400" t="s">
        <v>31</v>
      </c>
      <c r="CG49" s="28">
        <v>47.3</v>
      </c>
      <c r="CH49" s="28">
        <v>44.52</v>
      </c>
    </row>
    <row r="50" spans="84:86" x14ac:dyDescent="0.2">
      <c r="CF50" s="400" t="s">
        <v>85</v>
      </c>
      <c r="CG50" s="28">
        <v>46.58</v>
      </c>
      <c r="CH50" s="28">
        <v>47.44</v>
      </c>
    </row>
    <row r="51" spans="84:86" x14ac:dyDescent="0.2">
      <c r="CF51" s="400" t="s">
        <v>163</v>
      </c>
      <c r="CG51" s="28">
        <v>46.23</v>
      </c>
      <c r="CH51" s="28">
        <v>55.19</v>
      </c>
    </row>
    <row r="52" spans="84:86" x14ac:dyDescent="0.2">
      <c r="CF52" s="400" t="s">
        <v>82</v>
      </c>
      <c r="CG52" s="28">
        <v>46.22</v>
      </c>
      <c r="CH52" s="28">
        <v>53.76</v>
      </c>
    </row>
    <row r="53" spans="84:86" x14ac:dyDescent="0.2">
      <c r="CF53" s="400" t="s">
        <v>32</v>
      </c>
      <c r="CG53" s="28">
        <v>45.93</v>
      </c>
      <c r="CH53" s="28">
        <v>53.13</v>
      </c>
    </row>
    <row r="54" spans="84:86" x14ac:dyDescent="0.2">
      <c r="CF54" s="400" t="s">
        <v>123</v>
      </c>
      <c r="CG54" s="28">
        <v>45.88</v>
      </c>
      <c r="CH54" s="28">
        <v>43.4</v>
      </c>
    </row>
    <row r="55" spans="84:86" x14ac:dyDescent="0.2">
      <c r="CF55" s="401" t="s">
        <v>33</v>
      </c>
      <c r="CG55" s="402">
        <v>45.72</v>
      </c>
      <c r="CH55" s="402">
        <v>49.09</v>
      </c>
    </row>
    <row r="56" spans="84:86" x14ac:dyDescent="0.2">
      <c r="CF56" s="400" t="s">
        <v>122</v>
      </c>
      <c r="CG56" s="28">
        <v>45.67</v>
      </c>
      <c r="CH56" s="28">
        <v>45.51</v>
      </c>
    </row>
    <row r="57" spans="84:86" x14ac:dyDescent="0.2">
      <c r="CF57" s="400" t="s">
        <v>35</v>
      </c>
      <c r="CG57" s="28">
        <v>45.12</v>
      </c>
      <c r="CH57" s="28">
        <v>45.96</v>
      </c>
    </row>
    <row r="58" spans="84:86" x14ac:dyDescent="0.2">
      <c r="CF58" s="400" t="s">
        <v>34</v>
      </c>
      <c r="CG58" s="28">
        <v>44.53</v>
      </c>
      <c r="CH58" s="28">
        <v>43.62</v>
      </c>
    </row>
    <row r="59" spans="84:86" x14ac:dyDescent="0.2">
      <c r="CF59" s="400" t="s">
        <v>73</v>
      </c>
      <c r="CG59" s="28">
        <v>44.07</v>
      </c>
      <c r="CH59" s="28">
        <v>57.62</v>
      </c>
    </row>
    <row r="60" spans="84:86" x14ac:dyDescent="0.2">
      <c r="CF60" s="400" t="s">
        <v>113</v>
      </c>
      <c r="CG60" s="28">
        <v>43.69</v>
      </c>
      <c r="CH60" s="28">
        <v>46.4</v>
      </c>
    </row>
    <row r="61" spans="84:86" x14ac:dyDescent="0.2">
      <c r="CF61" s="400" t="s">
        <v>89</v>
      </c>
      <c r="CG61" s="28">
        <v>42.93</v>
      </c>
      <c r="CH61" s="28">
        <v>50.64</v>
      </c>
    </row>
    <row r="62" spans="84:86" x14ac:dyDescent="0.2">
      <c r="CF62" s="400" t="s">
        <v>78</v>
      </c>
      <c r="CG62" s="28">
        <v>42.74</v>
      </c>
      <c r="CH62" s="28">
        <v>53.24</v>
      </c>
    </row>
    <row r="63" spans="84:86" x14ac:dyDescent="0.2">
      <c r="CF63" s="400" t="s">
        <v>75</v>
      </c>
      <c r="CG63" s="28">
        <v>37.93</v>
      </c>
      <c r="CH63" s="28">
        <v>50.78</v>
      </c>
    </row>
    <row r="64" spans="84:86" ht="13.5" thickBot="1" x14ac:dyDescent="0.25">
      <c r="CF64" s="400" t="s">
        <v>90</v>
      </c>
      <c r="CG64" s="28">
        <v>35.74</v>
      </c>
      <c r="CH64" s="28">
        <v>47.01</v>
      </c>
    </row>
    <row r="65" spans="2:86" ht="13.5" thickBot="1" x14ac:dyDescent="0.25">
      <c r="CF65" s="54" t="s">
        <v>124</v>
      </c>
      <c r="CG65" s="403">
        <v>46.98</v>
      </c>
      <c r="CH65" s="403">
        <v>50.14</v>
      </c>
    </row>
    <row r="66" spans="2:86" x14ac:dyDescent="0.2">
      <c r="CF66" s="21"/>
      <c r="CG66" s="21"/>
      <c r="CH66" s="21"/>
    </row>
    <row r="67" spans="2:86" x14ac:dyDescent="0.2">
      <c r="CF67" s="21"/>
      <c r="CG67" s="21"/>
      <c r="CH67" s="21"/>
    </row>
    <row r="78" spans="2:86" ht="18.75" x14ac:dyDescent="0.25">
      <c r="B78" s="721" t="s">
        <v>126</v>
      </c>
      <c r="C78" s="722"/>
      <c r="D78" s="722"/>
      <c r="E78" s="722"/>
      <c r="F78" s="722"/>
      <c r="G78" s="722"/>
    </row>
  </sheetData>
  <mergeCells count="1">
    <mergeCell ref="B78:G78"/>
  </mergeCells>
  <phoneticPr fontId="14" type="noConversion"/>
  <pageMargins left="0.75" right="0.75" top="1" bottom="1" header="0.5" footer="0.5"/>
  <pageSetup paperSize="9" orientation="portrait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5"/>
  <sheetViews>
    <sheetView showGridLines="0" workbookViewId="0">
      <selection activeCell="V17" sqref="V17"/>
    </sheetView>
  </sheetViews>
  <sheetFormatPr defaultRowHeight="12.75" x14ac:dyDescent="0.2"/>
  <cols>
    <col min="2" max="2" width="4.42578125" customWidth="1"/>
    <col min="3" max="3" width="48.5703125" customWidth="1"/>
    <col min="4" max="5" width="10.42578125" customWidth="1"/>
    <col min="6" max="6" width="11.7109375" customWidth="1"/>
    <col min="7" max="7" width="11.5703125" customWidth="1"/>
    <col min="8" max="11" width="10.42578125" customWidth="1"/>
    <col min="12" max="12" width="11.28515625" customWidth="1"/>
    <col min="13" max="13" width="11" customWidth="1"/>
    <col min="14" max="14" width="10" customWidth="1"/>
    <col min="15" max="18" width="11" customWidth="1"/>
    <col min="19" max="19" width="10.85546875" bestFit="1" customWidth="1"/>
    <col min="20" max="20" width="11.140625" bestFit="1" customWidth="1"/>
    <col min="21" max="23" width="9.140625" style="21"/>
  </cols>
  <sheetData>
    <row r="2" spans="1:23" ht="18" x14ac:dyDescent="0.25">
      <c r="B2" s="97" t="s">
        <v>200</v>
      </c>
      <c r="C2" s="99"/>
    </row>
    <row r="3" spans="1:23" x14ac:dyDescent="0.2">
      <c r="G3" s="21"/>
      <c r="H3" s="21"/>
    </row>
    <row r="4" spans="1:23" ht="23.25" x14ac:dyDescent="0.35">
      <c r="B4" s="169" t="s">
        <v>246</v>
      </c>
      <c r="C4" s="172"/>
      <c r="D4" s="172"/>
      <c r="E4" s="172"/>
      <c r="F4" s="172"/>
      <c r="G4" s="172"/>
      <c r="H4" s="151"/>
      <c r="I4" s="172"/>
    </row>
    <row r="5" spans="1:23" ht="15.75" x14ac:dyDescent="0.25">
      <c r="B5" s="170" t="s">
        <v>66</v>
      </c>
      <c r="C5" s="100"/>
      <c r="D5" s="100"/>
      <c r="E5" s="100"/>
      <c r="F5" s="21"/>
      <c r="J5" s="8"/>
      <c r="L5" s="18"/>
      <c r="M5" s="18"/>
      <c r="N5" s="8"/>
      <c r="O5" s="8"/>
      <c r="P5" s="19"/>
      <c r="Q5" s="19"/>
      <c r="R5" s="8"/>
      <c r="S5" s="8"/>
    </row>
    <row r="6" spans="1:23" ht="29.25" thickBot="1" x14ac:dyDescent="0.5">
      <c r="B6" s="171" t="s">
        <v>63</v>
      </c>
      <c r="F6" s="8"/>
      <c r="G6" s="8"/>
    </row>
    <row r="7" spans="1:23" ht="15" x14ac:dyDescent="0.2">
      <c r="A7" s="26"/>
      <c r="B7" s="173"/>
      <c r="C7" s="174"/>
      <c r="D7" s="175" t="s">
        <v>46</v>
      </c>
      <c r="E7" s="176"/>
      <c r="F7" s="176"/>
      <c r="G7" s="176"/>
      <c r="H7" s="176"/>
      <c r="I7" s="177"/>
      <c r="J7" s="175" t="s">
        <v>47</v>
      </c>
      <c r="K7" s="176"/>
      <c r="L7" s="176"/>
      <c r="M7" s="176"/>
      <c r="N7" s="176"/>
      <c r="O7" s="177"/>
      <c r="P7" s="337" t="s">
        <v>65</v>
      </c>
      <c r="Q7" s="338"/>
      <c r="R7" s="339"/>
      <c r="S7" s="340"/>
      <c r="U7" s="341"/>
      <c r="V7" s="341"/>
      <c r="W7" s="341"/>
    </row>
    <row r="8" spans="1:23" ht="15" x14ac:dyDescent="0.25">
      <c r="A8" s="26"/>
      <c r="B8" s="178" t="s">
        <v>48</v>
      </c>
      <c r="C8" s="179" t="s">
        <v>49</v>
      </c>
      <c r="D8" s="180" t="s">
        <v>50</v>
      </c>
      <c r="E8" s="181"/>
      <c r="F8" s="181" t="s">
        <v>92</v>
      </c>
      <c r="G8" s="181"/>
      <c r="H8" s="181" t="s">
        <v>51</v>
      </c>
      <c r="I8" s="182"/>
      <c r="J8" s="180" t="s">
        <v>50</v>
      </c>
      <c r="K8" s="181"/>
      <c r="L8" s="181" t="s">
        <v>92</v>
      </c>
      <c r="M8" s="181"/>
      <c r="N8" s="181" t="s">
        <v>51</v>
      </c>
      <c r="O8" s="182"/>
      <c r="P8" s="180" t="s">
        <v>50</v>
      </c>
      <c r="Q8" s="181"/>
      <c r="R8" s="183" t="s">
        <v>92</v>
      </c>
      <c r="S8" s="182"/>
      <c r="U8" s="341"/>
      <c r="V8" s="341"/>
      <c r="W8" s="341"/>
    </row>
    <row r="9" spans="1:23" ht="13.5" thickBot="1" x14ac:dyDescent="0.25">
      <c r="A9" s="26"/>
      <c r="B9" s="184"/>
      <c r="C9" s="185"/>
      <c r="D9" s="186" t="s">
        <v>244</v>
      </c>
      <c r="E9" s="249" t="s">
        <v>245</v>
      </c>
      <c r="F9" s="186" t="s">
        <v>244</v>
      </c>
      <c r="G9" s="249" t="s">
        <v>245</v>
      </c>
      <c r="H9" s="186" t="s">
        <v>244</v>
      </c>
      <c r="I9" s="249" t="s">
        <v>245</v>
      </c>
      <c r="J9" s="189" t="s">
        <v>244</v>
      </c>
      <c r="K9" s="260" t="s">
        <v>245</v>
      </c>
      <c r="L9" s="190" t="s">
        <v>244</v>
      </c>
      <c r="M9" s="260" t="s">
        <v>245</v>
      </c>
      <c r="N9" s="191" t="s">
        <v>244</v>
      </c>
      <c r="O9" s="261" t="s">
        <v>245</v>
      </c>
      <c r="P9" s="186" t="s">
        <v>244</v>
      </c>
      <c r="Q9" s="249" t="s">
        <v>245</v>
      </c>
      <c r="R9" s="186" t="s">
        <v>244</v>
      </c>
      <c r="S9" s="256" t="s">
        <v>245</v>
      </c>
      <c r="T9" s="21"/>
      <c r="U9" s="341"/>
      <c r="V9" s="341"/>
      <c r="W9" s="341"/>
    </row>
    <row r="10" spans="1:23" ht="15.75" x14ac:dyDescent="0.25">
      <c r="A10" s="26"/>
      <c r="B10" s="193" t="s">
        <v>201</v>
      </c>
      <c r="C10" s="194"/>
      <c r="D10" s="195">
        <f t="shared" ref="D10:O10" si="0">SUM(D11:D16)</f>
        <v>1576087.6609999998</v>
      </c>
      <c r="E10" s="250">
        <f t="shared" si="0"/>
        <v>1533007.9619999998</v>
      </c>
      <c r="F10" s="196">
        <f>SUM(F11:F16)</f>
        <v>7339156.5030000005</v>
      </c>
      <c r="G10" s="253">
        <f>SUM(G11:G16)</f>
        <v>6627151.4350000005</v>
      </c>
      <c r="H10" s="197">
        <f t="shared" si="0"/>
        <v>885293.92699999991</v>
      </c>
      <c r="I10" s="257">
        <f t="shared" si="0"/>
        <v>866954.22300000011</v>
      </c>
      <c r="J10" s="195">
        <f t="shared" si="0"/>
        <v>709856.33499999996</v>
      </c>
      <c r="K10" s="253">
        <f t="shared" si="0"/>
        <v>739505.16099999996</v>
      </c>
      <c r="L10" s="196">
        <f t="shared" si="0"/>
        <v>3305664.5980000002</v>
      </c>
      <c r="M10" s="253">
        <f t="shared" si="0"/>
        <v>3197513.486</v>
      </c>
      <c r="N10" s="198">
        <f t="shared" si="0"/>
        <v>314076.60600000003</v>
      </c>
      <c r="O10" s="262">
        <f t="shared" si="0"/>
        <v>298908.51799999998</v>
      </c>
      <c r="P10" s="195">
        <f>SUM(P11:P16)</f>
        <v>866231.32599999988</v>
      </c>
      <c r="Q10" s="262">
        <f>SUM(Q11:Q16)</f>
        <v>793502.80099999998</v>
      </c>
      <c r="R10" s="199">
        <f>SUM(R11:R16)</f>
        <v>4033491.9050000003</v>
      </c>
      <c r="S10" s="262">
        <f>SUM(S11:S16)</f>
        <v>3429637.949</v>
      </c>
      <c r="T10" s="35"/>
      <c r="U10" s="341"/>
      <c r="V10" s="341"/>
      <c r="W10" s="341"/>
    </row>
    <row r="11" spans="1:23" x14ac:dyDescent="0.2">
      <c r="A11" s="26"/>
      <c r="B11" s="200" t="s">
        <v>52</v>
      </c>
      <c r="C11" s="201" t="s">
        <v>98</v>
      </c>
      <c r="D11" s="202">
        <v>289381.51299999998</v>
      </c>
      <c r="E11" s="251">
        <v>327128.26699999999</v>
      </c>
      <c r="F11" s="203">
        <v>1347270.34</v>
      </c>
      <c r="G11" s="254">
        <v>1413533.2209999999</v>
      </c>
      <c r="H11" s="204">
        <v>420662.08399999997</v>
      </c>
      <c r="I11" s="258">
        <v>440072.451</v>
      </c>
      <c r="J11" s="202">
        <v>124638.47100000001</v>
      </c>
      <c r="K11" s="251">
        <v>117055.86900000001</v>
      </c>
      <c r="L11" s="203">
        <v>580601.93999999994</v>
      </c>
      <c r="M11" s="254">
        <v>506252.42099999997</v>
      </c>
      <c r="N11" s="204">
        <v>108422.75900000001</v>
      </c>
      <c r="O11" s="258">
        <v>84535.914000000004</v>
      </c>
      <c r="P11" s="202">
        <f t="shared" ref="P11:P16" si="1">D11-J11</f>
        <v>164743.04199999996</v>
      </c>
      <c r="Q11" s="258">
        <f t="shared" ref="Q11:Q16" si="2">E11-K11</f>
        <v>210072.39799999999</v>
      </c>
      <c r="R11" s="205">
        <f t="shared" ref="R11:S16" si="3">F11-L11</f>
        <v>766668.40000000014</v>
      </c>
      <c r="S11" s="263">
        <f t="shared" si="3"/>
        <v>907280.79999999993</v>
      </c>
      <c r="T11" s="35"/>
      <c r="U11" s="341"/>
      <c r="V11" s="341"/>
      <c r="W11" s="341"/>
    </row>
    <row r="12" spans="1:23" x14ac:dyDescent="0.2">
      <c r="A12" s="26"/>
      <c r="B12" s="200" t="s">
        <v>53</v>
      </c>
      <c r="C12" s="201" t="s">
        <v>54</v>
      </c>
      <c r="D12" s="202">
        <v>263100.462</v>
      </c>
      <c r="E12" s="251">
        <v>217274.82800000001</v>
      </c>
      <c r="F12" s="203">
        <v>1225464.423</v>
      </c>
      <c r="G12" s="254">
        <v>939437.83</v>
      </c>
      <c r="H12" s="204">
        <v>94114.573000000004</v>
      </c>
      <c r="I12" s="258">
        <v>82117.657000000007</v>
      </c>
      <c r="J12" s="202">
        <v>158832.17199999999</v>
      </c>
      <c r="K12" s="251">
        <v>155020.11499999999</v>
      </c>
      <c r="L12" s="203">
        <v>739090.17200000002</v>
      </c>
      <c r="M12" s="254">
        <v>670461.23400000005</v>
      </c>
      <c r="N12" s="204">
        <v>66474.001000000004</v>
      </c>
      <c r="O12" s="258">
        <v>76727.445000000007</v>
      </c>
      <c r="P12" s="202">
        <f t="shared" si="1"/>
        <v>104268.29000000001</v>
      </c>
      <c r="Q12" s="258">
        <f t="shared" si="2"/>
        <v>62254.713000000018</v>
      </c>
      <c r="R12" s="205">
        <f t="shared" si="3"/>
        <v>486374.25099999993</v>
      </c>
      <c r="S12" s="263">
        <f t="shared" si="3"/>
        <v>268976.5959999999</v>
      </c>
      <c r="T12" s="35"/>
      <c r="U12" s="341"/>
      <c r="V12" s="341"/>
      <c r="W12" s="341"/>
    </row>
    <row r="13" spans="1:23" x14ac:dyDescent="0.2">
      <c r="A13" s="26"/>
      <c r="B13" s="200" t="s">
        <v>55</v>
      </c>
      <c r="C13" s="201" t="s">
        <v>56</v>
      </c>
      <c r="D13" s="202">
        <v>111077.79399999999</v>
      </c>
      <c r="E13" s="251">
        <v>116599.946</v>
      </c>
      <c r="F13" s="203">
        <v>516827.80300000001</v>
      </c>
      <c r="G13" s="254">
        <v>504025.40500000003</v>
      </c>
      <c r="H13" s="204">
        <v>68700.528999999995</v>
      </c>
      <c r="I13" s="258">
        <v>68895.562000000005</v>
      </c>
      <c r="J13" s="202">
        <v>46775.677000000003</v>
      </c>
      <c r="K13" s="251">
        <v>47113.517999999996</v>
      </c>
      <c r="L13" s="203">
        <v>217911.46299999999</v>
      </c>
      <c r="M13" s="254">
        <v>203788.64600000001</v>
      </c>
      <c r="N13" s="204">
        <v>28552.071</v>
      </c>
      <c r="O13" s="258">
        <v>28246.432000000001</v>
      </c>
      <c r="P13" s="202">
        <f t="shared" si="1"/>
        <v>64302.116999999991</v>
      </c>
      <c r="Q13" s="258">
        <f t="shared" si="2"/>
        <v>69486.428</v>
      </c>
      <c r="R13" s="205">
        <f t="shared" si="3"/>
        <v>298916.34000000003</v>
      </c>
      <c r="S13" s="263">
        <f t="shared" si="3"/>
        <v>300236.75900000002</v>
      </c>
      <c r="T13" s="35"/>
      <c r="U13" s="34"/>
    </row>
    <row r="14" spans="1:23" x14ac:dyDescent="0.2">
      <c r="A14" s="26"/>
      <c r="B14" s="200" t="s">
        <v>57</v>
      </c>
      <c r="C14" s="201" t="s">
        <v>58</v>
      </c>
      <c r="D14" s="202">
        <v>101485.784</v>
      </c>
      <c r="E14" s="251">
        <v>94724.392000000007</v>
      </c>
      <c r="F14" s="203">
        <v>473135.027</v>
      </c>
      <c r="G14" s="254">
        <v>409688.62400000001</v>
      </c>
      <c r="H14" s="204">
        <v>113080.11900000001</v>
      </c>
      <c r="I14" s="258">
        <v>102563.724</v>
      </c>
      <c r="J14" s="202">
        <v>31251.941999999999</v>
      </c>
      <c r="K14" s="251">
        <v>39133.716</v>
      </c>
      <c r="L14" s="203">
        <v>145524.01300000001</v>
      </c>
      <c r="M14" s="254">
        <v>169119.99900000001</v>
      </c>
      <c r="N14" s="204">
        <v>45249.565999999999</v>
      </c>
      <c r="O14" s="258">
        <v>36526.040999999997</v>
      </c>
      <c r="P14" s="202">
        <f t="shared" si="1"/>
        <v>70233.842000000004</v>
      </c>
      <c r="Q14" s="258">
        <f t="shared" si="2"/>
        <v>55590.676000000007</v>
      </c>
      <c r="R14" s="205">
        <f t="shared" si="3"/>
        <v>327611.01399999997</v>
      </c>
      <c r="S14" s="263">
        <f t="shared" si="3"/>
        <v>240568.625</v>
      </c>
      <c r="T14" s="35"/>
      <c r="U14" s="27"/>
    </row>
    <row r="15" spans="1:23" x14ac:dyDescent="0.2">
      <c r="A15" s="26"/>
      <c r="B15" s="200" t="s">
        <v>59</v>
      </c>
      <c r="C15" s="201" t="s">
        <v>60</v>
      </c>
      <c r="D15" s="202">
        <v>223614.48499999999</v>
      </c>
      <c r="E15" s="251">
        <v>206545.01500000001</v>
      </c>
      <c r="F15" s="203">
        <v>1041772.834</v>
      </c>
      <c r="G15" s="254">
        <v>893008.07</v>
      </c>
      <c r="H15" s="204">
        <v>45773.906000000003</v>
      </c>
      <c r="I15" s="258">
        <v>35829.934999999998</v>
      </c>
      <c r="J15" s="202">
        <v>49986.19</v>
      </c>
      <c r="K15" s="251">
        <v>63023.67</v>
      </c>
      <c r="L15" s="203">
        <v>232934.42800000001</v>
      </c>
      <c r="M15" s="254">
        <v>272313.79800000001</v>
      </c>
      <c r="N15" s="204">
        <v>7932.7110000000002</v>
      </c>
      <c r="O15" s="258">
        <v>10024.635</v>
      </c>
      <c r="P15" s="202">
        <f t="shared" si="1"/>
        <v>173628.29499999998</v>
      </c>
      <c r="Q15" s="258">
        <f t="shared" si="2"/>
        <v>143521.34500000003</v>
      </c>
      <c r="R15" s="205">
        <f t="shared" si="3"/>
        <v>808838.40599999996</v>
      </c>
      <c r="S15" s="263">
        <f t="shared" si="3"/>
        <v>620694.27199999988</v>
      </c>
      <c r="T15" s="35"/>
      <c r="U15" s="27"/>
    </row>
    <row r="16" spans="1:23" ht="13.5" thickBot="1" x14ac:dyDescent="0.25">
      <c r="A16" s="26"/>
      <c r="B16" s="206" t="s">
        <v>61</v>
      </c>
      <c r="C16" s="207" t="s">
        <v>62</v>
      </c>
      <c r="D16" s="208">
        <v>587427.62300000002</v>
      </c>
      <c r="E16" s="252">
        <v>570735.51399999997</v>
      </c>
      <c r="F16" s="209">
        <v>2734686.0759999999</v>
      </c>
      <c r="G16" s="255">
        <v>2467458.2850000001</v>
      </c>
      <c r="H16" s="210">
        <v>142962.71599999999</v>
      </c>
      <c r="I16" s="259">
        <v>137474.894</v>
      </c>
      <c r="J16" s="208">
        <v>298371.88299999997</v>
      </c>
      <c r="K16" s="252">
        <v>318158.27299999999</v>
      </c>
      <c r="L16" s="209">
        <v>1389602.5819999999</v>
      </c>
      <c r="M16" s="255">
        <v>1375577.388</v>
      </c>
      <c r="N16" s="210">
        <v>57445.498</v>
      </c>
      <c r="O16" s="259">
        <v>62848.050999999999</v>
      </c>
      <c r="P16" s="208">
        <f t="shared" si="1"/>
        <v>289055.74000000005</v>
      </c>
      <c r="Q16" s="259">
        <f t="shared" si="2"/>
        <v>252577.24099999998</v>
      </c>
      <c r="R16" s="211">
        <f t="shared" si="3"/>
        <v>1345083.4939999999</v>
      </c>
      <c r="S16" s="264">
        <f t="shared" si="3"/>
        <v>1091880.8970000001</v>
      </c>
      <c r="T16" s="21"/>
      <c r="U16" s="27"/>
    </row>
    <row r="17" spans="1:23" x14ac:dyDescent="0.2">
      <c r="E17" s="17"/>
      <c r="G17" s="17"/>
      <c r="H17" s="17"/>
      <c r="I17" s="17"/>
      <c r="L17" s="17"/>
      <c r="M17" s="17"/>
      <c r="N17" s="17"/>
      <c r="O17" s="17"/>
      <c r="R17" s="24"/>
    </row>
    <row r="18" spans="1:23" ht="29.25" thickBot="1" x14ac:dyDescent="0.5">
      <c r="B18" s="171" t="s">
        <v>164</v>
      </c>
      <c r="C18" s="100"/>
      <c r="G18" s="17"/>
      <c r="I18" s="17"/>
      <c r="L18" s="17"/>
    </row>
    <row r="19" spans="1:23" ht="15" x14ac:dyDescent="0.2">
      <c r="A19" s="26"/>
      <c r="B19" s="173"/>
      <c r="C19" s="212"/>
      <c r="D19" s="213" t="s">
        <v>46</v>
      </c>
      <c r="E19" s="214"/>
      <c r="F19" s="214"/>
      <c r="G19" s="214"/>
      <c r="H19" s="214"/>
      <c r="I19" s="215"/>
      <c r="J19" s="213" t="s">
        <v>47</v>
      </c>
      <c r="K19" s="214"/>
      <c r="L19" s="214"/>
      <c r="M19" s="214"/>
      <c r="N19" s="214"/>
      <c r="O19" s="215"/>
      <c r="P19" s="216" t="s">
        <v>65</v>
      </c>
      <c r="Q19" s="217"/>
      <c r="R19" s="218"/>
      <c r="S19" s="219"/>
      <c r="U19" s="341"/>
      <c r="V19" s="341"/>
      <c r="W19" s="341"/>
    </row>
    <row r="20" spans="1:23" ht="15" x14ac:dyDescent="0.25">
      <c r="A20" s="26"/>
      <c r="B20" s="178" t="s">
        <v>48</v>
      </c>
      <c r="C20" s="220" t="s">
        <v>49</v>
      </c>
      <c r="D20" s="181" t="s">
        <v>50</v>
      </c>
      <c r="E20" s="181"/>
      <c r="F20" s="181" t="s">
        <v>92</v>
      </c>
      <c r="G20" s="181"/>
      <c r="H20" s="181" t="s">
        <v>51</v>
      </c>
      <c r="I20" s="221"/>
      <c r="J20" s="181" t="s">
        <v>50</v>
      </c>
      <c r="K20" s="181"/>
      <c r="L20" s="181" t="s">
        <v>92</v>
      </c>
      <c r="M20" s="181"/>
      <c r="N20" s="181" t="s">
        <v>51</v>
      </c>
      <c r="O20" s="221"/>
      <c r="P20" s="183" t="s">
        <v>50</v>
      </c>
      <c r="Q20" s="181"/>
      <c r="R20" s="183" t="s">
        <v>92</v>
      </c>
      <c r="S20" s="182"/>
      <c r="U20" s="341"/>
      <c r="V20" s="341"/>
      <c r="W20" s="341"/>
    </row>
    <row r="21" spans="1:23" ht="13.5" thickBot="1" x14ac:dyDescent="0.25">
      <c r="A21" s="26"/>
      <c r="B21" s="184"/>
      <c r="C21" s="222"/>
      <c r="D21" s="223" t="s">
        <v>244</v>
      </c>
      <c r="E21" s="249" t="s">
        <v>245</v>
      </c>
      <c r="F21" s="187" t="s">
        <v>244</v>
      </c>
      <c r="G21" s="249" t="s">
        <v>245</v>
      </c>
      <c r="H21" s="188" t="s">
        <v>244</v>
      </c>
      <c r="I21" s="265" t="s">
        <v>245</v>
      </c>
      <c r="J21" s="224" t="s">
        <v>244</v>
      </c>
      <c r="K21" s="260" t="s">
        <v>245</v>
      </c>
      <c r="L21" s="190" t="s">
        <v>244</v>
      </c>
      <c r="M21" s="260" t="s">
        <v>245</v>
      </c>
      <c r="N21" s="191" t="s">
        <v>244</v>
      </c>
      <c r="O21" s="269" t="s">
        <v>245</v>
      </c>
      <c r="P21" s="223" t="s">
        <v>244</v>
      </c>
      <c r="Q21" s="249" t="s">
        <v>245</v>
      </c>
      <c r="R21" s="225" t="s">
        <v>244</v>
      </c>
      <c r="S21" s="256" t="s">
        <v>245</v>
      </c>
      <c r="U21" s="341"/>
      <c r="V21" s="341"/>
      <c r="W21" s="341"/>
    </row>
    <row r="22" spans="1:23" ht="15.75" x14ac:dyDescent="0.25">
      <c r="A22" s="26"/>
      <c r="B22" s="193" t="s">
        <v>201</v>
      </c>
      <c r="C22" s="226"/>
      <c r="D22" s="227">
        <f t="shared" ref="D22:S22" si="4">SUM(D23:D28)</f>
        <v>86130.328999999998</v>
      </c>
      <c r="E22" s="253">
        <f t="shared" si="4"/>
        <v>79804.008999999991</v>
      </c>
      <c r="F22" s="196">
        <f t="shared" si="4"/>
        <v>401818.42500000005</v>
      </c>
      <c r="G22" s="253">
        <f t="shared" si="4"/>
        <v>344639.99300000007</v>
      </c>
      <c r="H22" s="198">
        <f t="shared" si="4"/>
        <v>38847.087</v>
      </c>
      <c r="I22" s="266">
        <f t="shared" si="4"/>
        <v>33250.89</v>
      </c>
      <c r="J22" s="227">
        <f t="shared" si="4"/>
        <v>73231.502000000008</v>
      </c>
      <c r="K22" s="253">
        <f>SUM(K23:K28)</f>
        <v>59566.34</v>
      </c>
      <c r="L22" s="196">
        <f>SUM(L23:L28)</f>
        <v>341396.88899999997</v>
      </c>
      <c r="M22" s="253">
        <f>SUM(M23:M28)</f>
        <v>257596.30300000001</v>
      </c>
      <c r="N22" s="198">
        <f t="shared" si="4"/>
        <v>24172.785</v>
      </c>
      <c r="O22" s="250">
        <f t="shared" si="4"/>
        <v>18544.199999999997</v>
      </c>
      <c r="P22" s="195">
        <f t="shared" si="4"/>
        <v>12898.827000000005</v>
      </c>
      <c r="Q22" s="257">
        <f t="shared" si="4"/>
        <v>20237.669000000002</v>
      </c>
      <c r="R22" s="377">
        <f t="shared" si="4"/>
        <v>60421.536000000022</v>
      </c>
      <c r="S22" s="374">
        <f t="shared" si="4"/>
        <v>87043.689999999973</v>
      </c>
      <c r="U22" s="341"/>
      <c r="V22" s="341"/>
      <c r="W22" s="341"/>
    </row>
    <row r="23" spans="1:23" x14ac:dyDescent="0.2">
      <c r="A23" s="26"/>
      <c r="B23" s="200" t="s">
        <v>52</v>
      </c>
      <c r="C23" s="228" t="s">
        <v>98</v>
      </c>
      <c r="D23" s="204">
        <v>3511.2080000000001</v>
      </c>
      <c r="E23" s="251">
        <v>8219.2060000000001</v>
      </c>
      <c r="F23" s="229">
        <v>16413.607</v>
      </c>
      <c r="G23" s="254">
        <v>35431.712</v>
      </c>
      <c r="H23" s="204">
        <v>2264.165</v>
      </c>
      <c r="I23" s="267">
        <v>4589.0439999999999</v>
      </c>
      <c r="J23" s="230">
        <v>4125.5200000000004</v>
      </c>
      <c r="K23" s="254">
        <v>5149.6580000000004</v>
      </c>
      <c r="L23" s="203">
        <v>19001.635999999999</v>
      </c>
      <c r="M23" s="254">
        <v>22276.161</v>
      </c>
      <c r="N23" s="229">
        <v>4849.1490000000003</v>
      </c>
      <c r="O23" s="270">
        <v>3405.37</v>
      </c>
      <c r="P23" s="202">
        <f t="shared" ref="P23:P28" si="5">D23-J23</f>
        <v>-614.31200000000035</v>
      </c>
      <c r="Q23" s="380">
        <f t="shared" ref="Q23:Q28" si="6">E23-K23</f>
        <v>3069.5479999999998</v>
      </c>
      <c r="R23" s="378">
        <f t="shared" ref="P23:S28" si="7">F23-L23</f>
        <v>-2588.0289999999986</v>
      </c>
      <c r="S23" s="375">
        <f t="shared" si="7"/>
        <v>13155.550999999999</v>
      </c>
      <c r="U23" s="341"/>
      <c r="V23" s="341"/>
      <c r="W23" s="341"/>
    </row>
    <row r="24" spans="1:23" x14ac:dyDescent="0.2">
      <c r="A24" s="26"/>
      <c r="B24" s="200" t="s">
        <v>53</v>
      </c>
      <c r="C24" s="228" t="s">
        <v>54</v>
      </c>
      <c r="D24" s="204">
        <v>15933.971</v>
      </c>
      <c r="E24" s="251">
        <v>7730.4089999999997</v>
      </c>
      <c r="F24" s="229">
        <v>74693.86</v>
      </c>
      <c r="G24" s="254">
        <v>33413.955999999998</v>
      </c>
      <c r="H24" s="204">
        <v>6527.2250000000004</v>
      </c>
      <c r="I24" s="267">
        <v>2875.0419999999999</v>
      </c>
      <c r="J24" s="230">
        <v>20617.292000000001</v>
      </c>
      <c r="K24" s="254">
        <v>11766.851000000001</v>
      </c>
      <c r="L24" s="203">
        <v>96044.373999999996</v>
      </c>
      <c r="M24" s="254">
        <v>50900.233</v>
      </c>
      <c r="N24" s="229">
        <v>6839.3869999999997</v>
      </c>
      <c r="O24" s="270">
        <v>4372.0929999999998</v>
      </c>
      <c r="P24" s="202">
        <f t="shared" si="5"/>
        <v>-4683.3210000000017</v>
      </c>
      <c r="Q24" s="380">
        <f t="shared" si="6"/>
        <v>-4036.4420000000009</v>
      </c>
      <c r="R24" s="378">
        <f t="shared" si="7"/>
        <v>-21350.513999999996</v>
      </c>
      <c r="S24" s="375">
        <f t="shared" si="7"/>
        <v>-17486.277000000002</v>
      </c>
      <c r="U24" s="341"/>
      <c r="V24" s="341"/>
      <c r="W24" s="341"/>
    </row>
    <row r="25" spans="1:23" x14ac:dyDescent="0.2">
      <c r="A25" s="26"/>
      <c r="B25" s="200" t="s">
        <v>55</v>
      </c>
      <c r="C25" s="228" t="s">
        <v>56</v>
      </c>
      <c r="D25" s="204">
        <v>4084.59</v>
      </c>
      <c r="E25" s="251">
        <v>5224.0339999999997</v>
      </c>
      <c r="F25" s="229">
        <v>18968.155999999999</v>
      </c>
      <c r="G25" s="254">
        <v>22586.120999999999</v>
      </c>
      <c r="H25" s="204">
        <v>1768.837</v>
      </c>
      <c r="I25" s="267">
        <v>2094.9740000000002</v>
      </c>
      <c r="J25" s="230">
        <v>358.81900000000002</v>
      </c>
      <c r="K25" s="254">
        <v>353.83100000000002</v>
      </c>
      <c r="L25" s="203">
        <v>1689.3979999999999</v>
      </c>
      <c r="M25" s="254">
        <v>1529.4780000000001</v>
      </c>
      <c r="N25" s="229">
        <v>113.05</v>
      </c>
      <c r="O25" s="270">
        <v>299.82600000000002</v>
      </c>
      <c r="P25" s="202">
        <f t="shared" si="5"/>
        <v>3725.7710000000002</v>
      </c>
      <c r="Q25" s="380">
        <f t="shared" si="6"/>
        <v>4870.2029999999995</v>
      </c>
      <c r="R25" s="378">
        <f t="shared" si="7"/>
        <v>17278.757999999998</v>
      </c>
      <c r="S25" s="375">
        <f t="shared" si="7"/>
        <v>21056.643</v>
      </c>
      <c r="U25" s="341"/>
    </row>
    <row r="26" spans="1:23" x14ac:dyDescent="0.2">
      <c r="A26" s="26"/>
      <c r="B26" s="200" t="s">
        <v>57</v>
      </c>
      <c r="C26" s="228" t="s">
        <v>58</v>
      </c>
      <c r="D26" s="204">
        <v>13797.098</v>
      </c>
      <c r="E26" s="251">
        <v>12595.394</v>
      </c>
      <c r="F26" s="229">
        <v>64203.419000000002</v>
      </c>
      <c r="G26" s="254">
        <v>54420.095999999998</v>
      </c>
      <c r="H26" s="204">
        <v>16749.005000000001</v>
      </c>
      <c r="I26" s="267">
        <v>14851.504999999999</v>
      </c>
      <c r="J26" s="230">
        <v>4746.7129999999997</v>
      </c>
      <c r="K26" s="254">
        <v>3755.174</v>
      </c>
      <c r="L26" s="203">
        <v>22132.804</v>
      </c>
      <c r="M26" s="254">
        <v>16230.394</v>
      </c>
      <c r="N26" s="229">
        <v>3104.84</v>
      </c>
      <c r="O26" s="270">
        <v>2869.6880000000001</v>
      </c>
      <c r="P26" s="202">
        <f t="shared" si="7"/>
        <v>9050.3850000000002</v>
      </c>
      <c r="Q26" s="380">
        <f t="shared" si="6"/>
        <v>8840.2200000000012</v>
      </c>
      <c r="R26" s="378">
        <f t="shared" si="7"/>
        <v>42070.615000000005</v>
      </c>
      <c r="S26" s="375">
        <f t="shared" si="7"/>
        <v>38189.701999999997</v>
      </c>
      <c r="U26" s="341"/>
    </row>
    <row r="27" spans="1:23" x14ac:dyDescent="0.2">
      <c r="A27" s="26"/>
      <c r="B27" s="200" t="s">
        <v>59</v>
      </c>
      <c r="C27" s="228" t="s">
        <v>60</v>
      </c>
      <c r="D27" s="204">
        <v>34244.199000000001</v>
      </c>
      <c r="E27" s="251">
        <v>35070.050000000003</v>
      </c>
      <c r="F27" s="229">
        <v>159691.96400000001</v>
      </c>
      <c r="G27" s="254">
        <v>151422.54500000001</v>
      </c>
      <c r="H27" s="204">
        <v>7589.9780000000001</v>
      </c>
      <c r="I27" s="267">
        <v>6104.1270000000004</v>
      </c>
      <c r="J27" s="230">
        <v>5905.4960000000001</v>
      </c>
      <c r="K27" s="254">
        <v>5006.3209999999999</v>
      </c>
      <c r="L27" s="203">
        <v>27561.723000000002</v>
      </c>
      <c r="M27" s="254">
        <v>21613.429</v>
      </c>
      <c r="N27" s="229">
        <v>975.63599999999997</v>
      </c>
      <c r="O27" s="270">
        <v>828.81700000000001</v>
      </c>
      <c r="P27" s="202">
        <f t="shared" si="5"/>
        <v>28338.703000000001</v>
      </c>
      <c r="Q27" s="380">
        <f t="shared" si="6"/>
        <v>30063.729000000003</v>
      </c>
      <c r="R27" s="378">
        <f t="shared" si="7"/>
        <v>132130.24100000001</v>
      </c>
      <c r="S27" s="375">
        <f t="shared" si="7"/>
        <v>129809.11600000001</v>
      </c>
      <c r="U27" s="341"/>
    </row>
    <row r="28" spans="1:23" ht="13.5" thickBot="1" x14ac:dyDescent="0.25">
      <c r="A28" s="26"/>
      <c r="B28" s="206" t="s">
        <v>61</v>
      </c>
      <c r="C28" s="231" t="s">
        <v>62</v>
      </c>
      <c r="D28" s="210">
        <v>14559.263000000001</v>
      </c>
      <c r="E28" s="252">
        <v>10964.915999999999</v>
      </c>
      <c r="F28" s="232">
        <v>67847.418999999994</v>
      </c>
      <c r="G28" s="255">
        <v>47365.563000000002</v>
      </c>
      <c r="H28" s="210">
        <v>3947.877</v>
      </c>
      <c r="I28" s="268">
        <v>2736.1979999999999</v>
      </c>
      <c r="J28" s="233">
        <v>37477.661999999997</v>
      </c>
      <c r="K28" s="255">
        <v>33534.504999999997</v>
      </c>
      <c r="L28" s="209">
        <v>174966.954</v>
      </c>
      <c r="M28" s="255">
        <v>145046.60800000001</v>
      </c>
      <c r="N28" s="232">
        <v>8290.723</v>
      </c>
      <c r="O28" s="271">
        <v>6768.4059999999999</v>
      </c>
      <c r="P28" s="208">
        <f t="shared" si="5"/>
        <v>-22918.398999999998</v>
      </c>
      <c r="Q28" s="381">
        <f t="shared" si="6"/>
        <v>-22569.589</v>
      </c>
      <c r="R28" s="379">
        <f t="shared" si="7"/>
        <v>-107119.535</v>
      </c>
      <c r="S28" s="376">
        <f t="shared" si="7"/>
        <v>-97681.045000000013</v>
      </c>
    </row>
    <row r="29" spans="1:23" x14ac:dyDescent="0.2">
      <c r="G29" s="17"/>
      <c r="H29" s="17"/>
    </row>
    <row r="30" spans="1:23" ht="27" customHeight="1" thickBot="1" x14ac:dyDescent="0.5">
      <c r="B30" s="171" t="s">
        <v>95</v>
      </c>
      <c r="C30" s="100"/>
      <c r="G30" s="17"/>
    </row>
    <row r="31" spans="1:23" ht="15" x14ac:dyDescent="0.2">
      <c r="A31" s="26"/>
      <c r="B31" s="173"/>
      <c r="C31" s="212"/>
      <c r="D31" s="213" t="s">
        <v>46</v>
      </c>
      <c r="E31" s="214"/>
      <c r="F31" s="214"/>
      <c r="G31" s="214"/>
      <c r="H31" s="214"/>
      <c r="I31" s="215"/>
      <c r="J31" s="213" t="s">
        <v>47</v>
      </c>
      <c r="K31" s="214"/>
      <c r="L31" s="214"/>
      <c r="M31" s="214"/>
      <c r="N31" s="214"/>
      <c r="O31" s="215"/>
      <c r="P31" s="213" t="s">
        <v>65</v>
      </c>
      <c r="Q31" s="217"/>
      <c r="R31" s="218"/>
      <c r="S31" s="219"/>
    </row>
    <row r="32" spans="1:23" ht="15" x14ac:dyDescent="0.25">
      <c r="A32" s="26"/>
      <c r="B32" s="178" t="s">
        <v>48</v>
      </c>
      <c r="C32" s="220" t="s">
        <v>49</v>
      </c>
      <c r="D32" s="181" t="s">
        <v>50</v>
      </c>
      <c r="E32" s="181"/>
      <c r="F32" s="181" t="s">
        <v>92</v>
      </c>
      <c r="G32" s="181"/>
      <c r="H32" s="181" t="s">
        <v>51</v>
      </c>
      <c r="I32" s="221"/>
      <c r="J32" s="181" t="s">
        <v>50</v>
      </c>
      <c r="K32" s="181"/>
      <c r="L32" s="181" t="s">
        <v>92</v>
      </c>
      <c r="M32" s="181"/>
      <c r="N32" s="181" t="s">
        <v>51</v>
      </c>
      <c r="O32" s="221"/>
      <c r="P32" s="181" t="s">
        <v>50</v>
      </c>
      <c r="Q32" s="181"/>
      <c r="R32" s="183" t="s">
        <v>92</v>
      </c>
      <c r="S32" s="182"/>
    </row>
    <row r="33" spans="1:21" ht="13.5" thickBot="1" x14ac:dyDescent="0.25">
      <c r="A33" s="26"/>
      <c r="B33" s="184"/>
      <c r="C33" s="222"/>
      <c r="D33" s="223" t="s">
        <v>244</v>
      </c>
      <c r="E33" s="249" t="s">
        <v>245</v>
      </c>
      <c r="F33" s="187" t="s">
        <v>244</v>
      </c>
      <c r="G33" s="249" t="s">
        <v>245</v>
      </c>
      <c r="H33" s="188" t="s">
        <v>244</v>
      </c>
      <c r="I33" s="265" t="s">
        <v>245</v>
      </c>
      <c r="J33" s="224" t="s">
        <v>244</v>
      </c>
      <c r="K33" s="260" t="s">
        <v>245</v>
      </c>
      <c r="L33" s="190" t="s">
        <v>244</v>
      </c>
      <c r="M33" s="260" t="s">
        <v>245</v>
      </c>
      <c r="N33" s="191" t="s">
        <v>244</v>
      </c>
      <c r="O33" s="269" t="s">
        <v>245</v>
      </c>
      <c r="P33" s="224" t="s">
        <v>244</v>
      </c>
      <c r="Q33" s="260" t="s">
        <v>245</v>
      </c>
      <c r="R33" s="192" t="s">
        <v>244</v>
      </c>
      <c r="S33" s="261" t="s">
        <v>245</v>
      </c>
      <c r="T33" s="29"/>
      <c r="U33" s="341"/>
    </row>
    <row r="34" spans="1:21" ht="15.75" x14ac:dyDescent="0.25">
      <c r="A34" s="26"/>
      <c r="B34" s="193" t="s">
        <v>201</v>
      </c>
      <c r="C34" s="226"/>
      <c r="D34" s="227">
        <f t="shared" ref="D34:S34" si="8">SUM(D35:D40)</f>
        <v>263043.55499999999</v>
      </c>
      <c r="E34" s="253">
        <f t="shared" si="8"/>
        <v>299269.359</v>
      </c>
      <c r="F34" s="196">
        <f t="shared" si="8"/>
        <v>1225020.7040000001</v>
      </c>
      <c r="G34" s="253">
        <f t="shared" si="8"/>
        <v>1293365.0759999999</v>
      </c>
      <c r="H34" s="198">
        <f t="shared" si="8"/>
        <v>292979.8</v>
      </c>
      <c r="I34" s="266">
        <f t="shared" si="8"/>
        <v>314216.28899999999</v>
      </c>
      <c r="J34" s="227">
        <f t="shared" si="8"/>
        <v>232249.89</v>
      </c>
      <c r="K34" s="253">
        <f t="shared" si="8"/>
        <v>252491.348</v>
      </c>
      <c r="L34" s="196">
        <f t="shared" si="8"/>
        <v>1081717.1780000001</v>
      </c>
      <c r="M34" s="253">
        <f t="shared" si="8"/>
        <v>1091947.514</v>
      </c>
      <c r="N34" s="198">
        <f t="shared" si="8"/>
        <v>93807.998999999996</v>
      </c>
      <c r="O34" s="250">
        <f t="shared" si="8"/>
        <v>91702.73</v>
      </c>
      <c r="P34" s="195">
        <f>SUM(P35:P40)</f>
        <v>30793.664999999979</v>
      </c>
      <c r="Q34" s="262">
        <f>SUM(Q35:Q40)</f>
        <v>46778.010999999969</v>
      </c>
      <c r="R34" s="199">
        <f t="shared" si="8"/>
        <v>143303.52600000001</v>
      </c>
      <c r="S34" s="262">
        <f t="shared" si="8"/>
        <v>201417.56200000009</v>
      </c>
      <c r="T34" s="29"/>
      <c r="U34" s="341"/>
    </row>
    <row r="35" spans="1:21" x14ac:dyDescent="0.2">
      <c r="A35" s="26"/>
      <c r="B35" s="200" t="s">
        <v>52</v>
      </c>
      <c r="C35" s="228" t="s">
        <v>98</v>
      </c>
      <c r="D35" s="204">
        <v>142155.37400000001</v>
      </c>
      <c r="E35" s="251">
        <v>179582.66099999999</v>
      </c>
      <c r="F35" s="203">
        <v>662142.45299999998</v>
      </c>
      <c r="G35" s="254">
        <v>775797.21299999999</v>
      </c>
      <c r="H35" s="204">
        <v>241359.12</v>
      </c>
      <c r="I35" s="267">
        <v>269902.12800000003</v>
      </c>
      <c r="J35" s="234">
        <v>25733.94</v>
      </c>
      <c r="K35" s="251">
        <v>33760.254999999997</v>
      </c>
      <c r="L35" s="203">
        <v>119895.644</v>
      </c>
      <c r="M35" s="254">
        <v>146025.20600000001</v>
      </c>
      <c r="N35" s="204">
        <v>12468.462</v>
      </c>
      <c r="O35" s="272">
        <v>13703.949000000001</v>
      </c>
      <c r="P35" s="202">
        <f t="shared" ref="P35:R40" si="9">D35-J35</f>
        <v>116421.43400000001</v>
      </c>
      <c r="Q35" s="258">
        <f t="shared" si="9"/>
        <v>145822.40599999999</v>
      </c>
      <c r="R35" s="205">
        <f t="shared" si="9"/>
        <v>542246.80900000001</v>
      </c>
      <c r="S35" s="263">
        <f t="shared" ref="S35:S40" si="10">G35-M35</f>
        <v>629772.00699999998</v>
      </c>
      <c r="T35" s="29"/>
      <c r="U35" s="341"/>
    </row>
    <row r="36" spans="1:21" x14ac:dyDescent="0.2">
      <c r="A36" s="26"/>
      <c r="B36" s="200" t="s">
        <v>53</v>
      </c>
      <c r="C36" s="228" t="s">
        <v>54</v>
      </c>
      <c r="D36" s="204">
        <v>20975.690999999999</v>
      </c>
      <c r="E36" s="251">
        <v>10467.415999999999</v>
      </c>
      <c r="F36" s="203">
        <v>97516.782999999996</v>
      </c>
      <c r="G36" s="254">
        <v>45339.707000000002</v>
      </c>
      <c r="H36" s="204">
        <v>7660.4160000000002</v>
      </c>
      <c r="I36" s="267">
        <v>3840.0830000000001</v>
      </c>
      <c r="J36" s="234">
        <v>57334.798999999999</v>
      </c>
      <c r="K36" s="251">
        <v>62601.347000000002</v>
      </c>
      <c r="L36" s="203">
        <v>267329.03899999999</v>
      </c>
      <c r="M36" s="254">
        <v>270870.40899999999</v>
      </c>
      <c r="N36" s="204">
        <v>28870.392</v>
      </c>
      <c r="O36" s="272">
        <v>31410.791000000001</v>
      </c>
      <c r="P36" s="202">
        <f t="shared" si="9"/>
        <v>-36359.108</v>
      </c>
      <c r="Q36" s="258">
        <f t="shared" si="9"/>
        <v>-52133.931000000004</v>
      </c>
      <c r="R36" s="205">
        <f t="shared" si="9"/>
        <v>-169812.25599999999</v>
      </c>
      <c r="S36" s="263">
        <f t="shared" si="10"/>
        <v>-225530.70199999999</v>
      </c>
      <c r="U36" s="341"/>
    </row>
    <row r="37" spans="1:21" x14ac:dyDescent="0.2">
      <c r="A37" s="26"/>
      <c r="B37" s="200" t="s">
        <v>55</v>
      </c>
      <c r="C37" s="228" t="s">
        <v>56</v>
      </c>
      <c r="D37" s="204">
        <v>7785.48</v>
      </c>
      <c r="E37" s="251">
        <v>8913.4079999999994</v>
      </c>
      <c r="F37" s="203">
        <v>36223.654000000002</v>
      </c>
      <c r="G37" s="254">
        <v>38528.472000000002</v>
      </c>
      <c r="H37" s="204">
        <v>5386.1610000000001</v>
      </c>
      <c r="I37" s="267">
        <v>5956.3190000000004</v>
      </c>
      <c r="J37" s="234">
        <v>16300.294</v>
      </c>
      <c r="K37" s="251">
        <v>19011.965</v>
      </c>
      <c r="L37" s="203">
        <v>75861.877999999997</v>
      </c>
      <c r="M37" s="254">
        <v>82205.952999999994</v>
      </c>
      <c r="N37" s="204">
        <v>10556.448</v>
      </c>
      <c r="O37" s="272">
        <v>11631.448</v>
      </c>
      <c r="P37" s="202">
        <f t="shared" si="9"/>
        <v>-8514.8140000000003</v>
      </c>
      <c r="Q37" s="258">
        <f t="shared" si="9"/>
        <v>-10098.557000000001</v>
      </c>
      <c r="R37" s="205">
        <f t="shared" si="9"/>
        <v>-39638.223999999995</v>
      </c>
      <c r="S37" s="263">
        <f t="shared" si="10"/>
        <v>-43677.480999999992</v>
      </c>
      <c r="T37" s="29"/>
      <c r="U37" s="341"/>
    </row>
    <row r="38" spans="1:21" x14ac:dyDescent="0.2">
      <c r="A38" s="26"/>
      <c r="B38" s="200" t="s">
        <v>57</v>
      </c>
      <c r="C38" s="228" t="s">
        <v>58</v>
      </c>
      <c r="D38" s="204">
        <v>7156.6670000000004</v>
      </c>
      <c r="E38" s="251">
        <v>6077.0029999999997</v>
      </c>
      <c r="F38" s="203">
        <v>33365.427000000003</v>
      </c>
      <c r="G38" s="254">
        <v>26292.456999999999</v>
      </c>
      <c r="H38" s="204">
        <v>15503.357</v>
      </c>
      <c r="I38" s="267">
        <v>8979.8940000000002</v>
      </c>
      <c r="J38" s="234">
        <v>9833.0730000000003</v>
      </c>
      <c r="K38" s="251">
        <v>11256.538</v>
      </c>
      <c r="L38" s="203">
        <v>45854.830999999998</v>
      </c>
      <c r="M38" s="254">
        <v>48652.811999999998</v>
      </c>
      <c r="N38" s="204">
        <v>17080.657999999999</v>
      </c>
      <c r="O38" s="272">
        <v>8274.0450000000001</v>
      </c>
      <c r="P38" s="202">
        <f t="shared" si="9"/>
        <v>-2676.4059999999999</v>
      </c>
      <c r="Q38" s="258">
        <f t="shared" si="9"/>
        <v>-5179.5350000000008</v>
      </c>
      <c r="R38" s="205">
        <f t="shared" si="9"/>
        <v>-12489.403999999995</v>
      </c>
      <c r="S38" s="263">
        <f t="shared" si="10"/>
        <v>-22360.355</v>
      </c>
      <c r="T38" s="29"/>
      <c r="U38" s="341"/>
    </row>
    <row r="39" spans="1:21" x14ac:dyDescent="0.2">
      <c r="A39" s="26"/>
      <c r="B39" s="200" t="s">
        <v>59</v>
      </c>
      <c r="C39" s="228" t="s">
        <v>60</v>
      </c>
      <c r="D39" s="204">
        <v>18423.957999999999</v>
      </c>
      <c r="E39" s="251">
        <v>16806.778999999999</v>
      </c>
      <c r="F39" s="203">
        <v>85984.148000000001</v>
      </c>
      <c r="G39" s="254">
        <v>72711.505999999994</v>
      </c>
      <c r="H39" s="204">
        <v>3750.7020000000002</v>
      </c>
      <c r="I39" s="267">
        <v>2980.6260000000002</v>
      </c>
      <c r="J39" s="234">
        <v>15137.142</v>
      </c>
      <c r="K39" s="251">
        <v>18198.803</v>
      </c>
      <c r="L39" s="203">
        <v>70434.532000000007</v>
      </c>
      <c r="M39" s="254">
        <v>78624.767999999996</v>
      </c>
      <c r="N39" s="204">
        <v>2383.2579999999998</v>
      </c>
      <c r="O39" s="272">
        <v>2790.5740000000001</v>
      </c>
      <c r="P39" s="202">
        <f t="shared" si="9"/>
        <v>3286.8159999999989</v>
      </c>
      <c r="Q39" s="258">
        <f t="shared" si="9"/>
        <v>-1392.0240000000013</v>
      </c>
      <c r="R39" s="205">
        <f t="shared" si="9"/>
        <v>15549.615999999995</v>
      </c>
      <c r="S39" s="263">
        <f t="shared" si="10"/>
        <v>-5913.2620000000024</v>
      </c>
    </row>
    <row r="40" spans="1:21" ht="13.5" thickBot="1" x14ac:dyDescent="0.25">
      <c r="A40" s="26"/>
      <c r="B40" s="206" t="s">
        <v>61</v>
      </c>
      <c r="C40" s="231" t="s">
        <v>62</v>
      </c>
      <c r="D40" s="210">
        <v>66546.384999999995</v>
      </c>
      <c r="E40" s="252">
        <v>77422.092000000004</v>
      </c>
      <c r="F40" s="209">
        <v>309788.239</v>
      </c>
      <c r="G40" s="255">
        <v>334695.72100000002</v>
      </c>
      <c r="H40" s="210">
        <v>19320.044000000002</v>
      </c>
      <c r="I40" s="268">
        <v>22557.239000000001</v>
      </c>
      <c r="J40" s="235">
        <v>107910.64200000001</v>
      </c>
      <c r="K40" s="252">
        <v>107662.44</v>
      </c>
      <c r="L40" s="209">
        <v>502341.25400000002</v>
      </c>
      <c r="M40" s="255">
        <v>465568.36599999998</v>
      </c>
      <c r="N40" s="210">
        <v>22448.780999999999</v>
      </c>
      <c r="O40" s="273">
        <v>23891.922999999999</v>
      </c>
      <c r="P40" s="208">
        <f t="shared" si="9"/>
        <v>-41364.257000000012</v>
      </c>
      <c r="Q40" s="259">
        <f t="shared" si="9"/>
        <v>-30240.347999999998</v>
      </c>
      <c r="R40" s="211">
        <f t="shared" si="9"/>
        <v>-192553.01500000001</v>
      </c>
      <c r="S40" s="264">
        <f t="shared" si="10"/>
        <v>-130872.64499999996</v>
      </c>
    </row>
    <row r="41" spans="1:21" x14ac:dyDescent="0.2">
      <c r="G41" s="17"/>
      <c r="H41" s="17"/>
      <c r="L41" s="17"/>
    </row>
    <row r="42" spans="1:21" ht="29.25" thickBot="1" x14ac:dyDescent="0.5">
      <c r="B42" s="171" t="s">
        <v>174</v>
      </c>
      <c r="C42" s="100"/>
      <c r="H42" s="17"/>
    </row>
    <row r="43" spans="1:21" ht="15" x14ac:dyDescent="0.2">
      <c r="A43" s="26"/>
      <c r="B43" s="173"/>
      <c r="C43" s="212"/>
      <c r="D43" s="216" t="s">
        <v>46</v>
      </c>
      <c r="E43" s="214"/>
      <c r="F43" s="214"/>
      <c r="G43" s="214"/>
      <c r="H43" s="214"/>
      <c r="I43" s="215"/>
      <c r="J43" s="213" t="s">
        <v>47</v>
      </c>
      <c r="K43" s="214"/>
      <c r="L43" s="214"/>
      <c r="M43" s="214"/>
      <c r="N43" s="214"/>
      <c r="O43" s="215"/>
      <c r="P43" s="213" t="s">
        <v>65</v>
      </c>
      <c r="Q43" s="217"/>
      <c r="R43" s="218"/>
      <c r="S43" s="219"/>
    </row>
    <row r="44" spans="1:21" ht="15" x14ac:dyDescent="0.25">
      <c r="A44" s="26"/>
      <c r="B44" s="178" t="s">
        <v>48</v>
      </c>
      <c r="C44" s="220" t="s">
        <v>49</v>
      </c>
      <c r="D44" s="183" t="s">
        <v>50</v>
      </c>
      <c r="E44" s="181"/>
      <c r="F44" s="181" t="s">
        <v>92</v>
      </c>
      <c r="G44" s="181"/>
      <c r="H44" s="181" t="s">
        <v>51</v>
      </c>
      <c r="I44" s="221"/>
      <c r="J44" s="181" t="s">
        <v>50</v>
      </c>
      <c r="K44" s="181"/>
      <c r="L44" s="181" t="s">
        <v>92</v>
      </c>
      <c r="M44" s="181"/>
      <c r="N44" s="181" t="s">
        <v>51</v>
      </c>
      <c r="O44" s="221"/>
      <c r="P44" s="181" t="s">
        <v>50</v>
      </c>
      <c r="Q44" s="181"/>
      <c r="R44" s="183" t="s">
        <v>92</v>
      </c>
      <c r="S44" s="182"/>
    </row>
    <row r="45" spans="1:21" ht="13.5" thickBot="1" x14ac:dyDescent="0.25">
      <c r="A45" s="26"/>
      <c r="B45" s="184"/>
      <c r="C45" s="222"/>
      <c r="D45" s="224" t="s">
        <v>244</v>
      </c>
      <c r="E45" s="260" t="s">
        <v>245</v>
      </c>
      <c r="F45" s="190" t="s">
        <v>244</v>
      </c>
      <c r="G45" s="260" t="s">
        <v>245</v>
      </c>
      <c r="H45" s="191" t="s">
        <v>244</v>
      </c>
      <c r="I45" s="269" t="s">
        <v>245</v>
      </c>
      <c r="J45" s="224" t="s">
        <v>244</v>
      </c>
      <c r="K45" s="260" t="s">
        <v>245</v>
      </c>
      <c r="L45" s="190" t="s">
        <v>244</v>
      </c>
      <c r="M45" s="260" t="s">
        <v>245</v>
      </c>
      <c r="N45" s="191" t="s">
        <v>244</v>
      </c>
      <c r="O45" s="269" t="s">
        <v>245</v>
      </c>
      <c r="P45" s="224" t="s">
        <v>244</v>
      </c>
      <c r="Q45" s="260" t="s">
        <v>245</v>
      </c>
      <c r="R45" s="192" t="s">
        <v>244</v>
      </c>
      <c r="S45" s="261" t="s">
        <v>245</v>
      </c>
    </row>
    <row r="46" spans="1:21" ht="15.75" x14ac:dyDescent="0.25">
      <c r="A46" s="26"/>
      <c r="B46" s="236" t="s">
        <v>201</v>
      </c>
      <c r="C46" s="237"/>
      <c r="D46" s="227">
        <f t="shared" ref="D46:S46" si="11">SUM(D47:D52)</f>
        <v>1014065.162</v>
      </c>
      <c r="E46" s="253">
        <f t="shared" si="11"/>
        <v>1018522.4700000001</v>
      </c>
      <c r="F46" s="196">
        <f>(SUM(F47:F52))/1</f>
        <v>4723337.9139999999</v>
      </c>
      <c r="G46" s="253">
        <f>(SUM(G47:G52))/1</f>
        <v>4402364.3389999997</v>
      </c>
      <c r="H46" s="198">
        <f t="shared" si="11"/>
        <v>594245.94700000004</v>
      </c>
      <c r="I46" s="266">
        <f t="shared" si="11"/>
        <v>593129.45699999994</v>
      </c>
      <c r="J46" s="227">
        <f t="shared" si="11"/>
        <v>684281.32400000002</v>
      </c>
      <c r="K46" s="253">
        <f t="shared" si="11"/>
        <v>717248.06700000004</v>
      </c>
      <c r="L46" s="196">
        <f>(SUM(L47:L52))/1</f>
        <v>3187141.2630000003</v>
      </c>
      <c r="M46" s="253">
        <f>(SUM(M47:M52))/1</f>
        <v>3101501.5559999999</v>
      </c>
      <c r="N46" s="198">
        <f t="shared" si="11"/>
        <v>302423.07300000003</v>
      </c>
      <c r="O46" s="250">
        <f t="shared" si="11"/>
        <v>287116.57699999993</v>
      </c>
      <c r="P46" s="195">
        <f>SUM(P47:P52)</f>
        <v>329783.83799999999</v>
      </c>
      <c r="Q46" s="262">
        <f>SUM(Q47:Q52)</f>
        <v>301274.40300000005</v>
      </c>
      <c r="R46" s="199">
        <f t="shared" si="11"/>
        <v>1536196.6510000001</v>
      </c>
      <c r="S46" s="262">
        <f t="shared" si="11"/>
        <v>1300862.7830000001</v>
      </c>
    </row>
    <row r="47" spans="1:21" x14ac:dyDescent="0.2">
      <c r="A47" s="26"/>
      <c r="B47" s="238" t="s">
        <v>52</v>
      </c>
      <c r="C47" s="239" t="s">
        <v>98</v>
      </c>
      <c r="D47" s="230">
        <v>212882.13399999999</v>
      </c>
      <c r="E47" s="254">
        <v>259430.83199999999</v>
      </c>
      <c r="F47" s="203">
        <v>991087.57200000004</v>
      </c>
      <c r="G47" s="254">
        <v>1120746.922</v>
      </c>
      <c r="H47" s="229">
        <v>320493.85700000002</v>
      </c>
      <c r="I47" s="274">
        <v>350278.19699999999</v>
      </c>
      <c r="J47" s="230">
        <v>117974.18700000001</v>
      </c>
      <c r="K47" s="254">
        <v>116413.974</v>
      </c>
      <c r="L47" s="203">
        <v>549721.41200000001</v>
      </c>
      <c r="M47" s="254">
        <v>503475.05499999999</v>
      </c>
      <c r="N47" s="229">
        <v>105250.39599999999</v>
      </c>
      <c r="O47" s="270">
        <v>84235.887000000002</v>
      </c>
      <c r="P47" s="240">
        <f t="shared" ref="P47:S52" si="12">D47-J47</f>
        <v>94907.946999999986</v>
      </c>
      <c r="Q47" s="263">
        <f t="shared" si="12"/>
        <v>143016.85800000001</v>
      </c>
      <c r="R47" s="205">
        <f t="shared" si="12"/>
        <v>441366.16000000003</v>
      </c>
      <c r="S47" s="263">
        <f t="shared" si="12"/>
        <v>617271.86700000009</v>
      </c>
    </row>
    <row r="48" spans="1:21" x14ac:dyDescent="0.2">
      <c r="A48" s="26"/>
      <c r="B48" s="241" t="s">
        <v>53</v>
      </c>
      <c r="C48" s="239" t="s">
        <v>54</v>
      </c>
      <c r="D48" s="230">
        <v>90656.989000000001</v>
      </c>
      <c r="E48" s="254">
        <v>55681.239000000001</v>
      </c>
      <c r="F48" s="203">
        <v>423018.85</v>
      </c>
      <c r="G48" s="254">
        <v>240766.14799999999</v>
      </c>
      <c r="H48" s="229">
        <v>33451.394</v>
      </c>
      <c r="I48" s="274">
        <v>21076.055</v>
      </c>
      <c r="J48" s="230">
        <v>150209.51500000001</v>
      </c>
      <c r="K48" s="254">
        <v>143389.10800000001</v>
      </c>
      <c r="L48" s="203">
        <v>699248.9</v>
      </c>
      <c r="M48" s="254">
        <v>620364.44200000004</v>
      </c>
      <c r="N48" s="229">
        <v>61794.389000000003</v>
      </c>
      <c r="O48" s="270">
        <v>69866.608999999997</v>
      </c>
      <c r="P48" s="240">
        <f t="shared" si="12"/>
        <v>-59552.526000000013</v>
      </c>
      <c r="Q48" s="263">
        <f t="shared" si="12"/>
        <v>-87707.869000000006</v>
      </c>
      <c r="R48" s="205">
        <f t="shared" si="12"/>
        <v>-276230.05000000005</v>
      </c>
      <c r="S48" s="263">
        <f t="shared" si="12"/>
        <v>-379598.29400000005</v>
      </c>
    </row>
    <row r="49" spans="1:19" x14ac:dyDescent="0.2">
      <c r="A49" s="26"/>
      <c r="B49" s="241" t="s">
        <v>55</v>
      </c>
      <c r="C49" s="239" t="s">
        <v>56</v>
      </c>
      <c r="D49" s="230">
        <v>80363.766000000003</v>
      </c>
      <c r="E49" s="254">
        <v>82980.259999999995</v>
      </c>
      <c r="F49" s="203">
        <v>373959.12199999997</v>
      </c>
      <c r="G49" s="254">
        <v>358710.29100000003</v>
      </c>
      <c r="H49" s="229">
        <v>51456.796999999999</v>
      </c>
      <c r="I49" s="274">
        <v>50895.756000000001</v>
      </c>
      <c r="J49" s="230">
        <v>46764.311999999998</v>
      </c>
      <c r="K49" s="254">
        <v>47099.605000000003</v>
      </c>
      <c r="L49" s="203">
        <v>217858.94099999999</v>
      </c>
      <c r="M49" s="254">
        <v>203728.484</v>
      </c>
      <c r="N49" s="229">
        <v>28545.613000000001</v>
      </c>
      <c r="O49" s="270">
        <v>28240.182000000001</v>
      </c>
      <c r="P49" s="240">
        <f t="shared" si="12"/>
        <v>33599.454000000005</v>
      </c>
      <c r="Q49" s="263">
        <f t="shared" si="12"/>
        <v>35880.654999999992</v>
      </c>
      <c r="R49" s="205">
        <f t="shared" si="12"/>
        <v>156100.18099999998</v>
      </c>
      <c r="S49" s="263">
        <f t="shared" si="12"/>
        <v>154981.80700000003</v>
      </c>
    </row>
    <row r="50" spans="1:19" x14ac:dyDescent="0.2">
      <c r="A50" s="26"/>
      <c r="B50" s="241" t="s">
        <v>57</v>
      </c>
      <c r="C50" s="239" t="s">
        <v>58</v>
      </c>
      <c r="D50" s="230">
        <v>36039.262999999999</v>
      </c>
      <c r="E50" s="254">
        <v>36014.330999999998</v>
      </c>
      <c r="F50" s="203">
        <v>167877.38500000001</v>
      </c>
      <c r="G50" s="254">
        <v>155778.61799999999</v>
      </c>
      <c r="H50" s="229">
        <v>45273.023000000001</v>
      </c>
      <c r="I50" s="274">
        <v>39003.669000000002</v>
      </c>
      <c r="J50" s="230">
        <v>29165.606</v>
      </c>
      <c r="K50" s="254">
        <v>35579.146000000001</v>
      </c>
      <c r="L50" s="203">
        <v>135881.848</v>
      </c>
      <c r="M50" s="254">
        <v>153753.101</v>
      </c>
      <c r="N50" s="229">
        <v>42843.303999999996</v>
      </c>
      <c r="O50" s="270">
        <v>33075.444000000003</v>
      </c>
      <c r="P50" s="240">
        <f t="shared" si="12"/>
        <v>6873.6569999999992</v>
      </c>
      <c r="Q50" s="263">
        <f t="shared" si="12"/>
        <v>435.18499999999767</v>
      </c>
      <c r="R50" s="205">
        <f t="shared" si="12"/>
        <v>31995.537000000011</v>
      </c>
      <c r="S50" s="263">
        <f t="shared" si="12"/>
        <v>2025.5169999999925</v>
      </c>
    </row>
    <row r="51" spans="1:19" x14ac:dyDescent="0.2">
      <c r="A51" s="26"/>
      <c r="B51" s="241" t="s">
        <v>59</v>
      </c>
      <c r="C51" s="239" t="s">
        <v>60</v>
      </c>
      <c r="D51" s="230">
        <v>182785.18700000001</v>
      </c>
      <c r="E51" s="254">
        <v>181187.087</v>
      </c>
      <c r="F51" s="203">
        <v>852560.05599999998</v>
      </c>
      <c r="G51" s="254">
        <v>783103.05200000003</v>
      </c>
      <c r="H51" s="229">
        <v>37697.629000000001</v>
      </c>
      <c r="I51" s="274">
        <v>31187.223000000002</v>
      </c>
      <c r="J51" s="230">
        <v>47245.932999999997</v>
      </c>
      <c r="K51" s="254">
        <v>62290.911999999997</v>
      </c>
      <c r="L51" s="203">
        <v>220205.32800000001</v>
      </c>
      <c r="M51" s="254">
        <v>269185.83100000001</v>
      </c>
      <c r="N51" s="229">
        <v>7453.1719999999996</v>
      </c>
      <c r="O51" s="270">
        <v>9898.9470000000001</v>
      </c>
      <c r="P51" s="240">
        <f t="shared" si="12"/>
        <v>135539.25400000002</v>
      </c>
      <c r="Q51" s="263">
        <f t="shared" si="12"/>
        <v>118896.175</v>
      </c>
      <c r="R51" s="205">
        <f t="shared" si="12"/>
        <v>632354.728</v>
      </c>
      <c r="S51" s="263">
        <f t="shared" si="12"/>
        <v>513917.22100000002</v>
      </c>
    </row>
    <row r="52" spans="1:19" ht="13.5" thickBot="1" x14ac:dyDescent="0.25">
      <c r="A52" s="26"/>
      <c r="B52" s="242" t="s">
        <v>61</v>
      </c>
      <c r="C52" s="243" t="s">
        <v>62</v>
      </c>
      <c r="D52" s="233">
        <v>411337.82299999997</v>
      </c>
      <c r="E52" s="255">
        <v>403228.72100000002</v>
      </c>
      <c r="F52" s="209">
        <v>1914834.929</v>
      </c>
      <c r="G52" s="255">
        <v>1743259.308</v>
      </c>
      <c r="H52" s="232">
        <v>105873.247</v>
      </c>
      <c r="I52" s="275">
        <v>100688.557</v>
      </c>
      <c r="J52" s="233">
        <v>292921.77100000001</v>
      </c>
      <c r="K52" s="255">
        <v>312475.32199999999</v>
      </c>
      <c r="L52" s="209">
        <v>1364224.834</v>
      </c>
      <c r="M52" s="255">
        <v>1350994.6429999999</v>
      </c>
      <c r="N52" s="232">
        <v>56536.199000000001</v>
      </c>
      <c r="O52" s="271">
        <v>61799.508000000002</v>
      </c>
      <c r="P52" s="244">
        <f t="shared" si="12"/>
        <v>118416.05199999997</v>
      </c>
      <c r="Q52" s="264">
        <f t="shared" si="12"/>
        <v>90753.399000000034</v>
      </c>
      <c r="R52" s="211">
        <f t="shared" si="12"/>
        <v>550610.09499999997</v>
      </c>
      <c r="S52" s="264">
        <f t="shared" si="12"/>
        <v>392264.66500000004</v>
      </c>
    </row>
    <row r="53" spans="1:19" x14ac:dyDescent="0.2">
      <c r="J53" s="17"/>
      <c r="O53" s="17"/>
    </row>
    <row r="54" spans="1:19" ht="14.25" x14ac:dyDescent="0.2">
      <c r="C54" s="10" t="s">
        <v>67</v>
      </c>
      <c r="H54" s="17"/>
      <c r="I54" s="17"/>
      <c r="J54" s="17"/>
      <c r="K54" s="17"/>
      <c r="L54" s="17"/>
      <c r="M54" s="17"/>
      <c r="Q54" s="24"/>
    </row>
    <row r="55" spans="1:19" x14ac:dyDescent="0.2">
      <c r="G55" s="17"/>
      <c r="J55" s="17"/>
      <c r="K55" s="17"/>
      <c r="L55" s="17"/>
      <c r="N55" s="17"/>
      <c r="O55" s="17"/>
    </row>
  </sheetData>
  <phoneticPr fontId="14" type="noConversion"/>
  <pageMargins left="0.75" right="0.75" top="1" bottom="1" header="0.5" footer="0.5"/>
  <pageSetup paperSize="9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2:AE151"/>
  <sheetViews>
    <sheetView showGridLines="0" zoomScale="96" zoomScaleNormal="96" workbookViewId="0">
      <selection activeCell="U108" sqref="U108"/>
    </sheetView>
  </sheetViews>
  <sheetFormatPr defaultColWidth="9.140625" defaultRowHeight="12.75" x14ac:dyDescent="0.2"/>
  <cols>
    <col min="1" max="1" width="9.140625" style="13"/>
    <col min="2" max="2" width="13.7109375" style="13" customWidth="1"/>
    <col min="3" max="3" width="11.85546875" style="13" customWidth="1"/>
    <col min="4" max="4" width="11.7109375" style="13" customWidth="1"/>
    <col min="5" max="5" width="11.85546875" style="13" customWidth="1"/>
    <col min="6" max="6" width="13.5703125" style="13" customWidth="1"/>
    <col min="7" max="8" width="11.7109375" style="13" customWidth="1"/>
    <col min="9" max="9" width="11.42578125" style="13" customWidth="1"/>
    <col min="10" max="10" width="9.85546875" style="13" customWidth="1"/>
    <col min="11" max="11" width="13.7109375" style="13" customWidth="1"/>
    <col min="12" max="13" width="11.7109375" style="13" customWidth="1"/>
    <col min="14" max="14" width="11.85546875" style="13" customWidth="1"/>
    <col min="15" max="15" width="13.5703125" style="13" customWidth="1"/>
    <col min="16" max="17" width="11.7109375" style="13" customWidth="1"/>
    <col min="18" max="18" width="11.85546875" style="13" customWidth="1"/>
    <col min="19" max="16384" width="9.140625" style="13"/>
  </cols>
  <sheetData>
    <row r="2" spans="2:18" ht="17.25" x14ac:dyDescent="0.3">
      <c r="B2" s="245" t="s">
        <v>202</v>
      </c>
      <c r="C2" s="245"/>
      <c r="D2" s="245"/>
      <c r="E2" s="245"/>
      <c r="F2" s="245"/>
      <c r="G2" s="245"/>
      <c r="H2" s="245"/>
      <c r="I2" s="245"/>
      <c r="J2" s="245"/>
      <c r="K2" s="245" t="s">
        <v>203</v>
      </c>
      <c r="L2" s="245"/>
      <c r="M2" s="245"/>
      <c r="N2" s="245"/>
      <c r="O2" s="245"/>
      <c r="P2" s="16"/>
    </row>
    <row r="3" spans="2:18" ht="18" thickBot="1" x14ac:dyDescent="0.35">
      <c r="B3" s="246" t="s">
        <v>128</v>
      </c>
      <c r="C3" s="245"/>
      <c r="D3" s="245"/>
      <c r="E3" s="245"/>
      <c r="F3" s="245"/>
      <c r="G3" s="245"/>
      <c r="H3" s="245"/>
      <c r="I3" s="245"/>
      <c r="J3" s="245"/>
      <c r="K3" s="246" t="s">
        <v>128</v>
      </c>
      <c r="L3" s="245"/>
      <c r="M3" s="245"/>
      <c r="N3" s="245"/>
      <c r="O3" s="245"/>
      <c r="P3" s="16"/>
    </row>
    <row r="4" spans="2:18" ht="16.5" thickBot="1" x14ac:dyDescent="0.3">
      <c r="B4" s="311" t="s">
        <v>68</v>
      </c>
      <c r="C4" s="312"/>
      <c r="D4" s="312"/>
      <c r="E4" s="312"/>
      <c r="F4" s="312"/>
      <c r="G4" s="312"/>
      <c r="H4" s="312"/>
      <c r="I4" s="313"/>
      <c r="J4" s="276"/>
      <c r="K4" s="311" t="s">
        <v>69</v>
      </c>
      <c r="L4" s="312"/>
      <c r="M4" s="312"/>
      <c r="N4" s="312"/>
      <c r="O4" s="312"/>
      <c r="P4" s="312"/>
      <c r="Q4" s="312"/>
      <c r="R4" s="313"/>
    </row>
    <row r="5" spans="2:18" ht="16.5" thickBot="1" x14ac:dyDescent="0.3">
      <c r="B5" s="314" t="s">
        <v>247</v>
      </c>
      <c r="C5" s="315"/>
      <c r="D5" s="316"/>
      <c r="E5" s="317"/>
      <c r="F5" s="314" t="s">
        <v>248</v>
      </c>
      <c r="G5" s="315"/>
      <c r="H5" s="316"/>
      <c r="I5" s="317"/>
      <c r="J5" s="276"/>
      <c r="K5" s="314" t="s">
        <v>247</v>
      </c>
      <c r="L5" s="315"/>
      <c r="M5" s="316"/>
      <c r="N5" s="317"/>
      <c r="O5" s="314" t="s">
        <v>248</v>
      </c>
      <c r="P5" s="315"/>
      <c r="Q5" s="316"/>
      <c r="R5" s="317"/>
    </row>
    <row r="6" spans="2:18" ht="30.75" thickBot="1" x14ac:dyDescent="0.25">
      <c r="B6" s="277" t="s">
        <v>70</v>
      </c>
      <c r="C6" s="278" t="s">
        <v>50</v>
      </c>
      <c r="D6" s="279" t="s">
        <v>92</v>
      </c>
      <c r="E6" s="280" t="s">
        <v>71</v>
      </c>
      <c r="F6" s="277" t="s">
        <v>70</v>
      </c>
      <c r="G6" s="278" t="s">
        <v>50</v>
      </c>
      <c r="H6" s="279" t="s">
        <v>92</v>
      </c>
      <c r="I6" s="280" t="s">
        <v>71</v>
      </c>
      <c r="J6" s="276"/>
      <c r="K6" s="277" t="s">
        <v>70</v>
      </c>
      <c r="L6" s="278" t="s">
        <v>50</v>
      </c>
      <c r="M6" s="279" t="s">
        <v>92</v>
      </c>
      <c r="N6" s="280" t="s">
        <v>71</v>
      </c>
      <c r="O6" s="277" t="s">
        <v>70</v>
      </c>
      <c r="P6" s="278" t="s">
        <v>50</v>
      </c>
      <c r="Q6" s="279" t="s">
        <v>92</v>
      </c>
      <c r="R6" s="280" t="s">
        <v>71</v>
      </c>
    </row>
    <row r="7" spans="2:18" ht="16.5" thickBot="1" x14ac:dyDescent="0.3">
      <c r="B7" s="281" t="s">
        <v>63</v>
      </c>
      <c r="C7" s="282">
        <v>289381.51299999998</v>
      </c>
      <c r="D7" s="283">
        <v>1347270.34</v>
      </c>
      <c r="E7" s="284">
        <v>420662.08399999997</v>
      </c>
      <c r="F7" s="285" t="s">
        <v>63</v>
      </c>
      <c r="G7" s="286">
        <v>327128.26699999999</v>
      </c>
      <c r="H7" s="287">
        <v>1413533.2209999999</v>
      </c>
      <c r="I7" s="284">
        <v>440072.451</v>
      </c>
      <c r="J7" s="276"/>
      <c r="K7" s="281" t="s">
        <v>63</v>
      </c>
      <c r="L7" s="282">
        <v>124638.47100000001</v>
      </c>
      <c r="M7" s="283">
        <v>580601.93999999994</v>
      </c>
      <c r="N7" s="284">
        <v>108422.75900000001</v>
      </c>
      <c r="O7" s="285" t="s">
        <v>63</v>
      </c>
      <c r="P7" s="286">
        <v>117055.86900000001</v>
      </c>
      <c r="Q7" s="287">
        <v>506252.42099999997</v>
      </c>
      <c r="R7" s="284">
        <v>84535.914000000004</v>
      </c>
    </row>
    <row r="8" spans="2:18" ht="15.75" x14ac:dyDescent="0.25">
      <c r="B8" s="288" t="s">
        <v>32</v>
      </c>
      <c r="C8" s="289">
        <v>142155.37400000001</v>
      </c>
      <c r="D8" s="289">
        <v>662142.45299999998</v>
      </c>
      <c r="E8" s="289">
        <v>241359.12</v>
      </c>
      <c r="F8" s="290" t="s">
        <v>32</v>
      </c>
      <c r="G8" s="291">
        <v>179582.66099999999</v>
      </c>
      <c r="H8" s="292">
        <v>775797.21299999999</v>
      </c>
      <c r="I8" s="293">
        <v>269902.12800000003</v>
      </c>
      <c r="J8" s="276"/>
      <c r="K8" s="288" t="s">
        <v>75</v>
      </c>
      <c r="L8" s="289">
        <v>63347.951999999997</v>
      </c>
      <c r="M8" s="289">
        <v>295184.04800000001</v>
      </c>
      <c r="N8" s="289">
        <v>51904.006999999998</v>
      </c>
      <c r="O8" s="290" t="s">
        <v>75</v>
      </c>
      <c r="P8" s="291">
        <v>55344.205999999998</v>
      </c>
      <c r="Q8" s="292">
        <v>239453.95300000001</v>
      </c>
      <c r="R8" s="293">
        <v>46275.262000000002</v>
      </c>
    </row>
    <row r="9" spans="2:18" ht="15.75" x14ac:dyDescent="0.25">
      <c r="B9" s="294" t="s">
        <v>75</v>
      </c>
      <c r="C9" s="295">
        <v>19564.751</v>
      </c>
      <c r="D9" s="295">
        <v>91193.764999999999</v>
      </c>
      <c r="E9" s="295">
        <v>26533.03</v>
      </c>
      <c r="F9" s="296" t="s">
        <v>170</v>
      </c>
      <c r="G9" s="297">
        <v>19961.922999999999</v>
      </c>
      <c r="H9" s="298">
        <v>86448.156000000003</v>
      </c>
      <c r="I9" s="299">
        <v>29065.368999999999</v>
      </c>
      <c r="J9" s="276"/>
      <c r="K9" s="294" t="s">
        <v>32</v>
      </c>
      <c r="L9" s="295">
        <v>25733.94</v>
      </c>
      <c r="M9" s="295">
        <v>119895.644</v>
      </c>
      <c r="N9" s="295">
        <v>12468.462</v>
      </c>
      <c r="O9" s="296" t="s">
        <v>32</v>
      </c>
      <c r="P9" s="297">
        <v>33760.254999999997</v>
      </c>
      <c r="Q9" s="298">
        <v>146025.20600000001</v>
      </c>
      <c r="R9" s="299">
        <v>13703.949000000001</v>
      </c>
    </row>
    <row r="10" spans="2:18" ht="15.75" x14ac:dyDescent="0.25">
      <c r="B10" s="294" t="s">
        <v>97</v>
      </c>
      <c r="C10" s="295">
        <v>19453.210999999999</v>
      </c>
      <c r="D10" s="295">
        <v>90685.622000000003</v>
      </c>
      <c r="E10" s="295">
        <v>27303.594000000001</v>
      </c>
      <c r="F10" s="296" t="s">
        <v>75</v>
      </c>
      <c r="G10" s="297">
        <v>19449.686000000002</v>
      </c>
      <c r="H10" s="298">
        <v>84112.320999999996</v>
      </c>
      <c r="I10" s="299">
        <v>28909.286</v>
      </c>
      <c r="J10" s="276"/>
      <c r="K10" s="294" t="s">
        <v>83</v>
      </c>
      <c r="L10" s="295">
        <v>6556.0129999999999</v>
      </c>
      <c r="M10" s="295">
        <v>30374.02</v>
      </c>
      <c r="N10" s="295">
        <v>3141.0160000000001</v>
      </c>
      <c r="O10" s="296" t="s">
        <v>31</v>
      </c>
      <c r="P10" s="297">
        <v>8208.4650000000001</v>
      </c>
      <c r="Q10" s="298">
        <v>35386.332000000002</v>
      </c>
      <c r="R10" s="299">
        <v>3297.5680000000002</v>
      </c>
    </row>
    <row r="11" spans="2:18" ht="15.75" x14ac:dyDescent="0.25">
      <c r="B11" s="294" t="s">
        <v>170</v>
      </c>
      <c r="C11" s="295">
        <v>14917.816000000001</v>
      </c>
      <c r="D11" s="295">
        <v>69638.307000000001</v>
      </c>
      <c r="E11" s="295">
        <v>21181.955000000002</v>
      </c>
      <c r="F11" s="296" t="s">
        <v>189</v>
      </c>
      <c r="G11" s="297">
        <v>9118.223</v>
      </c>
      <c r="H11" s="298">
        <v>39401.146999999997</v>
      </c>
      <c r="I11" s="299">
        <v>13275.518</v>
      </c>
      <c r="J11" s="276"/>
      <c r="K11" s="294" t="s">
        <v>34</v>
      </c>
      <c r="L11" s="295">
        <v>5741.665</v>
      </c>
      <c r="M11" s="295">
        <v>26722.95</v>
      </c>
      <c r="N11" s="295">
        <v>13888.201999999999</v>
      </c>
      <c r="O11" s="296" t="s">
        <v>168</v>
      </c>
      <c r="P11" s="297">
        <v>5149.6580000000004</v>
      </c>
      <c r="Q11" s="298">
        <v>22276.161</v>
      </c>
      <c r="R11" s="299">
        <v>3405.37</v>
      </c>
    </row>
    <row r="12" spans="2:18" ht="15.75" x14ac:dyDescent="0.25">
      <c r="B12" s="294" t="s">
        <v>90</v>
      </c>
      <c r="C12" s="295">
        <v>9040.1730000000007</v>
      </c>
      <c r="D12" s="295">
        <v>42068.152000000002</v>
      </c>
      <c r="E12" s="295">
        <v>12143.437</v>
      </c>
      <c r="F12" s="296" t="s">
        <v>97</v>
      </c>
      <c r="G12" s="297">
        <v>8907.9539999999997</v>
      </c>
      <c r="H12" s="298">
        <v>38539.866999999998</v>
      </c>
      <c r="I12" s="299">
        <v>12602.272999999999</v>
      </c>
      <c r="J12" s="276"/>
      <c r="K12" s="294" t="s">
        <v>80</v>
      </c>
      <c r="L12" s="295">
        <v>4322.0159999999996</v>
      </c>
      <c r="M12" s="295">
        <v>20224.307000000001</v>
      </c>
      <c r="N12" s="295">
        <v>7519.4539999999997</v>
      </c>
      <c r="O12" s="296" t="s">
        <v>78</v>
      </c>
      <c r="P12" s="297">
        <v>4963.6689999999999</v>
      </c>
      <c r="Q12" s="298">
        <v>21449.636999999999</v>
      </c>
      <c r="R12" s="299">
        <v>6216.3280000000004</v>
      </c>
    </row>
    <row r="13" spans="2:18" ht="15.75" x14ac:dyDescent="0.25">
      <c r="B13" s="294" t="s">
        <v>83</v>
      </c>
      <c r="C13" s="295">
        <v>8860.5709999999999</v>
      </c>
      <c r="D13" s="295">
        <v>41257.785000000003</v>
      </c>
      <c r="E13" s="295">
        <v>6545.9759999999997</v>
      </c>
      <c r="F13" s="296" t="s">
        <v>83</v>
      </c>
      <c r="G13" s="297">
        <v>8809.277</v>
      </c>
      <c r="H13" s="298">
        <v>38096.786</v>
      </c>
      <c r="I13" s="299">
        <v>6202.9110000000001</v>
      </c>
      <c r="J13" s="276"/>
      <c r="K13" s="294" t="s">
        <v>168</v>
      </c>
      <c r="L13" s="295">
        <v>4125.5200000000004</v>
      </c>
      <c r="M13" s="295">
        <v>19001.635999999999</v>
      </c>
      <c r="N13" s="295">
        <v>4849.1490000000003</v>
      </c>
      <c r="O13" s="296" t="s">
        <v>34</v>
      </c>
      <c r="P13" s="297">
        <v>2380.886</v>
      </c>
      <c r="Q13" s="298">
        <v>10301.646000000001</v>
      </c>
      <c r="R13" s="299">
        <v>5041.7020000000002</v>
      </c>
    </row>
    <row r="14" spans="2:18" ht="15.75" x14ac:dyDescent="0.25">
      <c r="B14" s="294" t="s">
        <v>96</v>
      </c>
      <c r="C14" s="295">
        <v>6048.1670000000004</v>
      </c>
      <c r="D14" s="295">
        <v>28018.304</v>
      </c>
      <c r="E14" s="295">
        <v>7434.4650000000001</v>
      </c>
      <c r="F14" s="296" t="s">
        <v>34</v>
      </c>
      <c r="G14" s="297">
        <v>8456.3160000000007</v>
      </c>
      <c r="H14" s="298">
        <v>36531.050000000003</v>
      </c>
      <c r="I14" s="299">
        <v>3689.3270000000002</v>
      </c>
      <c r="J14" s="276"/>
      <c r="K14" s="294" t="s">
        <v>31</v>
      </c>
      <c r="L14" s="295">
        <v>3923.1039999999998</v>
      </c>
      <c r="M14" s="295">
        <v>18420.662</v>
      </c>
      <c r="N14" s="295">
        <v>1601.09</v>
      </c>
      <c r="O14" s="296" t="s">
        <v>113</v>
      </c>
      <c r="P14" s="297">
        <v>2122.7399999999998</v>
      </c>
      <c r="Q14" s="298">
        <v>9173.9419999999991</v>
      </c>
      <c r="R14" s="299">
        <v>809.14099999999996</v>
      </c>
    </row>
    <row r="15" spans="2:18" ht="15.75" x14ac:dyDescent="0.25">
      <c r="B15" s="294" t="s">
        <v>189</v>
      </c>
      <c r="C15" s="295">
        <v>5513.4960000000001</v>
      </c>
      <c r="D15" s="295">
        <v>25501.11</v>
      </c>
      <c r="E15" s="295">
        <v>7880.8620000000001</v>
      </c>
      <c r="F15" s="296" t="s">
        <v>168</v>
      </c>
      <c r="G15" s="297">
        <v>8219.2060000000001</v>
      </c>
      <c r="H15" s="298">
        <v>35431.712</v>
      </c>
      <c r="I15" s="299">
        <v>4589.0439999999999</v>
      </c>
      <c r="J15" s="276"/>
      <c r="K15" s="294" t="s">
        <v>113</v>
      </c>
      <c r="L15" s="295">
        <v>3319.0129999999999</v>
      </c>
      <c r="M15" s="295">
        <v>15500.936</v>
      </c>
      <c r="N15" s="295">
        <v>1624.981</v>
      </c>
      <c r="O15" s="296" t="s">
        <v>76</v>
      </c>
      <c r="P15" s="297">
        <v>1223.248</v>
      </c>
      <c r="Q15" s="298">
        <v>5285.723</v>
      </c>
      <c r="R15" s="299">
        <v>1741.5060000000001</v>
      </c>
    </row>
    <row r="16" spans="2:18" ht="15.75" x14ac:dyDescent="0.25">
      <c r="B16" s="294" t="s">
        <v>114</v>
      </c>
      <c r="C16" s="295">
        <v>5207.0619999999999</v>
      </c>
      <c r="D16" s="295">
        <v>24101.934000000001</v>
      </c>
      <c r="E16" s="295">
        <v>6882.8530000000001</v>
      </c>
      <c r="F16" s="296" t="s">
        <v>114</v>
      </c>
      <c r="G16" s="297">
        <v>7724.0119999999997</v>
      </c>
      <c r="H16" s="298">
        <v>33400.366000000002</v>
      </c>
      <c r="I16" s="299">
        <v>11168.98</v>
      </c>
      <c r="J16" s="276"/>
      <c r="K16" s="294" t="s">
        <v>76</v>
      </c>
      <c r="L16" s="295">
        <v>1899.0730000000001</v>
      </c>
      <c r="M16" s="295">
        <v>8899.6389999999992</v>
      </c>
      <c r="N16" s="295">
        <v>5489.9620000000004</v>
      </c>
      <c r="O16" s="296" t="s">
        <v>80</v>
      </c>
      <c r="P16" s="297">
        <v>1008.494</v>
      </c>
      <c r="Q16" s="298">
        <v>4376.7139999999999</v>
      </c>
      <c r="R16" s="299">
        <v>1375.027</v>
      </c>
    </row>
    <row r="17" spans="2:18" ht="15.75" x14ac:dyDescent="0.25">
      <c r="B17" s="294" t="s">
        <v>80</v>
      </c>
      <c r="C17" s="295">
        <v>5103.2259999999997</v>
      </c>
      <c r="D17" s="295">
        <v>23712.6</v>
      </c>
      <c r="E17" s="295">
        <v>3282.9070000000002</v>
      </c>
      <c r="F17" s="296" t="s">
        <v>90</v>
      </c>
      <c r="G17" s="297">
        <v>7239.4989999999998</v>
      </c>
      <c r="H17" s="298">
        <v>31308.478999999999</v>
      </c>
      <c r="I17" s="299">
        <v>9834.598</v>
      </c>
      <c r="J17" s="276"/>
      <c r="K17" s="294" t="s">
        <v>78</v>
      </c>
      <c r="L17" s="295">
        <v>1895.1289999999999</v>
      </c>
      <c r="M17" s="295">
        <v>8858.5130000000008</v>
      </c>
      <c r="N17" s="295">
        <v>1740.829</v>
      </c>
      <c r="O17" s="296" t="s">
        <v>89</v>
      </c>
      <c r="P17" s="297">
        <v>950.41300000000001</v>
      </c>
      <c r="Q17" s="298">
        <v>4116.9459999999999</v>
      </c>
      <c r="R17" s="299">
        <v>1579.55</v>
      </c>
    </row>
    <row r="18" spans="2:18" ht="15.75" x14ac:dyDescent="0.25">
      <c r="B18" s="294" t="s">
        <v>72</v>
      </c>
      <c r="C18" s="295">
        <v>4775.7259999999997</v>
      </c>
      <c r="D18" s="295">
        <v>22100.579000000002</v>
      </c>
      <c r="E18" s="295">
        <v>4298.2510000000002</v>
      </c>
      <c r="F18" s="296" t="s">
        <v>96</v>
      </c>
      <c r="G18" s="297">
        <v>6395.1379999999999</v>
      </c>
      <c r="H18" s="298">
        <v>27609.34</v>
      </c>
      <c r="I18" s="299">
        <v>7089.6</v>
      </c>
      <c r="J18" s="276"/>
      <c r="K18" s="294" t="s">
        <v>89</v>
      </c>
      <c r="L18" s="295">
        <v>1145.248</v>
      </c>
      <c r="M18" s="295">
        <v>5272.3069999999998</v>
      </c>
      <c r="N18" s="295">
        <v>1805.5989999999999</v>
      </c>
      <c r="O18" s="296" t="s">
        <v>83</v>
      </c>
      <c r="P18" s="297">
        <v>637.17899999999997</v>
      </c>
      <c r="Q18" s="298">
        <v>2756.9409999999998</v>
      </c>
      <c r="R18" s="299">
        <v>294.37599999999998</v>
      </c>
    </row>
    <row r="19" spans="2:18" ht="15.75" x14ac:dyDescent="0.25">
      <c r="B19" s="294" t="s">
        <v>85</v>
      </c>
      <c r="C19" s="295">
        <v>4735.83</v>
      </c>
      <c r="D19" s="295">
        <v>21984.001</v>
      </c>
      <c r="E19" s="295">
        <v>4312.6059999999998</v>
      </c>
      <c r="F19" s="296" t="s">
        <v>85</v>
      </c>
      <c r="G19" s="297">
        <v>5969.9440000000004</v>
      </c>
      <c r="H19" s="298">
        <v>25780.539000000001</v>
      </c>
      <c r="I19" s="299">
        <v>4721.8450000000003</v>
      </c>
      <c r="J19" s="276"/>
      <c r="K19" s="294" t="s">
        <v>90</v>
      </c>
      <c r="L19" s="295">
        <v>848.649</v>
      </c>
      <c r="M19" s="295">
        <v>3919.152</v>
      </c>
      <c r="N19" s="295">
        <v>414.18400000000003</v>
      </c>
      <c r="O19" s="296" t="s">
        <v>72</v>
      </c>
      <c r="P19" s="297">
        <v>602.17899999999997</v>
      </c>
      <c r="Q19" s="298">
        <v>2594.9549999999999</v>
      </c>
      <c r="R19" s="299">
        <v>174.423</v>
      </c>
    </row>
    <row r="20" spans="2:18" ht="15.75" x14ac:dyDescent="0.25">
      <c r="B20" s="294" t="s">
        <v>236</v>
      </c>
      <c r="C20" s="295">
        <v>4310.46</v>
      </c>
      <c r="D20" s="295">
        <v>20207.61</v>
      </c>
      <c r="E20" s="295">
        <v>5868.24</v>
      </c>
      <c r="F20" s="296" t="s">
        <v>80</v>
      </c>
      <c r="G20" s="297">
        <v>5172.9880000000003</v>
      </c>
      <c r="H20" s="298">
        <v>22367.13</v>
      </c>
      <c r="I20" s="299">
        <v>3505.8890000000001</v>
      </c>
      <c r="J20" s="276"/>
      <c r="K20" s="294" t="s">
        <v>72</v>
      </c>
      <c r="L20" s="295">
        <v>693.30499999999995</v>
      </c>
      <c r="M20" s="295">
        <v>3228.9670000000001</v>
      </c>
      <c r="N20" s="295">
        <v>369.16699999999997</v>
      </c>
      <c r="O20" s="296" t="s">
        <v>73</v>
      </c>
      <c r="P20" s="297">
        <v>242.01599999999999</v>
      </c>
      <c r="Q20" s="298">
        <v>1055.107</v>
      </c>
      <c r="R20" s="299">
        <v>95.477999999999994</v>
      </c>
    </row>
    <row r="21" spans="2:18" ht="15.75" x14ac:dyDescent="0.25">
      <c r="B21" s="294" t="s">
        <v>34</v>
      </c>
      <c r="C21" s="295">
        <v>3604.904</v>
      </c>
      <c r="D21" s="295">
        <v>16709.362000000001</v>
      </c>
      <c r="E21" s="295">
        <v>2901.3710000000001</v>
      </c>
      <c r="F21" s="296" t="s">
        <v>236</v>
      </c>
      <c r="G21" s="297">
        <v>3244.62</v>
      </c>
      <c r="H21" s="298">
        <v>13969.065000000001</v>
      </c>
      <c r="I21" s="299">
        <v>5057.826</v>
      </c>
      <c r="J21" s="276"/>
      <c r="K21" s="294" t="s">
        <v>85</v>
      </c>
      <c r="L21" s="295">
        <v>226.131</v>
      </c>
      <c r="M21" s="295">
        <v>1070.981</v>
      </c>
      <c r="N21" s="295">
        <v>766.96</v>
      </c>
      <c r="O21" s="296" t="s">
        <v>77</v>
      </c>
      <c r="P21" s="297">
        <v>204.31399999999999</v>
      </c>
      <c r="Q21" s="298">
        <v>884.71299999999997</v>
      </c>
      <c r="R21" s="299">
        <v>121.349</v>
      </c>
    </row>
    <row r="22" spans="2:18" ht="15.75" x14ac:dyDescent="0.25">
      <c r="B22" s="294" t="s">
        <v>81</v>
      </c>
      <c r="C22" s="295">
        <v>3550.6080000000002</v>
      </c>
      <c r="D22" s="295">
        <v>16558.575000000001</v>
      </c>
      <c r="E22" s="295">
        <v>5287.2929999999997</v>
      </c>
      <c r="F22" s="296" t="s">
        <v>76</v>
      </c>
      <c r="G22" s="297">
        <v>3211.1509999999998</v>
      </c>
      <c r="H22" s="298">
        <v>13899.869000000001</v>
      </c>
      <c r="I22" s="299">
        <v>2282.645</v>
      </c>
      <c r="J22" s="276"/>
      <c r="K22" s="294" t="s">
        <v>77</v>
      </c>
      <c r="L22" s="295">
        <v>205.60599999999999</v>
      </c>
      <c r="M22" s="295">
        <v>962.89499999999998</v>
      </c>
      <c r="N22" s="295">
        <v>204.54400000000001</v>
      </c>
      <c r="O22" s="296" t="s">
        <v>90</v>
      </c>
      <c r="P22" s="297">
        <v>103.324</v>
      </c>
      <c r="Q22" s="298">
        <v>443.73899999999998</v>
      </c>
      <c r="R22" s="299">
        <v>35.396000000000001</v>
      </c>
    </row>
    <row r="23" spans="2:18" ht="16.5" thickBot="1" x14ac:dyDescent="0.3">
      <c r="B23" s="300" t="s">
        <v>168</v>
      </c>
      <c r="C23" s="301">
        <v>3511.2080000000001</v>
      </c>
      <c r="D23" s="301">
        <v>16413.607</v>
      </c>
      <c r="E23" s="301">
        <v>2264.165</v>
      </c>
      <c r="F23" s="302" t="s">
        <v>81</v>
      </c>
      <c r="G23" s="303">
        <v>3166.9679999999998</v>
      </c>
      <c r="H23" s="304">
        <v>13688.52</v>
      </c>
      <c r="I23" s="305">
        <v>4750.4880000000003</v>
      </c>
      <c r="J23" s="276"/>
      <c r="K23" s="300" t="s">
        <v>82</v>
      </c>
      <c r="L23" s="301">
        <v>185.90199999999999</v>
      </c>
      <c r="M23" s="301">
        <v>867.30499999999995</v>
      </c>
      <c r="N23" s="301">
        <v>68.793999999999997</v>
      </c>
      <c r="O23" s="302" t="s">
        <v>85</v>
      </c>
      <c r="P23" s="303">
        <v>96.299000000000007</v>
      </c>
      <c r="Q23" s="304">
        <v>417.48700000000002</v>
      </c>
      <c r="R23" s="305">
        <v>343.05399999999997</v>
      </c>
    </row>
    <row r="24" spans="2:18" x14ac:dyDescent="0.2">
      <c r="B24" s="306"/>
      <c r="C24" s="306"/>
      <c r="D24" s="306"/>
      <c r="E24" s="306"/>
      <c r="F24" s="306"/>
      <c r="G24" s="306"/>
      <c r="H24" s="306"/>
      <c r="I24" s="306"/>
      <c r="J24" s="306"/>
      <c r="K24" s="306"/>
      <c r="L24" s="306"/>
      <c r="M24" s="306"/>
      <c r="N24" s="306"/>
      <c r="O24" s="306"/>
      <c r="P24" s="306"/>
      <c r="Q24" s="306"/>
      <c r="R24" s="306"/>
    </row>
    <row r="25" spans="2:18" x14ac:dyDescent="0.2">
      <c r="B25" s="306"/>
      <c r="C25" s="306"/>
      <c r="D25" s="306"/>
      <c r="E25" s="306"/>
      <c r="F25" s="306"/>
      <c r="G25" s="306"/>
      <c r="H25" s="306"/>
      <c r="I25" s="306"/>
      <c r="J25" s="306"/>
      <c r="K25" s="306"/>
      <c r="L25" s="306"/>
      <c r="M25" s="306"/>
      <c r="N25" s="306"/>
      <c r="O25" s="306"/>
      <c r="P25" s="306"/>
      <c r="Q25" s="306"/>
      <c r="R25" s="306"/>
    </row>
    <row r="26" spans="2:18" x14ac:dyDescent="0.2">
      <c r="B26" s="306"/>
      <c r="C26" s="306"/>
      <c r="D26" s="306"/>
      <c r="E26" s="306"/>
      <c r="F26" s="306"/>
      <c r="G26" s="306"/>
      <c r="H26" s="306"/>
      <c r="I26" s="306"/>
      <c r="J26" s="306"/>
      <c r="K26" s="306"/>
      <c r="L26" s="306"/>
      <c r="M26" s="306"/>
      <c r="N26" s="306"/>
      <c r="O26" s="306"/>
      <c r="P26" s="306"/>
      <c r="Q26" s="306"/>
      <c r="R26" s="306"/>
    </row>
    <row r="27" spans="2:18" ht="15.75" x14ac:dyDescent="0.25">
      <c r="B27" s="307" t="s">
        <v>204</v>
      </c>
      <c r="C27" s="308"/>
      <c r="D27" s="307"/>
      <c r="E27" s="307"/>
      <c r="F27" s="307"/>
      <c r="G27" s="309"/>
      <c r="H27" s="307"/>
      <c r="I27" s="309"/>
      <c r="J27" s="309"/>
      <c r="K27" s="307" t="s">
        <v>205</v>
      </c>
      <c r="L27" s="307"/>
      <c r="M27" s="307"/>
      <c r="N27" s="307"/>
      <c r="O27" s="307"/>
      <c r="P27" s="309"/>
      <c r="Q27" s="307"/>
      <c r="R27" s="309"/>
    </row>
    <row r="28" spans="2:18" ht="16.5" thickBot="1" x14ac:dyDescent="0.3">
      <c r="B28" s="310" t="s">
        <v>128</v>
      </c>
      <c r="C28" s="307"/>
      <c r="D28" s="307"/>
      <c r="E28" s="307"/>
      <c r="F28" s="307"/>
      <c r="G28" s="309"/>
      <c r="H28" s="307"/>
      <c r="I28" s="309"/>
      <c r="J28" s="309"/>
      <c r="K28" s="310" t="s">
        <v>128</v>
      </c>
      <c r="L28" s="307"/>
      <c r="M28" s="307"/>
      <c r="N28" s="307"/>
      <c r="O28" s="307"/>
      <c r="P28" s="309"/>
      <c r="Q28" s="307"/>
      <c r="R28" s="309"/>
    </row>
    <row r="29" spans="2:18" ht="16.5" thickBot="1" x14ac:dyDescent="0.3">
      <c r="B29" s="311" t="s">
        <v>68</v>
      </c>
      <c r="C29" s="312"/>
      <c r="D29" s="312"/>
      <c r="E29" s="312"/>
      <c r="F29" s="312"/>
      <c r="G29" s="312"/>
      <c r="H29" s="312"/>
      <c r="I29" s="313"/>
      <c r="J29" s="309"/>
      <c r="K29" s="311" t="s">
        <v>69</v>
      </c>
      <c r="L29" s="312"/>
      <c r="M29" s="312"/>
      <c r="N29" s="312"/>
      <c r="O29" s="312"/>
      <c r="P29" s="312"/>
      <c r="Q29" s="312"/>
      <c r="R29" s="313"/>
    </row>
    <row r="30" spans="2:18" ht="16.5" thickBot="1" x14ac:dyDescent="0.3">
      <c r="B30" s="314" t="s">
        <v>247</v>
      </c>
      <c r="C30" s="315"/>
      <c r="D30" s="316"/>
      <c r="E30" s="317"/>
      <c r="F30" s="314" t="s">
        <v>248</v>
      </c>
      <c r="G30" s="315"/>
      <c r="H30" s="316"/>
      <c r="I30" s="317"/>
      <c r="J30" s="276"/>
      <c r="K30" s="314" t="s">
        <v>247</v>
      </c>
      <c r="L30" s="315"/>
      <c r="M30" s="316"/>
      <c r="N30" s="317"/>
      <c r="O30" s="314" t="s">
        <v>248</v>
      </c>
      <c r="P30" s="315"/>
      <c r="Q30" s="316"/>
      <c r="R30" s="317"/>
    </row>
    <row r="31" spans="2:18" ht="32.25" thickBot="1" x14ac:dyDescent="0.3">
      <c r="B31" s="318" t="s">
        <v>70</v>
      </c>
      <c r="C31" s="319" t="s">
        <v>50</v>
      </c>
      <c r="D31" s="320" t="s">
        <v>92</v>
      </c>
      <c r="E31" s="321" t="s">
        <v>71</v>
      </c>
      <c r="F31" s="318" t="s">
        <v>70</v>
      </c>
      <c r="G31" s="319" t="s">
        <v>50</v>
      </c>
      <c r="H31" s="320" t="s">
        <v>92</v>
      </c>
      <c r="I31" s="321" t="s">
        <v>71</v>
      </c>
      <c r="J31" s="309"/>
      <c r="K31" s="318" t="s">
        <v>70</v>
      </c>
      <c r="L31" s="319" t="s">
        <v>50</v>
      </c>
      <c r="M31" s="320" t="s">
        <v>92</v>
      </c>
      <c r="N31" s="321" t="s">
        <v>71</v>
      </c>
      <c r="O31" s="318" t="s">
        <v>70</v>
      </c>
      <c r="P31" s="319" t="s">
        <v>50</v>
      </c>
      <c r="Q31" s="320" t="s">
        <v>92</v>
      </c>
      <c r="R31" s="321" t="s">
        <v>71</v>
      </c>
    </row>
    <row r="32" spans="2:18" ht="16.5" thickBot="1" x14ac:dyDescent="0.3">
      <c r="B32" s="281" t="s">
        <v>63</v>
      </c>
      <c r="C32" s="282">
        <v>263100.462</v>
      </c>
      <c r="D32" s="283">
        <v>1225464.423</v>
      </c>
      <c r="E32" s="284">
        <v>94114.573000000004</v>
      </c>
      <c r="F32" s="285" t="s">
        <v>63</v>
      </c>
      <c r="G32" s="286">
        <v>217274.82800000001</v>
      </c>
      <c r="H32" s="287">
        <v>939437.83</v>
      </c>
      <c r="I32" s="284">
        <v>82117.657000000007</v>
      </c>
      <c r="J32" s="309"/>
      <c r="K32" s="281" t="s">
        <v>63</v>
      </c>
      <c r="L32" s="282">
        <v>158832.17199999999</v>
      </c>
      <c r="M32" s="283">
        <v>739090.17200000002</v>
      </c>
      <c r="N32" s="284">
        <v>66474.001000000004</v>
      </c>
      <c r="O32" s="285" t="s">
        <v>63</v>
      </c>
      <c r="P32" s="286">
        <v>155020.11499999999</v>
      </c>
      <c r="Q32" s="287">
        <v>670461.23400000005</v>
      </c>
      <c r="R32" s="284">
        <v>76727.445000000007</v>
      </c>
    </row>
    <row r="33" spans="2:20" ht="15.75" x14ac:dyDescent="0.25">
      <c r="B33" s="288" t="s">
        <v>93</v>
      </c>
      <c r="C33" s="289">
        <v>100091.641</v>
      </c>
      <c r="D33" s="289">
        <v>465191.41</v>
      </c>
      <c r="E33" s="289">
        <v>36149</v>
      </c>
      <c r="F33" s="290" t="s">
        <v>93</v>
      </c>
      <c r="G33" s="291">
        <v>106455.848</v>
      </c>
      <c r="H33" s="292">
        <v>460173.08799999999</v>
      </c>
      <c r="I33" s="293">
        <v>40725</v>
      </c>
      <c r="J33" s="309"/>
      <c r="K33" s="288" t="s">
        <v>32</v>
      </c>
      <c r="L33" s="289">
        <v>57334.798999999999</v>
      </c>
      <c r="M33" s="289">
        <v>267329.03899999999</v>
      </c>
      <c r="N33" s="289">
        <v>28870.392</v>
      </c>
      <c r="O33" s="290" t="s">
        <v>32</v>
      </c>
      <c r="P33" s="291">
        <v>62601.347000000002</v>
      </c>
      <c r="Q33" s="292">
        <v>270870.40899999999</v>
      </c>
      <c r="R33" s="293">
        <v>31410.791000000001</v>
      </c>
    </row>
    <row r="34" spans="2:20" ht="15.75" x14ac:dyDescent="0.25">
      <c r="B34" s="294" t="s">
        <v>32</v>
      </c>
      <c r="C34" s="295">
        <v>20975.690999999999</v>
      </c>
      <c r="D34" s="295">
        <v>97516.782999999996</v>
      </c>
      <c r="E34" s="295">
        <v>7660.4160000000002</v>
      </c>
      <c r="F34" s="296" t="s">
        <v>72</v>
      </c>
      <c r="G34" s="297">
        <v>15161.701999999999</v>
      </c>
      <c r="H34" s="298">
        <v>65508.277999999998</v>
      </c>
      <c r="I34" s="299">
        <v>5607.884</v>
      </c>
      <c r="J34" s="309"/>
      <c r="K34" s="294" t="s">
        <v>78</v>
      </c>
      <c r="L34" s="295">
        <v>25057.456999999999</v>
      </c>
      <c r="M34" s="295">
        <v>116612.689</v>
      </c>
      <c r="N34" s="295">
        <v>7172.6909999999998</v>
      </c>
      <c r="O34" s="296" t="s">
        <v>78</v>
      </c>
      <c r="P34" s="297">
        <v>25525.425999999999</v>
      </c>
      <c r="Q34" s="298">
        <v>110452.57</v>
      </c>
      <c r="R34" s="299">
        <v>7582.7479999999996</v>
      </c>
    </row>
    <row r="35" spans="2:20" ht="15.75" x14ac:dyDescent="0.25">
      <c r="B35" s="294" t="s">
        <v>72</v>
      </c>
      <c r="C35" s="295">
        <v>17243.347000000002</v>
      </c>
      <c r="D35" s="295">
        <v>80476.195999999996</v>
      </c>
      <c r="E35" s="295">
        <v>5838.55</v>
      </c>
      <c r="F35" s="296" t="s">
        <v>32</v>
      </c>
      <c r="G35" s="297">
        <v>10467.415999999999</v>
      </c>
      <c r="H35" s="298">
        <v>45339.707000000002</v>
      </c>
      <c r="I35" s="299">
        <v>3840.0830000000001</v>
      </c>
      <c r="J35" s="309"/>
      <c r="K35" s="294" t="s">
        <v>168</v>
      </c>
      <c r="L35" s="295">
        <v>20617.292000000001</v>
      </c>
      <c r="M35" s="295">
        <v>96044.373999999996</v>
      </c>
      <c r="N35" s="295">
        <v>6839.3869999999997</v>
      </c>
      <c r="O35" s="296" t="s">
        <v>31</v>
      </c>
      <c r="P35" s="297">
        <v>16109.153</v>
      </c>
      <c r="Q35" s="298">
        <v>69636.827000000005</v>
      </c>
      <c r="R35" s="299">
        <v>14071.347</v>
      </c>
    </row>
    <row r="36" spans="2:20" ht="15.75" x14ac:dyDescent="0.25">
      <c r="B36" s="294" t="s">
        <v>168</v>
      </c>
      <c r="C36" s="295">
        <v>15933.971</v>
      </c>
      <c r="D36" s="295">
        <v>74693.86</v>
      </c>
      <c r="E36" s="295">
        <v>6527.2250000000004</v>
      </c>
      <c r="F36" s="296" t="s">
        <v>79</v>
      </c>
      <c r="G36" s="297">
        <v>9242.1209999999992</v>
      </c>
      <c r="H36" s="298">
        <v>40019.17</v>
      </c>
      <c r="I36" s="299">
        <v>3667</v>
      </c>
      <c r="J36" s="309"/>
      <c r="K36" s="294" t="s">
        <v>73</v>
      </c>
      <c r="L36" s="295">
        <v>9085.7639999999992</v>
      </c>
      <c r="M36" s="295">
        <v>42283.072</v>
      </c>
      <c r="N36" s="295">
        <v>3099.2750000000001</v>
      </c>
      <c r="O36" s="296" t="s">
        <v>168</v>
      </c>
      <c r="P36" s="297">
        <v>11766.851000000001</v>
      </c>
      <c r="Q36" s="298">
        <v>50900.233</v>
      </c>
      <c r="R36" s="299">
        <v>4372.0929999999998</v>
      </c>
    </row>
    <row r="37" spans="2:20" ht="15.75" x14ac:dyDescent="0.25">
      <c r="B37" s="294" t="s">
        <v>166</v>
      </c>
      <c r="C37" s="295">
        <v>10986.319</v>
      </c>
      <c r="D37" s="295">
        <v>51425.52</v>
      </c>
      <c r="E37" s="295">
        <v>3602.05</v>
      </c>
      <c r="F37" s="296" t="s">
        <v>168</v>
      </c>
      <c r="G37" s="297">
        <v>7730.4089999999997</v>
      </c>
      <c r="H37" s="298">
        <v>33413.955999999998</v>
      </c>
      <c r="I37" s="299">
        <v>2875.0419999999999</v>
      </c>
      <c r="J37" s="309"/>
      <c r="K37" s="294" t="s">
        <v>72</v>
      </c>
      <c r="L37" s="295">
        <v>8107.3670000000002</v>
      </c>
      <c r="M37" s="295">
        <v>37679.754000000001</v>
      </c>
      <c r="N37" s="295">
        <v>1910.13</v>
      </c>
      <c r="O37" s="296" t="s">
        <v>75</v>
      </c>
      <c r="P37" s="297">
        <v>10339.281000000001</v>
      </c>
      <c r="Q37" s="298">
        <v>44761.387999999999</v>
      </c>
      <c r="R37" s="299">
        <v>3963.5549999999998</v>
      </c>
    </row>
    <row r="38" spans="2:20" ht="15.75" x14ac:dyDescent="0.25">
      <c r="B38" s="294" t="s">
        <v>79</v>
      </c>
      <c r="C38" s="295">
        <v>10387.739</v>
      </c>
      <c r="D38" s="295">
        <v>48330.017</v>
      </c>
      <c r="E38" s="295">
        <v>3958.0619999999999</v>
      </c>
      <c r="F38" s="296" t="s">
        <v>114</v>
      </c>
      <c r="G38" s="297">
        <v>7724.1450000000004</v>
      </c>
      <c r="H38" s="298">
        <v>33382.470999999998</v>
      </c>
      <c r="I38" s="299">
        <v>2704</v>
      </c>
      <c r="J38" s="309"/>
      <c r="K38" s="294" t="s">
        <v>31</v>
      </c>
      <c r="L38" s="295">
        <v>7048.6059999999998</v>
      </c>
      <c r="M38" s="295">
        <v>32713.437000000002</v>
      </c>
      <c r="N38" s="295">
        <v>3054.3589999999999</v>
      </c>
      <c r="O38" s="296" t="s">
        <v>125</v>
      </c>
      <c r="P38" s="297">
        <v>9277.5930000000008</v>
      </c>
      <c r="Q38" s="298">
        <v>39906.538999999997</v>
      </c>
      <c r="R38" s="299">
        <v>3722.364</v>
      </c>
    </row>
    <row r="39" spans="2:20" ht="15.75" x14ac:dyDescent="0.25">
      <c r="B39" s="294" t="s">
        <v>114</v>
      </c>
      <c r="C39" s="295">
        <v>7723.2209999999995</v>
      </c>
      <c r="D39" s="295">
        <v>35898.796999999999</v>
      </c>
      <c r="E39" s="295">
        <v>2302</v>
      </c>
      <c r="F39" s="296" t="s">
        <v>166</v>
      </c>
      <c r="G39" s="297">
        <v>7706.26</v>
      </c>
      <c r="H39" s="298">
        <v>33399.186000000002</v>
      </c>
      <c r="I39" s="299">
        <v>2865.6</v>
      </c>
      <c r="J39" s="309"/>
      <c r="K39" s="294" t="s">
        <v>125</v>
      </c>
      <c r="L39" s="295">
        <v>6522.348</v>
      </c>
      <c r="M39" s="295">
        <v>29987.952000000001</v>
      </c>
      <c r="N39" s="295">
        <v>2876.623</v>
      </c>
      <c r="O39" s="296" t="s">
        <v>73</v>
      </c>
      <c r="P39" s="297">
        <v>5006.3410000000003</v>
      </c>
      <c r="Q39" s="298">
        <v>21672.088</v>
      </c>
      <c r="R39" s="299">
        <v>1954.4469999999999</v>
      </c>
    </row>
    <row r="40" spans="2:20" ht="15.75" x14ac:dyDescent="0.25">
      <c r="B40" s="294" t="s">
        <v>223</v>
      </c>
      <c r="C40" s="295">
        <v>6222.9250000000002</v>
      </c>
      <c r="D40" s="295">
        <v>28609.710999999999</v>
      </c>
      <c r="E40" s="295">
        <v>1823</v>
      </c>
      <c r="F40" s="296" t="s">
        <v>227</v>
      </c>
      <c r="G40" s="297">
        <v>4784.5810000000001</v>
      </c>
      <c r="H40" s="298">
        <v>20791.963</v>
      </c>
      <c r="I40" s="299">
        <v>1947</v>
      </c>
      <c r="J40" s="309"/>
      <c r="K40" s="294" t="s">
        <v>113</v>
      </c>
      <c r="L40" s="295">
        <v>5993.8220000000001</v>
      </c>
      <c r="M40" s="295">
        <v>27888.53</v>
      </c>
      <c r="N40" s="295">
        <v>2453.9499999999998</v>
      </c>
      <c r="O40" s="296" t="s">
        <v>89</v>
      </c>
      <c r="P40" s="297">
        <v>3572.8719999999998</v>
      </c>
      <c r="Q40" s="298">
        <v>15437.504000000001</v>
      </c>
      <c r="R40" s="299">
        <v>3295.7689999999998</v>
      </c>
    </row>
    <row r="41" spans="2:20" ht="15.75" x14ac:dyDescent="0.25">
      <c r="B41" s="294" t="s">
        <v>97</v>
      </c>
      <c r="C41" s="295">
        <v>5709.518</v>
      </c>
      <c r="D41" s="295">
        <v>26725.7</v>
      </c>
      <c r="E41" s="295">
        <v>2036.086</v>
      </c>
      <c r="F41" s="296" t="s">
        <v>97</v>
      </c>
      <c r="G41" s="297">
        <v>3185.203</v>
      </c>
      <c r="H41" s="298">
        <v>13722.361000000001</v>
      </c>
      <c r="I41" s="299">
        <v>1193.816</v>
      </c>
      <c r="J41" s="309"/>
      <c r="K41" s="294" t="s">
        <v>77</v>
      </c>
      <c r="L41" s="295">
        <v>4678.7479999999996</v>
      </c>
      <c r="M41" s="295">
        <v>21736.071</v>
      </c>
      <c r="N41" s="295">
        <v>1165.078</v>
      </c>
      <c r="O41" s="296" t="s">
        <v>83</v>
      </c>
      <c r="P41" s="297">
        <v>2349.2489999999998</v>
      </c>
      <c r="Q41" s="298">
        <v>10172.31</v>
      </c>
      <c r="R41" s="299">
        <v>3137.4749999999999</v>
      </c>
    </row>
    <row r="42" spans="2:20" ht="15.75" x14ac:dyDescent="0.25">
      <c r="B42" s="294" t="s">
        <v>81</v>
      </c>
      <c r="C42" s="295">
        <v>5559.8559999999998</v>
      </c>
      <c r="D42" s="295">
        <v>25978.294000000002</v>
      </c>
      <c r="E42" s="295">
        <v>1995.3520000000001</v>
      </c>
      <c r="F42" s="296" t="s">
        <v>75</v>
      </c>
      <c r="G42" s="297">
        <v>3118.433</v>
      </c>
      <c r="H42" s="298">
        <v>13493.558000000001</v>
      </c>
      <c r="I42" s="299">
        <v>1653.873</v>
      </c>
      <c r="J42" s="309"/>
      <c r="K42" s="294" t="s">
        <v>75</v>
      </c>
      <c r="L42" s="295">
        <v>2782.5419999999999</v>
      </c>
      <c r="M42" s="295">
        <v>12798.754000000001</v>
      </c>
      <c r="N42" s="295">
        <v>1505.213</v>
      </c>
      <c r="O42" s="296" t="s">
        <v>84</v>
      </c>
      <c r="P42" s="297">
        <v>1854.586</v>
      </c>
      <c r="Q42" s="298">
        <v>8023.4459999999999</v>
      </c>
      <c r="R42" s="299">
        <v>738.68299999999999</v>
      </c>
    </row>
    <row r="43" spans="2:20" ht="15.75" x14ac:dyDescent="0.25">
      <c r="B43" s="294" t="s">
        <v>117</v>
      </c>
      <c r="C43" s="295">
        <v>5479.933</v>
      </c>
      <c r="D43" s="295">
        <v>25455.731</v>
      </c>
      <c r="E43" s="295">
        <v>1692.0229999999999</v>
      </c>
      <c r="F43" s="296" t="s">
        <v>85</v>
      </c>
      <c r="G43" s="297">
        <v>2932.3470000000002</v>
      </c>
      <c r="H43" s="298">
        <v>12659.924000000001</v>
      </c>
      <c r="I43" s="299">
        <v>938.61400000000003</v>
      </c>
      <c r="J43" s="309"/>
      <c r="K43" s="294" t="s">
        <v>83</v>
      </c>
      <c r="L43" s="295">
        <v>2062.9810000000002</v>
      </c>
      <c r="M43" s="295">
        <v>9679.9950000000008</v>
      </c>
      <c r="N43" s="295">
        <v>1801.4570000000001</v>
      </c>
      <c r="O43" s="296" t="s">
        <v>113</v>
      </c>
      <c r="P43" s="297">
        <v>1764.796</v>
      </c>
      <c r="Q43" s="298">
        <v>7653.8440000000001</v>
      </c>
      <c r="R43" s="299">
        <v>723.16</v>
      </c>
    </row>
    <row r="44" spans="2:20" ht="15.75" x14ac:dyDescent="0.25">
      <c r="B44" s="294" t="s">
        <v>76</v>
      </c>
      <c r="C44" s="295">
        <v>4792.1989999999996</v>
      </c>
      <c r="D44" s="295">
        <v>22411.087</v>
      </c>
      <c r="E44" s="295">
        <v>1260.577</v>
      </c>
      <c r="F44" s="296" t="s">
        <v>236</v>
      </c>
      <c r="G44" s="297">
        <v>2843.6790000000001</v>
      </c>
      <c r="H44" s="298">
        <v>12306.338</v>
      </c>
      <c r="I44" s="299">
        <v>975</v>
      </c>
      <c r="J44" s="309"/>
      <c r="K44" s="294" t="s">
        <v>34</v>
      </c>
      <c r="L44" s="295">
        <v>2030.346</v>
      </c>
      <c r="M44" s="295">
        <v>9320.9650000000001</v>
      </c>
      <c r="N44" s="295">
        <v>819.60400000000004</v>
      </c>
      <c r="O44" s="296" t="s">
        <v>72</v>
      </c>
      <c r="P44" s="297">
        <v>1497.931</v>
      </c>
      <c r="Q44" s="298">
        <v>6492.4160000000002</v>
      </c>
      <c r="R44" s="299">
        <v>379.15699999999998</v>
      </c>
    </row>
    <row r="45" spans="2:20" ht="15.75" x14ac:dyDescent="0.25">
      <c r="B45" s="294" t="s">
        <v>115</v>
      </c>
      <c r="C45" s="295">
        <v>4347.1760000000004</v>
      </c>
      <c r="D45" s="295">
        <v>20241.664000000001</v>
      </c>
      <c r="E45" s="295">
        <v>1191.75</v>
      </c>
      <c r="F45" s="296" t="s">
        <v>223</v>
      </c>
      <c r="G45" s="297">
        <v>2745.7139999999999</v>
      </c>
      <c r="H45" s="298">
        <v>11880.692999999999</v>
      </c>
      <c r="I45" s="299">
        <v>775</v>
      </c>
      <c r="J45" s="309"/>
      <c r="K45" s="294" t="s">
        <v>84</v>
      </c>
      <c r="L45" s="295">
        <v>1872.9190000000001</v>
      </c>
      <c r="M45" s="295">
        <v>8708.7080000000005</v>
      </c>
      <c r="N45" s="295">
        <v>705.1</v>
      </c>
      <c r="O45" s="296" t="s">
        <v>76</v>
      </c>
      <c r="P45" s="297">
        <v>1440.068</v>
      </c>
      <c r="Q45" s="298">
        <v>6220.3270000000002</v>
      </c>
      <c r="R45" s="299">
        <v>328.62099999999998</v>
      </c>
      <c r="T45" s="31"/>
    </row>
    <row r="46" spans="2:20" ht="15.75" x14ac:dyDescent="0.25">
      <c r="B46" s="294" t="s">
        <v>236</v>
      </c>
      <c r="C46" s="295">
        <v>3189.9659999999999</v>
      </c>
      <c r="D46" s="295">
        <v>14816.632</v>
      </c>
      <c r="E46" s="295">
        <v>1049.95</v>
      </c>
      <c r="F46" s="296" t="s">
        <v>81</v>
      </c>
      <c r="G46" s="297">
        <v>2165.8290000000002</v>
      </c>
      <c r="H46" s="298">
        <v>9374.2330000000002</v>
      </c>
      <c r="I46" s="299">
        <v>820.07399999999996</v>
      </c>
      <c r="J46" s="309"/>
      <c r="K46" s="294" t="s">
        <v>89</v>
      </c>
      <c r="L46" s="295">
        <v>1582.165</v>
      </c>
      <c r="M46" s="295">
        <v>7409.4369999999999</v>
      </c>
      <c r="N46" s="295">
        <v>2446.5549999999998</v>
      </c>
      <c r="O46" s="296" t="s">
        <v>77</v>
      </c>
      <c r="P46" s="297">
        <v>480.762</v>
      </c>
      <c r="Q46" s="298">
        <v>2080.4499999999998</v>
      </c>
      <c r="R46" s="299">
        <v>460.37799999999999</v>
      </c>
    </row>
    <row r="47" spans="2:20" ht="15.75" x14ac:dyDescent="0.25">
      <c r="B47" s="294" t="s">
        <v>74</v>
      </c>
      <c r="C47" s="295">
        <v>2995.95</v>
      </c>
      <c r="D47" s="295">
        <v>14020.22</v>
      </c>
      <c r="E47" s="295">
        <v>1078.3720000000001</v>
      </c>
      <c r="F47" s="296" t="s">
        <v>80</v>
      </c>
      <c r="G47" s="297">
        <v>2108.0740000000001</v>
      </c>
      <c r="H47" s="298">
        <v>9113.3709999999992</v>
      </c>
      <c r="I47" s="299">
        <v>744.88599999999997</v>
      </c>
      <c r="J47" s="309"/>
      <c r="K47" s="294" t="s">
        <v>90</v>
      </c>
      <c r="L47" s="295">
        <v>1564.86</v>
      </c>
      <c r="M47" s="295">
        <v>7389.0169999999998</v>
      </c>
      <c r="N47" s="295">
        <v>632.11199999999997</v>
      </c>
      <c r="O47" s="296" t="s">
        <v>82</v>
      </c>
      <c r="P47" s="297">
        <v>442.41500000000002</v>
      </c>
      <c r="Q47" s="298">
        <v>1903.972</v>
      </c>
      <c r="R47" s="299">
        <v>161.25</v>
      </c>
    </row>
    <row r="48" spans="2:20" ht="16.5" thickBot="1" x14ac:dyDescent="0.3">
      <c r="B48" s="300" t="s">
        <v>85</v>
      </c>
      <c r="C48" s="301">
        <v>2845.0949999999998</v>
      </c>
      <c r="D48" s="301">
        <v>13257.689</v>
      </c>
      <c r="E48" s="301">
        <v>1069.1099999999999</v>
      </c>
      <c r="F48" s="302" t="s">
        <v>117</v>
      </c>
      <c r="G48" s="303">
        <v>2101.1170000000002</v>
      </c>
      <c r="H48" s="304">
        <v>9092.3909999999996</v>
      </c>
      <c r="I48" s="305">
        <v>831.91499999999996</v>
      </c>
      <c r="J48" s="309"/>
      <c r="K48" s="300" t="s">
        <v>76</v>
      </c>
      <c r="L48" s="301">
        <v>1369.7190000000001</v>
      </c>
      <c r="M48" s="301">
        <v>6385.9589999999998</v>
      </c>
      <c r="N48" s="301">
        <v>309.84100000000001</v>
      </c>
      <c r="O48" s="302" t="s">
        <v>88</v>
      </c>
      <c r="P48" s="303">
        <v>303.279</v>
      </c>
      <c r="Q48" s="304">
        <v>1304.126</v>
      </c>
      <c r="R48" s="305">
        <v>114.9</v>
      </c>
    </row>
    <row r="49" spans="2:18" ht="15.75" x14ac:dyDescent="0.25">
      <c r="B49" s="322"/>
      <c r="C49" s="323"/>
      <c r="D49" s="323"/>
      <c r="E49" s="323"/>
      <c r="F49" s="322"/>
      <c r="G49" s="324"/>
      <c r="H49" s="324"/>
      <c r="I49" s="324"/>
      <c r="J49" s="325"/>
      <c r="K49" s="322"/>
      <c r="L49" s="323"/>
      <c r="M49" s="323"/>
      <c r="N49" s="323"/>
      <c r="O49" s="322"/>
      <c r="P49" s="324"/>
      <c r="Q49" s="324"/>
      <c r="R49" s="324"/>
    </row>
    <row r="50" spans="2:18" ht="15.75" x14ac:dyDescent="0.25">
      <c r="B50" s="322"/>
      <c r="C50" s="323"/>
      <c r="D50" s="323"/>
      <c r="E50" s="323"/>
      <c r="F50" s="322"/>
      <c r="G50" s="324"/>
      <c r="H50" s="324"/>
      <c r="I50" s="324"/>
      <c r="J50" s="325"/>
      <c r="K50" s="322"/>
      <c r="L50" s="323"/>
      <c r="M50" s="323"/>
      <c r="N50" s="323"/>
      <c r="O50" s="322"/>
      <c r="P50" s="324"/>
      <c r="Q50" s="324"/>
      <c r="R50" s="324"/>
    </row>
    <row r="51" spans="2:18" ht="15.75" x14ac:dyDescent="0.25">
      <c r="B51" s="322"/>
      <c r="C51" s="323"/>
      <c r="D51" s="323"/>
      <c r="E51" s="323"/>
      <c r="F51" s="322"/>
      <c r="G51" s="324"/>
      <c r="H51" s="324"/>
      <c r="I51" s="324"/>
      <c r="J51" s="325"/>
      <c r="K51" s="322"/>
      <c r="L51" s="323"/>
      <c r="M51" s="323"/>
      <c r="N51" s="323"/>
      <c r="O51" s="322"/>
      <c r="P51" s="324"/>
      <c r="Q51" s="324"/>
      <c r="R51" s="324"/>
    </row>
    <row r="52" spans="2:18" ht="15.75" x14ac:dyDescent="0.25">
      <c r="B52" s="326" t="s">
        <v>206</v>
      </c>
      <c r="C52" s="327"/>
      <c r="D52" s="327"/>
      <c r="E52" s="327"/>
      <c r="F52" s="326"/>
      <c r="G52" s="328"/>
      <c r="H52" s="328"/>
      <c r="I52" s="329"/>
      <c r="J52" s="276"/>
      <c r="K52" s="326" t="s">
        <v>207</v>
      </c>
      <c r="L52" s="327"/>
      <c r="M52" s="327"/>
      <c r="N52" s="327"/>
      <c r="O52" s="326"/>
      <c r="P52" s="328"/>
      <c r="Q52" s="328"/>
      <c r="R52" s="329"/>
    </row>
    <row r="53" spans="2:18" ht="16.5" thickBot="1" x14ac:dyDescent="0.3">
      <c r="B53" s="330" t="s">
        <v>128</v>
      </c>
      <c r="C53" s="331"/>
      <c r="D53" s="331"/>
      <c r="E53" s="331"/>
      <c r="F53" s="330"/>
      <c r="G53" s="329"/>
      <c r="H53" s="329"/>
      <c r="I53" s="329"/>
      <c r="J53" s="276"/>
      <c r="K53" s="330" t="s">
        <v>128</v>
      </c>
      <c r="L53" s="331"/>
      <c r="M53" s="331"/>
      <c r="N53" s="331"/>
      <c r="O53" s="330"/>
      <c r="P53" s="329"/>
      <c r="Q53" s="329"/>
      <c r="R53" s="329"/>
    </row>
    <row r="54" spans="2:18" ht="16.5" thickBot="1" x14ac:dyDescent="0.3">
      <c r="B54" s="311" t="s">
        <v>68</v>
      </c>
      <c r="C54" s="312"/>
      <c r="D54" s="312"/>
      <c r="E54" s="312"/>
      <c r="F54" s="312"/>
      <c r="G54" s="312"/>
      <c r="H54" s="312"/>
      <c r="I54" s="313"/>
      <c r="J54" s="276"/>
      <c r="K54" s="311" t="s">
        <v>69</v>
      </c>
      <c r="L54" s="312"/>
      <c r="M54" s="312"/>
      <c r="N54" s="312"/>
      <c r="O54" s="312"/>
      <c r="P54" s="312"/>
      <c r="Q54" s="312"/>
      <c r="R54" s="313"/>
    </row>
    <row r="55" spans="2:18" ht="16.5" thickBot="1" x14ac:dyDescent="0.3">
      <c r="B55" s="314" t="s">
        <v>247</v>
      </c>
      <c r="C55" s="315"/>
      <c r="D55" s="316"/>
      <c r="E55" s="317"/>
      <c r="F55" s="314" t="s">
        <v>248</v>
      </c>
      <c r="G55" s="315"/>
      <c r="H55" s="316"/>
      <c r="I55" s="317"/>
      <c r="J55" s="276"/>
      <c r="K55" s="314" t="s">
        <v>247</v>
      </c>
      <c r="L55" s="315"/>
      <c r="M55" s="316"/>
      <c r="N55" s="317"/>
      <c r="O55" s="314" t="s">
        <v>248</v>
      </c>
      <c r="P55" s="315"/>
      <c r="Q55" s="316"/>
      <c r="R55" s="317"/>
    </row>
    <row r="56" spans="2:18" ht="30.75" thickBot="1" x14ac:dyDescent="0.25">
      <c r="B56" s="277" t="s">
        <v>70</v>
      </c>
      <c r="C56" s="278" t="s">
        <v>50</v>
      </c>
      <c r="D56" s="279" t="s">
        <v>92</v>
      </c>
      <c r="E56" s="280" t="s">
        <v>71</v>
      </c>
      <c r="F56" s="277" t="s">
        <v>70</v>
      </c>
      <c r="G56" s="278" t="s">
        <v>50</v>
      </c>
      <c r="H56" s="279" t="s">
        <v>92</v>
      </c>
      <c r="I56" s="280" t="s">
        <v>71</v>
      </c>
      <c r="J56" s="276"/>
      <c r="K56" s="277" t="s">
        <v>70</v>
      </c>
      <c r="L56" s="278" t="s">
        <v>50</v>
      </c>
      <c r="M56" s="279" t="s">
        <v>92</v>
      </c>
      <c r="N56" s="280" t="s">
        <v>71</v>
      </c>
      <c r="O56" s="277" t="s">
        <v>70</v>
      </c>
      <c r="P56" s="278" t="s">
        <v>50</v>
      </c>
      <c r="Q56" s="279" t="s">
        <v>92</v>
      </c>
      <c r="R56" s="280" t="s">
        <v>71</v>
      </c>
    </row>
    <row r="57" spans="2:18" ht="16.5" thickBot="1" x14ac:dyDescent="0.3">
      <c r="B57" s="281" t="s">
        <v>63</v>
      </c>
      <c r="C57" s="282">
        <v>111077.79399999999</v>
      </c>
      <c r="D57" s="283">
        <v>516827.80300000001</v>
      </c>
      <c r="E57" s="284">
        <v>68700.528999999995</v>
      </c>
      <c r="F57" s="285" t="s">
        <v>63</v>
      </c>
      <c r="G57" s="286">
        <v>116599.946</v>
      </c>
      <c r="H57" s="287">
        <v>504025.40500000003</v>
      </c>
      <c r="I57" s="284">
        <v>68895.562000000005</v>
      </c>
      <c r="J57" s="276"/>
      <c r="K57" s="281" t="s">
        <v>63</v>
      </c>
      <c r="L57" s="282">
        <v>46775.677000000003</v>
      </c>
      <c r="M57" s="283">
        <v>217911.46299999999</v>
      </c>
      <c r="N57" s="284">
        <v>28552.071</v>
      </c>
      <c r="O57" s="285" t="s">
        <v>63</v>
      </c>
      <c r="P57" s="286">
        <v>47113.517999999996</v>
      </c>
      <c r="Q57" s="287">
        <v>203788.64600000001</v>
      </c>
      <c r="R57" s="284">
        <v>28246.432000000001</v>
      </c>
    </row>
    <row r="58" spans="2:18" ht="15.75" x14ac:dyDescent="0.25">
      <c r="B58" s="288" t="s">
        <v>83</v>
      </c>
      <c r="C58" s="289">
        <v>16956.038</v>
      </c>
      <c r="D58" s="289">
        <v>78843.555999999997</v>
      </c>
      <c r="E58" s="289">
        <v>9765.3909999999996</v>
      </c>
      <c r="F58" s="290" t="s">
        <v>83</v>
      </c>
      <c r="G58" s="291">
        <v>16566.983</v>
      </c>
      <c r="H58" s="292">
        <v>71628.578999999998</v>
      </c>
      <c r="I58" s="293">
        <v>9573.143</v>
      </c>
      <c r="J58" s="276"/>
      <c r="K58" s="288" t="s">
        <v>32</v>
      </c>
      <c r="L58" s="289">
        <v>16300.294</v>
      </c>
      <c r="M58" s="289">
        <v>75861.877999999997</v>
      </c>
      <c r="N58" s="289">
        <v>10556.448</v>
      </c>
      <c r="O58" s="290" t="s">
        <v>32</v>
      </c>
      <c r="P58" s="291">
        <v>19011.965</v>
      </c>
      <c r="Q58" s="292">
        <v>82205.952999999994</v>
      </c>
      <c r="R58" s="293">
        <v>11631.448</v>
      </c>
    </row>
    <row r="59" spans="2:18" ht="15.75" x14ac:dyDescent="0.25">
      <c r="B59" s="294" t="s">
        <v>80</v>
      </c>
      <c r="C59" s="295">
        <v>15640.652</v>
      </c>
      <c r="D59" s="295">
        <v>72789.243000000002</v>
      </c>
      <c r="E59" s="295">
        <v>10297.842000000001</v>
      </c>
      <c r="F59" s="296" t="s">
        <v>80</v>
      </c>
      <c r="G59" s="297">
        <v>13548.215</v>
      </c>
      <c r="H59" s="298">
        <v>58565.057999999997</v>
      </c>
      <c r="I59" s="299">
        <v>9356.5040000000008</v>
      </c>
      <c r="J59" s="276"/>
      <c r="K59" s="294" t="s">
        <v>78</v>
      </c>
      <c r="L59" s="295">
        <v>12737.766</v>
      </c>
      <c r="M59" s="295">
        <v>59396.462</v>
      </c>
      <c r="N59" s="295">
        <v>9542.92</v>
      </c>
      <c r="O59" s="296" t="s">
        <v>78</v>
      </c>
      <c r="P59" s="297">
        <v>11219.968000000001</v>
      </c>
      <c r="Q59" s="298">
        <v>48536.881999999998</v>
      </c>
      <c r="R59" s="299">
        <v>8480.5849999999991</v>
      </c>
    </row>
    <row r="60" spans="2:18" ht="15.75" x14ac:dyDescent="0.25">
      <c r="B60" s="294" t="s">
        <v>76</v>
      </c>
      <c r="C60" s="295">
        <v>9368.7810000000009</v>
      </c>
      <c r="D60" s="295">
        <v>43615.307999999997</v>
      </c>
      <c r="E60" s="295">
        <v>5769.6689999999999</v>
      </c>
      <c r="F60" s="296" t="s">
        <v>85</v>
      </c>
      <c r="G60" s="297">
        <v>11503.527</v>
      </c>
      <c r="H60" s="298">
        <v>49780.216</v>
      </c>
      <c r="I60" s="299">
        <v>8062.8329999999996</v>
      </c>
      <c r="J60" s="276"/>
      <c r="K60" s="294" t="s">
        <v>76</v>
      </c>
      <c r="L60" s="295">
        <v>7059.1769999999997</v>
      </c>
      <c r="M60" s="295">
        <v>32912.89</v>
      </c>
      <c r="N60" s="295">
        <v>2916.75</v>
      </c>
      <c r="O60" s="296" t="s">
        <v>77</v>
      </c>
      <c r="P60" s="297">
        <v>6785.3109999999997</v>
      </c>
      <c r="Q60" s="298">
        <v>29360.537</v>
      </c>
      <c r="R60" s="299">
        <v>4311.57</v>
      </c>
    </row>
    <row r="61" spans="2:18" ht="15.75" x14ac:dyDescent="0.25">
      <c r="B61" s="294" t="s">
        <v>85</v>
      </c>
      <c r="C61" s="295">
        <v>9184.0650000000005</v>
      </c>
      <c r="D61" s="295">
        <v>42737.928</v>
      </c>
      <c r="E61" s="295">
        <v>6692.0249999999996</v>
      </c>
      <c r="F61" s="296" t="s">
        <v>76</v>
      </c>
      <c r="G61" s="297">
        <v>9471.2189999999991</v>
      </c>
      <c r="H61" s="298">
        <v>40940.817999999999</v>
      </c>
      <c r="I61" s="299">
        <v>5854.991</v>
      </c>
      <c r="J61" s="276"/>
      <c r="K61" s="294" t="s">
        <v>77</v>
      </c>
      <c r="L61" s="295">
        <v>5232.5420000000004</v>
      </c>
      <c r="M61" s="295">
        <v>24351.847000000002</v>
      </c>
      <c r="N61" s="295">
        <v>3258.49</v>
      </c>
      <c r="O61" s="296" t="s">
        <v>76</v>
      </c>
      <c r="P61" s="297">
        <v>5655.6019999999999</v>
      </c>
      <c r="Q61" s="298">
        <v>24484.78</v>
      </c>
      <c r="R61" s="299">
        <v>1847.742</v>
      </c>
    </row>
    <row r="62" spans="2:18" ht="15.75" x14ac:dyDescent="0.25">
      <c r="B62" s="294" t="s">
        <v>32</v>
      </c>
      <c r="C62" s="295">
        <v>7785.48</v>
      </c>
      <c r="D62" s="295">
        <v>36223.654000000002</v>
      </c>
      <c r="E62" s="295">
        <v>5386.1610000000001</v>
      </c>
      <c r="F62" s="296" t="s">
        <v>32</v>
      </c>
      <c r="G62" s="297">
        <v>8913.4079999999994</v>
      </c>
      <c r="H62" s="298">
        <v>38528.472000000002</v>
      </c>
      <c r="I62" s="299">
        <v>5956.3190000000004</v>
      </c>
      <c r="J62" s="276"/>
      <c r="K62" s="294" t="s">
        <v>31</v>
      </c>
      <c r="L62" s="295">
        <v>1029.502</v>
      </c>
      <c r="M62" s="295">
        <v>4747.5550000000003</v>
      </c>
      <c r="N62" s="295">
        <v>416.36900000000003</v>
      </c>
      <c r="O62" s="296" t="s">
        <v>31</v>
      </c>
      <c r="P62" s="297">
        <v>868.36900000000003</v>
      </c>
      <c r="Q62" s="298">
        <v>3746.915</v>
      </c>
      <c r="R62" s="299">
        <v>317.04300000000001</v>
      </c>
    </row>
    <row r="63" spans="2:18" ht="15.75" x14ac:dyDescent="0.25">
      <c r="B63" s="294" t="s">
        <v>75</v>
      </c>
      <c r="C63" s="295">
        <v>6510.7269999999999</v>
      </c>
      <c r="D63" s="295">
        <v>30306.136999999999</v>
      </c>
      <c r="E63" s="295">
        <v>5472.9669999999996</v>
      </c>
      <c r="F63" s="296" t="s">
        <v>74</v>
      </c>
      <c r="G63" s="297">
        <v>6260.268</v>
      </c>
      <c r="H63" s="298">
        <v>27041.491999999998</v>
      </c>
      <c r="I63" s="299">
        <v>2314.6329999999998</v>
      </c>
      <c r="J63" s="276"/>
      <c r="K63" s="294" t="s">
        <v>88</v>
      </c>
      <c r="L63" s="295">
        <v>809.66700000000003</v>
      </c>
      <c r="M63" s="295">
        <v>3766.5909999999999</v>
      </c>
      <c r="N63" s="295">
        <v>366.01799999999997</v>
      </c>
      <c r="O63" s="296" t="s">
        <v>88</v>
      </c>
      <c r="P63" s="297">
        <v>858.68899999999996</v>
      </c>
      <c r="Q63" s="298">
        <v>3714.3789999999999</v>
      </c>
      <c r="R63" s="299">
        <v>392.78</v>
      </c>
    </row>
    <row r="64" spans="2:18" ht="15.75" x14ac:dyDescent="0.25">
      <c r="B64" s="294" t="s">
        <v>125</v>
      </c>
      <c r="C64" s="295">
        <v>6169.6710000000003</v>
      </c>
      <c r="D64" s="295">
        <v>28779.285</v>
      </c>
      <c r="E64" s="295">
        <v>4010.7809999999999</v>
      </c>
      <c r="F64" s="296" t="s">
        <v>168</v>
      </c>
      <c r="G64" s="297">
        <v>5224.0339999999997</v>
      </c>
      <c r="H64" s="298">
        <v>22586.120999999999</v>
      </c>
      <c r="I64" s="299">
        <v>2094.9740000000002</v>
      </c>
      <c r="J64" s="276"/>
      <c r="K64" s="294" t="s">
        <v>75</v>
      </c>
      <c r="L64" s="295">
        <v>731.48699999999997</v>
      </c>
      <c r="M64" s="295">
        <v>3450.25</v>
      </c>
      <c r="N64" s="295">
        <v>353.38400000000001</v>
      </c>
      <c r="O64" s="296" t="s">
        <v>73</v>
      </c>
      <c r="P64" s="297">
        <v>497.10599999999999</v>
      </c>
      <c r="Q64" s="298">
        <v>2158.424</v>
      </c>
      <c r="R64" s="299">
        <v>229.626</v>
      </c>
    </row>
    <row r="65" spans="2:18" ht="15.75" x14ac:dyDescent="0.25">
      <c r="B65" s="294" t="s">
        <v>74</v>
      </c>
      <c r="C65" s="295">
        <v>5325.9610000000002</v>
      </c>
      <c r="D65" s="295">
        <v>24793.488000000001</v>
      </c>
      <c r="E65" s="295">
        <v>2149.953</v>
      </c>
      <c r="F65" s="296" t="s">
        <v>90</v>
      </c>
      <c r="G65" s="297">
        <v>4844.2830000000004</v>
      </c>
      <c r="H65" s="298">
        <v>20938.471000000001</v>
      </c>
      <c r="I65" s="299">
        <v>3358.9279999999999</v>
      </c>
      <c r="J65" s="276"/>
      <c r="K65" s="294" t="s">
        <v>74</v>
      </c>
      <c r="L65" s="295">
        <v>576.04</v>
      </c>
      <c r="M65" s="295">
        <v>2687.835</v>
      </c>
      <c r="N65" s="295">
        <v>124.48</v>
      </c>
      <c r="O65" s="296" t="s">
        <v>75</v>
      </c>
      <c r="P65" s="297">
        <v>495.649</v>
      </c>
      <c r="Q65" s="298">
        <v>2139.3649999999998</v>
      </c>
      <c r="R65" s="299">
        <v>241.041</v>
      </c>
    </row>
    <row r="66" spans="2:18" ht="15.75" x14ac:dyDescent="0.25">
      <c r="B66" s="294" t="s">
        <v>90</v>
      </c>
      <c r="C66" s="295">
        <v>4579.3</v>
      </c>
      <c r="D66" s="295">
        <v>21310.079000000002</v>
      </c>
      <c r="E66" s="295">
        <v>3594.65</v>
      </c>
      <c r="F66" s="296" t="s">
        <v>125</v>
      </c>
      <c r="G66" s="297">
        <v>4615.28</v>
      </c>
      <c r="H66" s="298">
        <v>19969.684000000001</v>
      </c>
      <c r="I66" s="299">
        <v>2914.777</v>
      </c>
      <c r="J66" s="276"/>
      <c r="K66" s="294" t="s">
        <v>73</v>
      </c>
      <c r="L66" s="295">
        <v>574.36</v>
      </c>
      <c r="M66" s="295">
        <v>2647.212</v>
      </c>
      <c r="N66" s="295">
        <v>289.48</v>
      </c>
      <c r="O66" s="296" t="s">
        <v>74</v>
      </c>
      <c r="P66" s="297">
        <v>481.298</v>
      </c>
      <c r="Q66" s="298">
        <v>2079.1709999999998</v>
      </c>
      <c r="R66" s="299">
        <v>105.95099999999999</v>
      </c>
    </row>
    <row r="67" spans="2:18" ht="15.75" x14ac:dyDescent="0.25">
      <c r="B67" s="294" t="s">
        <v>168</v>
      </c>
      <c r="C67" s="295">
        <v>4084.59</v>
      </c>
      <c r="D67" s="295">
        <v>18968.155999999999</v>
      </c>
      <c r="E67" s="295">
        <v>1768.837</v>
      </c>
      <c r="F67" s="296" t="s">
        <v>75</v>
      </c>
      <c r="G67" s="297">
        <v>4343.2460000000001</v>
      </c>
      <c r="H67" s="298">
        <v>18772.865000000002</v>
      </c>
      <c r="I67" s="299">
        <v>3685.4029999999998</v>
      </c>
      <c r="J67" s="276"/>
      <c r="K67" s="294" t="s">
        <v>34</v>
      </c>
      <c r="L67" s="295">
        <v>540.23199999999997</v>
      </c>
      <c r="M67" s="295">
        <v>2543.962</v>
      </c>
      <c r="N67" s="295">
        <v>280.51</v>
      </c>
      <c r="O67" s="296" t="s">
        <v>168</v>
      </c>
      <c r="P67" s="297">
        <v>353.83100000000002</v>
      </c>
      <c r="Q67" s="298">
        <v>1529.4780000000001</v>
      </c>
      <c r="R67" s="299">
        <v>299.82600000000002</v>
      </c>
    </row>
    <row r="68" spans="2:18" ht="15.75" x14ac:dyDescent="0.25">
      <c r="B68" s="294" t="s">
        <v>89</v>
      </c>
      <c r="C68" s="295">
        <v>2662.59</v>
      </c>
      <c r="D68" s="295">
        <v>12398.348</v>
      </c>
      <c r="E68" s="295">
        <v>1293.5160000000001</v>
      </c>
      <c r="F68" s="296" t="s">
        <v>114</v>
      </c>
      <c r="G68" s="297">
        <v>3684.9360000000001</v>
      </c>
      <c r="H68" s="298">
        <v>15932.19</v>
      </c>
      <c r="I68" s="299">
        <v>1627.55</v>
      </c>
      <c r="J68" s="276"/>
      <c r="K68" s="294" t="s">
        <v>168</v>
      </c>
      <c r="L68" s="295">
        <v>358.81900000000002</v>
      </c>
      <c r="M68" s="295">
        <v>1689.3979999999999</v>
      </c>
      <c r="N68" s="295">
        <v>113.05</v>
      </c>
      <c r="O68" s="296" t="s">
        <v>34</v>
      </c>
      <c r="P68" s="297">
        <v>226.08799999999999</v>
      </c>
      <c r="Q68" s="298">
        <v>976.04499999999996</v>
      </c>
      <c r="R68" s="299">
        <v>103.35299999999999</v>
      </c>
    </row>
    <row r="69" spans="2:18" ht="15.75" x14ac:dyDescent="0.25">
      <c r="B69" s="294" t="s">
        <v>84</v>
      </c>
      <c r="C69" s="295">
        <v>2389.654</v>
      </c>
      <c r="D69" s="295">
        <v>11121.62</v>
      </c>
      <c r="E69" s="295">
        <v>1366.23</v>
      </c>
      <c r="F69" s="296" t="s">
        <v>89</v>
      </c>
      <c r="G69" s="297">
        <v>3236.4259999999999</v>
      </c>
      <c r="H69" s="298">
        <v>13988.662</v>
      </c>
      <c r="I69" s="299">
        <v>1446.634</v>
      </c>
      <c r="J69" s="276"/>
      <c r="K69" s="294" t="s">
        <v>82</v>
      </c>
      <c r="L69" s="295">
        <v>249.28899999999999</v>
      </c>
      <c r="M69" s="295">
        <v>1162.606</v>
      </c>
      <c r="N69" s="295">
        <v>78.350999999999999</v>
      </c>
      <c r="O69" s="296" t="s">
        <v>96</v>
      </c>
      <c r="P69" s="297">
        <v>130.68299999999999</v>
      </c>
      <c r="Q69" s="298">
        <v>564.77599999999995</v>
      </c>
      <c r="R69" s="299">
        <v>47.277000000000001</v>
      </c>
    </row>
    <row r="70" spans="2:18" ht="15.75" x14ac:dyDescent="0.25">
      <c r="B70" s="294" t="s">
        <v>78</v>
      </c>
      <c r="C70" s="295">
        <v>2217.5709999999999</v>
      </c>
      <c r="D70" s="295">
        <v>10314.112999999999</v>
      </c>
      <c r="E70" s="295">
        <v>1114.0160000000001</v>
      </c>
      <c r="F70" s="296" t="s">
        <v>84</v>
      </c>
      <c r="G70" s="297">
        <v>2377.558</v>
      </c>
      <c r="H70" s="298">
        <v>10280.094999999999</v>
      </c>
      <c r="I70" s="299">
        <v>1283.258</v>
      </c>
      <c r="J70" s="276"/>
      <c r="K70" s="294" t="s">
        <v>113</v>
      </c>
      <c r="L70" s="295">
        <v>173.03200000000001</v>
      </c>
      <c r="M70" s="295">
        <v>813.89499999999998</v>
      </c>
      <c r="N70" s="295">
        <v>81.34</v>
      </c>
      <c r="O70" s="296" t="s">
        <v>72</v>
      </c>
      <c r="P70" s="297">
        <v>127.813</v>
      </c>
      <c r="Q70" s="298">
        <v>552.72400000000005</v>
      </c>
      <c r="R70" s="299">
        <v>53.746000000000002</v>
      </c>
    </row>
    <row r="71" spans="2:18" ht="15.75" x14ac:dyDescent="0.25">
      <c r="B71" s="294" t="s">
        <v>34</v>
      </c>
      <c r="C71" s="295">
        <v>1971.5060000000001</v>
      </c>
      <c r="D71" s="295">
        <v>9165.4879999999994</v>
      </c>
      <c r="E71" s="295">
        <v>1289.319</v>
      </c>
      <c r="F71" s="296" t="s">
        <v>34</v>
      </c>
      <c r="G71" s="297">
        <v>2348.9920000000002</v>
      </c>
      <c r="H71" s="298">
        <v>10154.73</v>
      </c>
      <c r="I71" s="299">
        <v>1353.9559999999999</v>
      </c>
      <c r="J71" s="276"/>
      <c r="K71" s="294" t="s">
        <v>72</v>
      </c>
      <c r="L71" s="295">
        <v>151.57400000000001</v>
      </c>
      <c r="M71" s="295">
        <v>707.84699999999998</v>
      </c>
      <c r="N71" s="295">
        <v>54.421999999999997</v>
      </c>
      <c r="O71" s="296" t="s">
        <v>113</v>
      </c>
      <c r="P71" s="297">
        <v>119.624</v>
      </c>
      <c r="Q71" s="298">
        <v>522.75599999999997</v>
      </c>
      <c r="R71" s="299">
        <v>63.12</v>
      </c>
    </row>
    <row r="72" spans="2:18" ht="15.75" x14ac:dyDescent="0.25">
      <c r="B72" s="294" t="s">
        <v>73</v>
      </c>
      <c r="C72" s="295">
        <v>1946.7190000000001</v>
      </c>
      <c r="D72" s="295">
        <v>9042.93</v>
      </c>
      <c r="E72" s="295">
        <v>1241.5250000000001</v>
      </c>
      <c r="F72" s="296" t="s">
        <v>78</v>
      </c>
      <c r="G72" s="297">
        <v>2014.0550000000001</v>
      </c>
      <c r="H72" s="298">
        <v>8710.0329999999994</v>
      </c>
      <c r="I72" s="299">
        <v>1020.496</v>
      </c>
      <c r="J72" s="276"/>
      <c r="K72" s="294" t="s">
        <v>96</v>
      </c>
      <c r="L72" s="295">
        <v>133.37799999999999</v>
      </c>
      <c r="M72" s="295">
        <v>620.38400000000001</v>
      </c>
      <c r="N72" s="295">
        <v>58.387</v>
      </c>
      <c r="O72" s="296" t="s">
        <v>82</v>
      </c>
      <c r="P72" s="297">
        <v>99.102999999999994</v>
      </c>
      <c r="Q72" s="298">
        <v>428.00200000000001</v>
      </c>
      <c r="R72" s="299">
        <v>33.19</v>
      </c>
    </row>
    <row r="73" spans="2:18" ht="16.5" thickBot="1" x14ac:dyDescent="0.3">
      <c r="B73" s="300" t="s">
        <v>113</v>
      </c>
      <c r="C73" s="301">
        <v>1803.0409999999999</v>
      </c>
      <c r="D73" s="301">
        <v>8398.7119999999995</v>
      </c>
      <c r="E73" s="301">
        <v>1234.5229999999999</v>
      </c>
      <c r="F73" s="302" t="s">
        <v>129</v>
      </c>
      <c r="G73" s="303">
        <v>2007.684</v>
      </c>
      <c r="H73" s="304">
        <v>8669.3439999999991</v>
      </c>
      <c r="I73" s="305">
        <v>884</v>
      </c>
      <c r="J73" s="276"/>
      <c r="K73" s="300" t="s">
        <v>122</v>
      </c>
      <c r="L73" s="301">
        <v>92.994</v>
      </c>
      <c r="M73" s="301">
        <v>432.80200000000002</v>
      </c>
      <c r="N73" s="301">
        <v>45.564</v>
      </c>
      <c r="O73" s="302" t="s">
        <v>122</v>
      </c>
      <c r="P73" s="303">
        <v>88.805999999999997</v>
      </c>
      <c r="Q73" s="304">
        <v>383.36900000000003</v>
      </c>
      <c r="R73" s="305">
        <v>48.414000000000001</v>
      </c>
    </row>
    <row r="74" spans="2:18" ht="15.75" x14ac:dyDescent="0.25">
      <c r="B74" s="322"/>
      <c r="C74" s="323"/>
      <c r="D74" s="323"/>
      <c r="E74" s="323"/>
      <c r="F74" s="322"/>
      <c r="G74" s="324"/>
      <c r="H74" s="324"/>
      <c r="I74" s="324"/>
      <c r="J74" s="325"/>
      <c r="K74" s="322"/>
      <c r="L74" s="323"/>
      <c r="M74" s="323"/>
      <c r="N74" s="323"/>
      <c r="O74" s="322"/>
      <c r="P74" s="324"/>
      <c r="Q74" s="324"/>
      <c r="R74" s="324"/>
    </row>
    <row r="75" spans="2:18" ht="15.75" x14ac:dyDescent="0.25">
      <c r="B75" s="322"/>
      <c r="C75" s="323"/>
      <c r="D75" s="323"/>
      <c r="E75" s="323"/>
      <c r="F75" s="322"/>
      <c r="G75" s="324"/>
      <c r="H75" s="324"/>
      <c r="I75" s="324"/>
      <c r="J75" s="325"/>
      <c r="K75" s="322"/>
      <c r="L75" s="323"/>
      <c r="M75" s="323"/>
      <c r="N75" s="323"/>
      <c r="O75" s="322"/>
      <c r="P75" s="324"/>
      <c r="Q75" s="324"/>
      <c r="R75" s="324"/>
    </row>
    <row r="76" spans="2:18" ht="15.75" x14ac:dyDescent="0.25">
      <c r="B76" s="322"/>
      <c r="C76" s="323"/>
      <c r="D76" s="323"/>
      <c r="E76" s="323"/>
      <c r="F76" s="322"/>
      <c r="G76" s="324"/>
      <c r="H76" s="324"/>
      <c r="I76" s="324"/>
      <c r="J76" s="325"/>
      <c r="K76" s="322"/>
      <c r="L76" s="323"/>
      <c r="M76" s="323"/>
      <c r="N76" s="323"/>
      <c r="O76" s="322"/>
      <c r="P76" s="324"/>
      <c r="Q76" s="324"/>
      <c r="R76" s="324"/>
    </row>
    <row r="77" spans="2:18" ht="15.75" x14ac:dyDescent="0.25">
      <c r="B77" s="326" t="s">
        <v>208</v>
      </c>
      <c r="C77" s="327"/>
      <c r="D77" s="327"/>
      <c r="E77" s="327"/>
      <c r="F77" s="326"/>
      <c r="G77" s="328"/>
      <c r="H77" s="328"/>
      <c r="I77" s="328"/>
      <c r="J77" s="276"/>
      <c r="K77" s="326" t="s">
        <v>209</v>
      </c>
      <c r="L77" s="327"/>
      <c r="M77" s="327"/>
      <c r="N77" s="327"/>
      <c r="O77" s="326"/>
      <c r="P77" s="328"/>
      <c r="Q77" s="328"/>
      <c r="R77" s="328"/>
    </row>
    <row r="78" spans="2:18" ht="16.5" thickBot="1" x14ac:dyDescent="0.3">
      <c r="B78" s="330" t="s">
        <v>128</v>
      </c>
      <c r="C78" s="331"/>
      <c r="D78" s="331"/>
      <c r="E78" s="331"/>
      <c r="F78" s="330"/>
      <c r="G78" s="329"/>
      <c r="H78" s="329"/>
      <c r="I78" s="329"/>
      <c r="J78" s="276"/>
      <c r="K78" s="330" t="s">
        <v>128</v>
      </c>
      <c r="L78" s="331"/>
      <c r="M78" s="331"/>
      <c r="N78" s="331"/>
      <c r="O78" s="330"/>
      <c r="P78" s="329"/>
      <c r="Q78" s="329"/>
      <c r="R78" s="329"/>
    </row>
    <row r="79" spans="2:18" ht="16.5" thickBot="1" x14ac:dyDescent="0.3">
      <c r="B79" s="311" t="s">
        <v>68</v>
      </c>
      <c r="C79" s="312"/>
      <c r="D79" s="312"/>
      <c r="E79" s="312"/>
      <c r="F79" s="312"/>
      <c r="G79" s="312"/>
      <c r="H79" s="312"/>
      <c r="I79" s="313"/>
      <c r="J79" s="276"/>
      <c r="K79" s="311" t="s">
        <v>69</v>
      </c>
      <c r="L79" s="312"/>
      <c r="M79" s="312"/>
      <c r="N79" s="312"/>
      <c r="O79" s="312"/>
      <c r="P79" s="312"/>
      <c r="Q79" s="312"/>
      <c r="R79" s="313"/>
    </row>
    <row r="80" spans="2:18" ht="16.5" thickBot="1" x14ac:dyDescent="0.3">
      <c r="B80" s="314" t="s">
        <v>247</v>
      </c>
      <c r="C80" s="315"/>
      <c r="D80" s="316"/>
      <c r="E80" s="317"/>
      <c r="F80" s="314" t="s">
        <v>248</v>
      </c>
      <c r="G80" s="315"/>
      <c r="H80" s="316"/>
      <c r="I80" s="317"/>
      <c r="J80" s="276"/>
      <c r="K80" s="314" t="s">
        <v>247</v>
      </c>
      <c r="L80" s="315"/>
      <c r="M80" s="316"/>
      <c r="N80" s="317"/>
      <c r="O80" s="314" t="s">
        <v>248</v>
      </c>
      <c r="P80" s="315"/>
      <c r="Q80" s="316"/>
      <c r="R80" s="317"/>
    </row>
    <row r="81" spans="2:18" ht="30.75" thickBot="1" x14ac:dyDescent="0.25">
      <c r="B81" s="277" t="s">
        <v>70</v>
      </c>
      <c r="C81" s="278" t="s">
        <v>50</v>
      </c>
      <c r="D81" s="279" t="s">
        <v>92</v>
      </c>
      <c r="E81" s="280" t="s">
        <v>71</v>
      </c>
      <c r="F81" s="277" t="s">
        <v>70</v>
      </c>
      <c r="G81" s="278" t="s">
        <v>50</v>
      </c>
      <c r="H81" s="279" t="s">
        <v>92</v>
      </c>
      <c r="I81" s="280" t="s">
        <v>71</v>
      </c>
      <c r="J81" s="276"/>
      <c r="K81" s="277" t="s">
        <v>70</v>
      </c>
      <c r="L81" s="278" t="s">
        <v>50</v>
      </c>
      <c r="M81" s="279" t="s">
        <v>92</v>
      </c>
      <c r="N81" s="280" t="s">
        <v>71</v>
      </c>
      <c r="O81" s="277" t="s">
        <v>70</v>
      </c>
      <c r="P81" s="278" t="s">
        <v>50</v>
      </c>
      <c r="Q81" s="279" t="s">
        <v>92</v>
      </c>
      <c r="R81" s="280" t="s">
        <v>71</v>
      </c>
    </row>
    <row r="82" spans="2:18" ht="16.5" thickBot="1" x14ac:dyDescent="0.3">
      <c r="B82" s="281" t="s">
        <v>63</v>
      </c>
      <c r="C82" s="282">
        <v>101485.784</v>
      </c>
      <c r="D82" s="283">
        <v>473135.027</v>
      </c>
      <c r="E82" s="284">
        <v>113080.11900000001</v>
      </c>
      <c r="F82" s="285" t="s">
        <v>63</v>
      </c>
      <c r="G82" s="286">
        <v>94724.392000000007</v>
      </c>
      <c r="H82" s="287">
        <v>409688.62400000001</v>
      </c>
      <c r="I82" s="284">
        <v>102563.724</v>
      </c>
      <c r="J82" s="276"/>
      <c r="K82" s="281" t="s">
        <v>63</v>
      </c>
      <c r="L82" s="282">
        <v>31251.941999999999</v>
      </c>
      <c r="M82" s="283">
        <v>145524.01300000001</v>
      </c>
      <c r="N82" s="284">
        <v>45249.565999999999</v>
      </c>
      <c r="O82" s="285" t="s">
        <v>63</v>
      </c>
      <c r="P82" s="286">
        <v>39133.716</v>
      </c>
      <c r="Q82" s="287">
        <v>169119.99900000001</v>
      </c>
      <c r="R82" s="284">
        <v>36526.040999999997</v>
      </c>
    </row>
    <row r="83" spans="2:18" ht="15.75" x14ac:dyDescent="0.25">
      <c r="B83" s="288" t="s">
        <v>97</v>
      </c>
      <c r="C83" s="289">
        <v>22653.732</v>
      </c>
      <c r="D83" s="289">
        <v>105628.651</v>
      </c>
      <c r="E83" s="289">
        <v>27065.194</v>
      </c>
      <c r="F83" s="290" t="s">
        <v>97</v>
      </c>
      <c r="G83" s="291">
        <v>14905.181</v>
      </c>
      <c r="H83" s="292">
        <v>64487.192000000003</v>
      </c>
      <c r="I83" s="293">
        <v>20261.28</v>
      </c>
      <c r="J83" s="276"/>
      <c r="K83" s="288" t="s">
        <v>32</v>
      </c>
      <c r="L83" s="289">
        <v>9833.0730000000003</v>
      </c>
      <c r="M83" s="289">
        <v>45854.830999999998</v>
      </c>
      <c r="N83" s="289">
        <v>17080.657999999999</v>
      </c>
      <c r="O83" s="290" t="s">
        <v>32</v>
      </c>
      <c r="P83" s="291">
        <v>11256.538</v>
      </c>
      <c r="Q83" s="292">
        <v>48652.811999999998</v>
      </c>
      <c r="R83" s="293">
        <v>8274.0450000000001</v>
      </c>
    </row>
    <row r="84" spans="2:18" ht="15.75" x14ac:dyDescent="0.25">
      <c r="B84" s="294" t="s">
        <v>168</v>
      </c>
      <c r="C84" s="295">
        <v>13797.098</v>
      </c>
      <c r="D84" s="295">
        <v>64203.419000000002</v>
      </c>
      <c r="E84" s="295">
        <v>16749.005000000001</v>
      </c>
      <c r="F84" s="296" t="s">
        <v>168</v>
      </c>
      <c r="G84" s="297">
        <v>12595.394</v>
      </c>
      <c r="H84" s="298">
        <v>54420.095999999998</v>
      </c>
      <c r="I84" s="299">
        <v>14851.504999999999</v>
      </c>
      <c r="J84" s="276"/>
      <c r="K84" s="294" t="s">
        <v>31</v>
      </c>
      <c r="L84" s="295">
        <v>4833.7539999999999</v>
      </c>
      <c r="M84" s="295">
        <v>22517.348000000002</v>
      </c>
      <c r="N84" s="295">
        <v>2644.3530000000001</v>
      </c>
      <c r="O84" s="296" t="s">
        <v>31</v>
      </c>
      <c r="P84" s="297">
        <v>6395.7640000000001</v>
      </c>
      <c r="Q84" s="298">
        <v>27632.864000000001</v>
      </c>
      <c r="R84" s="299">
        <v>3647.05</v>
      </c>
    </row>
    <row r="85" spans="2:18" ht="15.75" x14ac:dyDescent="0.25">
      <c r="B85" s="294" t="s">
        <v>127</v>
      </c>
      <c r="C85" s="295">
        <v>7756.2309999999998</v>
      </c>
      <c r="D85" s="295">
        <v>36193.493999999999</v>
      </c>
      <c r="E85" s="295">
        <v>7101.1289999999999</v>
      </c>
      <c r="F85" s="296" t="s">
        <v>127</v>
      </c>
      <c r="G85" s="297">
        <v>7812.3140000000003</v>
      </c>
      <c r="H85" s="298">
        <v>33768.120999999999</v>
      </c>
      <c r="I85" s="299">
        <v>7517.0010000000002</v>
      </c>
      <c r="J85" s="276"/>
      <c r="K85" s="294" t="s">
        <v>168</v>
      </c>
      <c r="L85" s="295">
        <v>4746.7129999999997</v>
      </c>
      <c r="M85" s="295">
        <v>22132.804</v>
      </c>
      <c r="N85" s="295">
        <v>3104.84</v>
      </c>
      <c r="O85" s="296" t="s">
        <v>78</v>
      </c>
      <c r="P85" s="297">
        <v>6162.7790000000005</v>
      </c>
      <c r="Q85" s="298">
        <v>26650.103999999999</v>
      </c>
      <c r="R85" s="299">
        <v>6428.57</v>
      </c>
    </row>
    <row r="86" spans="2:18" ht="15.75" x14ac:dyDescent="0.25">
      <c r="B86" s="294" t="s">
        <v>32</v>
      </c>
      <c r="C86" s="295">
        <v>7156.6670000000004</v>
      </c>
      <c r="D86" s="295">
        <v>33365.427000000003</v>
      </c>
      <c r="E86" s="295">
        <v>15503.357</v>
      </c>
      <c r="F86" s="296" t="s">
        <v>129</v>
      </c>
      <c r="G86" s="297">
        <v>6288.03</v>
      </c>
      <c r="H86" s="298">
        <v>27170.955999999998</v>
      </c>
      <c r="I86" s="299">
        <v>6662.0020000000004</v>
      </c>
      <c r="J86" s="276"/>
      <c r="K86" s="294" t="s">
        <v>78</v>
      </c>
      <c r="L86" s="295">
        <v>2869.605</v>
      </c>
      <c r="M86" s="295">
        <v>13372.235000000001</v>
      </c>
      <c r="N86" s="295">
        <v>2935.8850000000002</v>
      </c>
      <c r="O86" s="296" t="s">
        <v>168</v>
      </c>
      <c r="P86" s="297">
        <v>3755.174</v>
      </c>
      <c r="Q86" s="298">
        <v>16230.394</v>
      </c>
      <c r="R86" s="299">
        <v>2869.6880000000001</v>
      </c>
    </row>
    <row r="87" spans="2:18" ht="15.75" x14ac:dyDescent="0.25">
      <c r="B87" s="294" t="s">
        <v>125</v>
      </c>
      <c r="C87" s="295">
        <v>4234.8860000000004</v>
      </c>
      <c r="D87" s="295">
        <v>19776.075000000001</v>
      </c>
      <c r="E87" s="295">
        <v>3016.9789999999998</v>
      </c>
      <c r="F87" s="296" t="s">
        <v>32</v>
      </c>
      <c r="G87" s="297">
        <v>6077.0029999999997</v>
      </c>
      <c r="H87" s="298">
        <v>26292.456999999999</v>
      </c>
      <c r="I87" s="299">
        <v>8979.8940000000002</v>
      </c>
      <c r="J87" s="276"/>
      <c r="K87" s="294" t="s">
        <v>72</v>
      </c>
      <c r="L87" s="295">
        <v>1336.981</v>
      </c>
      <c r="M87" s="295">
        <v>6190.848</v>
      </c>
      <c r="N87" s="295">
        <v>333.17200000000003</v>
      </c>
      <c r="O87" s="296" t="s">
        <v>97</v>
      </c>
      <c r="P87" s="297">
        <v>1477.2460000000001</v>
      </c>
      <c r="Q87" s="298">
        <v>6392.6260000000002</v>
      </c>
      <c r="R87" s="299">
        <v>453.64699999999999</v>
      </c>
    </row>
    <row r="88" spans="2:18" ht="15.75" x14ac:dyDescent="0.25">
      <c r="B88" s="294" t="s">
        <v>129</v>
      </c>
      <c r="C88" s="295">
        <v>3814.7130000000002</v>
      </c>
      <c r="D88" s="295">
        <v>17710.385999999999</v>
      </c>
      <c r="E88" s="295">
        <v>4276.2</v>
      </c>
      <c r="F88" s="296" t="s">
        <v>130</v>
      </c>
      <c r="G88" s="297">
        <v>5438.9960000000001</v>
      </c>
      <c r="H88" s="298">
        <v>23524.432000000001</v>
      </c>
      <c r="I88" s="299">
        <v>5065.5</v>
      </c>
      <c r="J88" s="276"/>
      <c r="K88" s="294" t="s">
        <v>97</v>
      </c>
      <c r="L88" s="295">
        <v>859.96400000000006</v>
      </c>
      <c r="M88" s="295">
        <v>3964.5889999999999</v>
      </c>
      <c r="N88" s="295">
        <v>566.72500000000002</v>
      </c>
      <c r="O88" s="296" t="s">
        <v>125</v>
      </c>
      <c r="P88" s="297">
        <v>1418.61</v>
      </c>
      <c r="Q88" s="298">
        <v>6119.8140000000003</v>
      </c>
      <c r="R88" s="299">
        <v>2069.5</v>
      </c>
    </row>
    <row r="89" spans="2:18" ht="15.75" x14ac:dyDescent="0.25">
      <c r="B89" s="294" t="s">
        <v>72</v>
      </c>
      <c r="C89" s="295">
        <v>3752.3449999999998</v>
      </c>
      <c r="D89" s="295">
        <v>17504.876</v>
      </c>
      <c r="E89" s="295">
        <v>2813.721</v>
      </c>
      <c r="F89" s="296" t="s">
        <v>74</v>
      </c>
      <c r="G89" s="297">
        <v>3277.2919999999999</v>
      </c>
      <c r="H89" s="298">
        <v>14188.677</v>
      </c>
      <c r="I89" s="299">
        <v>1266.07</v>
      </c>
      <c r="J89" s="276"/>
      <c r="K89" s="294" t="s">
        <v>80</v>
      </c>
      <c r="L89" s="295">
        <v>806.54200000000003</v>
      </c>
      <c r="M89" s="295">
        <v>3772.05</v>
      </c>
      <c r="N89" s="295">
        <v>1125.3150000000001</v>
      </c>
      <c r="O89" s="296" t="s">
        <v>75</v>
      </c>
      <c r="P89" s="297">
        <v>1252.9100000000001</v>
      </c>
      <c r="Q89" s="298">
        <v>5435.4669999999996</v>
      </c>
      <c r="R89" s="299">
        <v>6439.6890000000003</v>
      </c>
    </row>
    <row r="90" spans="2:18" ht="15.75" x14ac:dyDescent="0.25">
      <c r="B90" s="294" t="s">
        <v>189</v>
      </c>
      <c r="C90" s="295">
        <v>3710.2420000000002</v>
      </c>
      <c r="D90" s="295">
        <v>17475.933000000001</v>
      </c>
      <c r="E90" s="295">
        <v>4010.5030000000002</v>
      </c>
      <c r="F90" s="296" t="s">
        <v>72</v>
      </c>
      <c r="G90" s="297">
        <v>2883.0309999999999</v>
      </c>
      <c r="H90" s="298">
        <v>12465.111000000001</v>
      </c>
      <c r="I90" s="299">
        <v>2971.904</v>
      </c>
      <c r="J90" s="276"/>
      <c r="K90" s="294" t="s">
        <v>73</v>
      </c>
      <c r="L90" s="295">
        <v>779.74699999999996</v>
      </c>
      <c r="M90" s="295">
        <v>3598.06</v>
      </c>
      <c r="N90" s="295">
        <v>209.28</v>
      </c>
      <c r="O90" s="296" t="s">
        <v>76</v>
      </c>
      <c r="P90" s="297">
        <v>1046.855</v>
      </c>
      <c r="Q90" s="298">
        <v>4522.87</v>
      </c>
      <c r="R90" s="299">
        <v>633.42600000000004</v>
      </c>
    </row>
    <row r="91" spans="2:18" ht="15.75" x14ac:dyDescent="0.25">
      <c r="B91" s="294" t="s">
        <v>130</v>
      </c>
      <c r="C91" s="295">
        <v>2753.1660000000002</v>
      </c>
      <c r="D91" s="295">
        <v>12875.486000000001</v>
      </c>
      <c r="E91" s="295">
        <v>2359.1010000000001</v>
      </c>
      <c r="F91" s="296" t="s">
        <v>114</v>
      </c>
      <c r="G91" s="297">
        <v>2385.1320000000001</v>
      </c>
      <c r="H91" s="298">
        <v>10317.584999999999</v>
      </c>
      <c r="I91" s="299">
        <v>3002.9</v>
      </c>
      <c r="J91" s="276"/>
      <c r="K91" s="294" t="s">
        <v>75</v>
      </c>
      <c r="L91" s="295">
        <v>732.59699999999998</v>
      </c>
      <c r="M91" s="295">
        <v>3407.7449999999999</v>
      </c>
      <c r="N91" s="295">
        <v>4264.848</v>
      </c>
      <c r="O91" s="296" t="s">
        <v>73</v>
      </c>
      <c r="P91" s="297">
        <v>945.45</v>
      </c>
      <c r="Q91" s="298">
        <v>4072.9850000000001</v>
      </c>
      <c r="R91" s="299">
        <v>509.01900000000001</v>
      </c>
    </row>
    <row r="92" spans="2:18" ht="15.75" x14ac:dyDescent="0.25">
      <c r="B92" s="294" t="s">
        <v>114</v>
      </c>
      <c r="C92" s="295">
        <v>2556.34</v>
      </c>
      <c r="D92" s="295">
        <v>11898.407999999999</v>
      </c>
      <c r="E92" s="295">
        <v>2959</v>
      </c>
      <c r="F92" s="296" t="s">
        <v>83</v>
      </c>
      <c r="G92" s="297">
        <v>1720.482</v>
      </c>
      <c r="H92" s="298">
        <v>7454.433</v>
      </c>
      <c r="I92" s="299">
        <v>328.149</v>
      </c>
      <c r="J92" s="276"/>
      <c r="K92" s="294" t="s">
        <v>113</v>
      </c>
      <c r="L92" s="295">
        <v>675.79200000000003</v>
      </c>
      <c r="M92" s="295">
        <v>3135.9119999999998</v>
      </c>
      <c r="N92" s="295">
        <v>816.05499999999995</v>
      </c>
      <c r="O92" s="296" t="s">
        <v>72</v>
      </c>
      <c r="P92" s="297">
        <v>838.45699999999999</v>
      </c>
      <c r="Q92" s="298">
        <v>3598.895</v>
      </c>
      <c r="R92" s="299">
        <v>230.65299999999999</v>
      </c>
    </row>
    <row r="93" spans="2:18" ht="15.75" x14ac:dyDescent="0.25">
      <c r="B93" s="294" t="s">
        <v>221</v>
      </c>
      <c r="C93" s="295">
        <v>2385.8000000000002</v>
      </c>
      <c r="D93" s="295">
        <v>11061.495999999999</v>
      </c>
      <c r="E93" s="295">
        <v>2637.81</v>
      </c>
      <c r="F93" s="296" t="s">
        <v>78</v>
      </c>
      <c r="G93" s="297">
        <v>1664.3579999999999</v>
      </c>
      <c r="H93" s="298">
        <v>7200.3720000000003</v>
      </c>
      <c r="I93" s="299">
        <v>2113.4090000000001</v>
      </c>
      <c r="J93" s="276"/>
      <c r="K93" s="294" t="s">
        <v>125</v>
      </c>
      <c r="L93" s="295">
        <v>600.04100000000005</v>
      </c>
      <c r="M93" s="295">
        <v>2758.7469999999998</v>
      </c>
      <c r="N93" s="295">
        <v>820</v>
      </c>
      <c r="O93" s="296" t="s">
        <v>77</v>
      </c>
      <c r="P93" s="297">
        <v>705.89700000000005</v>
      </c>
      <c r="Q93" s="298">
        <v>3051.4059999999999</v>
      </c>
      <c r="R93" s="299">
        <v>100.724</v>
      </c>
    </row>
    <row r="94" spans="2:18" ht="15.75" x14ac:dyDescent="0.25">
      <c r="B94" s="294" t="s">
        <v>82</v>
      </c>
      <c r="C94" s="295">
        <v>1714.454</v>
      </c>
      <c r="D94" s="295">
        <v>7988.0940000000001</v>
      </c>
      <c r="E94" s="295">
        <v>2175.7849999999999</v>
      </c>
      <c r="F94" s="296" t="s">
        <v>221</v>
      </c>
      <c r="G94" s="297">
        <v>1545.5050000000001</v>
      </c>
      <c r="H94" s="298">
        <v>6669.576</v>
      </c>
      <c r="I94" s="299">
        <v>2691</v>
      </c>
      <c r="J94" s="276"/>
      <c r="K94" s="294" t="s">
        <v>76</v>
      </c>
      <c r="L94" s="295">
        <v>592.56299999999999</v>
      </c>
      <c r="M94" s="295">
        <v>2769.634</v>
      </c>
      <c r="N94" s="295">
        <v>5984.1540000000005</v>
      </c>
      <c r="O94" s="296" t="s">
        <v>82</v>
      </c>
      <c r="P94" s="297">
        <v>701.20699999999999</v>
      </c>
      <c r="Q94" s="298">
        <v>3029.6579999999999</v>
      </c>
      <c r="R94" s="299">
        <v>123.194</v>
      </c>
    </row>
    <row r="95" spans="2:18" ht="15.75" x14ac:dyDescent="0.25">
      <c r="B95" s="294" t="s">
        <v>80</v>
      </c>
      <c r="C95" s="295">
        <v>1482.252</v>
      </c>
      <c r="D95" s="295">
        <v>6923.3</v>
      </c>
      <c r="E95" s="295">
        <v>863.77200000000005</v>
      </c>
      <c r="F95" s="296" t="s">
        <v>177</v>
      </c>
      <c r="G95" s="297">
        <v>1446.2660000000001</v>
      </c>
      <c r="H95" s="298">
        <v>6254.482</v>
      </c>
      <c r="I95" s="299">
        <v>1539</v>
      </c>
      <c r="J95" s="276"/>
      <c r="K95" s="294" t="s">
        <v>175</v>
      </c>
      <c r="L95" s="295">
        <v>585.82299999999998</v>
      </c>
      <c r="M95" s="295">
        <v>2728.9180000000001</v>
      </c>
      <c r="N95" s="295">
        <v>1012.287</v>
      </c>
      <c r="O95" s="296" t="s">
        <v>88</v>
      </c>
      <c r="P95" s="297">
        <v>541.65700000000004</v>
      </c>
      <c r="Q95" s="298">
        <v>2347.085</v>
      </c>
      <c r="R95" s="299">
        <v>141.78200000000001</v>
      </c>
    </row>
    <row r="96" spans="2:18" ht="15.75" x14ac:dyDescent="0.25">
      <c r="B96" s="294" t="s">
        <v>220</v>
      </c>
      <c r="C96" s="295">
        <v>1460.481</v>
      </c>
      <c r="D96" s="295">
        <v>6837.13</v>
      </c>
      <c r="E96" s="295">
        <v>1765</v>
      </c>
      <c r="F96" s="296" t="s">
        <v>82</v>
      </c>
      <c r="G96" s="297">
        <v>1445.0540000000001</v>
      </c>
      <c r="H96" s="298">
        <v>6255.9949999999999</v>
      </c>
      <c r="I96" s="299">
        <v>1854.5319999999999</v>
      </c>
      <c r="J96" s="276"/>
      <c r="K96" s="294" t="s">
        <v>88</v>
      </c>
      <c r="L96" s="295">
        <v>568.25</v>
      </c>
      <c r="M96" s="295">
        <v>2634.4520000000002</v>
      </c>
      <c r="N96" s="295">
        <v>126.732</v>
      </c>
      <c r="O96" s="296" t="s">
        <v>84</v>
      </c>
      <c r="P96" s="297">
        <v>464.16399999999999</v>
      </c>
      <c r="Q96" s="298">
        <v>2003.8489999999999</v>
      </c>
      <c r="R96" s="299">
        <v>224.41200000000001</v>
      </c>
    </row>
    <row r="97" spans="2:18" ht="15.75" x14ac:dyDescent="0.25">
      <c r="B97" s="294" t="s">
        <v>74</v>
      </c>
      <c r="C97" s="295">
        <v>1362.537</v>
      </c>
      <c r="D97" s="295">
        <v>6336.4089999999997</v>
      </c>
      <c r="E97" s="295">
        <v>877.93299999999999</v>
      </c>
      <c r="F97" s="296" t="s">
        <v>166</v>
      </c>
      <c r="G97" s="297">
        <v>1394.047</v>
      </c>
      <c r="H97" s="298">
        <v>6051.2929999999997</v>
      </c>
      <c r="I97" s="299">
        <v>2071.0010000000002</v>
      </c>
      <c r="J97" s="276"/>
      <c r="K97" s="294" t="s">
        <v>84</v>
      </c>
      <c r="L97" s="295">
        <v>324.93900000000002</v>
      </c>
      <c r="M97" s="295">
        <v>1514.9860000000001</v>
      </c>
      <c r="N97" s="295">
        <v>150.733</v>
      </c>
      <c r="O97" s="296" t="s">
        <v>80</v>
      </c>
      <c r="P97" s="297">
        <v>439.87200000000001</v>
      </c>
      <c r="Q97" s="298">
        <v>1904.2090000000001</v>
      </c>
      <c r="R97" s="299">
        <v>1095.479</v>
      </c>
    </row>
    <row r="98" spans="2:18" ht="16.5" thickBot="1" x14ac:dyDescent="0.3">
      <c r="B98" s="300" t="s">
        <v>76</v>
      </c>
      <c r="C98" s="301">
        <v>1331.338</v>
      </c>
      <c r="D98" s="301">
        <v>6209.7910000000002</v>
      </c>
      <c r="E98" s="301">
        <v>1012.325</v>
      </c>
      <c r="F98" s="302" t="s">
        <v>125</v>
      </c>
      <c r="G98" s="303">
        <v>1360.22</v>
      </c>
      <c r="H98" s="304">
        <v>5866.098</v>
      </c>
      <c r="I98" s="305">
        <v>1455.915</v>
      </c>
      <c r="J98" s="276"/>
      <c r="K98" s="300" t="s">
        <v>74</v>
      </c>
      <c r="L98" s="301">
        <v>307.48500000000001</v>
      </c>
      <c r="M98" s="301">
        <v>1445.8579999999999</v>
      </c>
      <c r="N98" s="301">
        <v>34.479999999999997</v>
      </c>
      <c r="O98" s="302" t="s">
        <v>175</v>
      </c>
      <c r="P98" s="303">
        <v>409.84899999999999</v>
      </c>
      <c r="Q98" s="304">
        <v>1777.366</v>
      </c>
      <c r="R98" s="305">
        <v>716.14</v>
      </c>
    </row>
    <row r="99" spans="2:18" x14ac:dyDescent="0.2">
      <c r="B99" s="306"/>
      <c r="C99" s="306"/>
      <c r="D99" s="306"/>
      <c r="E99" s="306"/>
      <c r="F99" s="306"/>
      <c r="G99" s="306"/>
      <c r="H99" s="306"/>
      <c r="I99" s="306"/>
      <c r="J99" s="306"/>
      <c r="K99" s="306"/>
      <c r="L99" s="306"/>
      <c r="M99" s="306"/>
      <c r="N99" s="306"/>
      <c r="O99" s="306"/>
      <c r="P99" s="306"/>
      <c r="Q99" s="306"/>
      <c r="R99" s="306"/>
    </row>
    <row r="100" spans="2:18" x14ac:dyDescent="0.2">
      <c r="B100" s="306"/>
      <c r="C100" s="306"/>
      <c r="D100" s="306"/>
      <c r="E100" s="306"/>
      <c r="F100" s="306"/>
      <c r="G100" s="306"/>
      <c r="H100" s="306"/>
      <c r="I100" s="306"/>
      <c r="J100" s="306"/>
      <c r="K100" s="306"/>
      <c r="L100" s="306"/>
      <c r="M100" s="306"/>
      <c r="N100" s="306"/>
      <c r="O100" s="306"/>
      <c r="P100" s="306"/>
      <c r="Q100" s="306"/>
      <c r="R100" s="306"/>
    </row>
    <row r="101" spans="2:18" ht="16.5" x14ac:dyDescent="0.25">
      <c r="B101" s="332"/>
      <c r="C101" s="332"/>
      <c r="D101" s="332"/>
      <c r="E101" s="332"/>
      <c r="F101" s="332"/>
      <c r="G101" s="332"/>
      <c r="H101" s="332"/>
      <c r="I101" s="333"/>
      <c r="J101" s="333"/>
      <c r="K101" s="332"/>
      <c r="L101" s="332"/>
      <c r="M101" s="332"/>
      <c r="N101" s="332"/>
      <c r="O101" s="332"/>
      <c r="P101" s="332"/>
      <c r="Q101" s="332"/>
      <c r="R101" s="333"/>
    </row>
    <row r="102" spans="2:18" ht="15.75" x14ac:dyDescent="0.25">
      <c r="B102" s="307" t="s">
        <v>210</v>
      </c>
      <c r="C102" s="307"/>
      <c r="D102" s="307"/>
      <c r="E102" s="307"/>
      <c r="F102" s="307"/>
      <c r="G102" s="309"/>
      <c r="H102" s="309"/>
      <c r="I102" s="309"/>
      <c r="J102" s="309"/>
      <c r="K102" s="307" t="s">
        <v>211</v>
      </c>
      <c r="L102" s="307"/>
      <c r="M102" s="307"/>
      <c r="N102" s="307"/>
      <c r="O102" s="307"/>
      <c r="P102" s="309"/>
      <c r="Q102" s="309"/>
      <c r="R102" s="309"/>
    </row>
    <row r="103" spans="2:18" ht="16.5" thickBot="1" x14ac:dyDescent="0.3">
      <c r="B103" s="310" t="s">
        <v>128</v>
      </c>
      <c r="C103" s="307"/>
      <c r="D103" s="307"/>
      <c r="E103" s="307"/>
      <c r="F103" s="307"/>
      <c r="G103" s="309"/>
      <c r="H103" s="309"/>
      <c r="I103" s="309"/>
      <c r="J103" s="309"/>
      <c r="K103" s="310" t="s">
        <v>128</v>
      </c>
      <c r="L103" s="307"/>
      <c r="M103" s="307"/>
      <c r="N103" s="307"/>
      <c r="O103" s="307"/>
      <c r="P103" s="309"/>
      <c r="Q103" s="309"/>
      <c r="R103" s="309"/>
    </row>
    <row r="104" spans="2:18" ht="16.5" thickBot="1" x14ac:dyDescent="0.3">
      <c r="B104" s="311" t="s">
        <v>68</v>
      </c>
      <c r="C104" s="312"/>
      <c r="D104" s="312"/>
      <c r="E104" s="312"/>
      <c r="F104" s="312"/>
      <c r="G104" s="312"/>
      <c r="H104" s="312"/>
      <c r="I104" s="313"/>
      <c r="J104" s="309"/>
      <c r="K104" s="311" t="s">
        <v>69</v>
      </c>
      <c r="L104" s="312"/>
      <c r="M104" s="312"/>
      <c r="N104" s="312"/>
      <c r="O104" s="312"/>
      <c r="P104" s="312"/>
      <c r="Q104" s="312"/>
      <c r="R104" s="313"/>
    </row>
    <row r="105" spans="2:18" ht="16.5" thickBot="1" x14ac:dyDescent="0.3">
      <c r="B105" s="314" t="s">
        <v>247</v>
      </c>
      <c r="C105" s="315"/>
      <c r="D105" s="316"/>
      <c r="E105" s="317"/>
      <c r="F105" s="314" t="s">
        <v>248</v>
      </c>
      <c r="G105" s="315"/>
      <c r="H105" s="316"/>
      <c r="I105" s="317"/>
      <c r="J105" s="309"/>
      <c r="K105" s="314" t="s">
        <v>247</v>
      </c>
      <c r="L105" s="315"/>
      <c r="M105" s="316"/>
      <c r="N105" s="317"/>
      <c r="O105" s="314" t="s">
        <v>248</v>
      </c>
      <c r="P105" s="315"/>
      <c r="Q105" s="316"/>
      <c r="R105" s="317"/>
    </row>
    <row r="106" spans="2:18" ht="32.25" thickBot="1" x14ac:dyDescent="0.3">
      <c r="B106" s="318" t="s">
        <v>70</v>
      </c>
      <c r="C106" s="319" t="s">
        <v>50</v>
      </c>
      <c r="D106" s="320" t="s">
        <v>92</v>
      </c>
      <c r="E106" s="321" t="s">
        <v>71</v>
      </c>
      <c r="F106" s="318" t="s">
        <v>70</v>
      </c>
      <c r="G106" s="319" t="s">
        <v>50</v>
      </c>
      <c r="H106" s="320" t="s">
        <v>92</v>
      </c>
      <c r="I106" s="321" t="s">
        <v>71</v>
      </c>
      <c r="J106" s="309"/>
      <c r="K106" s="318" t="s">
        <v>70</v>
      </c>
      <c r="L106" s="319" t="s">
        <v>50</v>
      </c>
      <c r="M106" s="320" t="s">
        <v>92</v>
      </c>
      <c r="N106" s="321" t="s">
        <v>71</v>
      </c>
      <c r="O106" s="318" t="s">
        <v>70</v>
      </c>
      <c r="P106" s="319" t="s">
        <v>50</v>
      </c>
      <c r="Q106" s="320" t="s">
        <v>92</v>
      </c>
      <c r="R106" s="321" t="s">
        <v>71</v>
      </c>
    </row>
    <row r="107" spans="2:18" ht="16.5" thickBot="1" x14ac:dyDescent="0.3">
      <c r="B107" s="281" t="s">
        <v>63</v>
      </c>
      <c r="C107" s="282">
        <v>223614.48499999999</v>
      </c>
      <c r="D107" s="283">
        <v>1041772.834</v>
      </c>
      <c r="E107" s="284">
        <v>45773.906000000003</v>
      </c>
      <c r="F107" s="285" t="s">
        <v>63</v>
      </c>
      <c r="G107" s="286">
        <v>206545.01500000001</v>
      </c>
      <c r="H107" s="287">
        <v>893008.07</v>
      </c>
      <c r="I107" s="284">
        <v>35829.934999999998</v>
      </c>
      <c r="J107" s="309"/>
      <c r="K107" s="281" t="s">
        <v>63</v>
      </c>
      <c r="L107" s="282">
        <v>49986.19</v>
      </c>
      <c r="M107" s="283">
        <v>232934.42800000001</v>
      </c>
      <c r="N107" s="284">
        <v>7932.7110000000002</v>
      </c>
      <c r="O107" s="285" t="s">
        <v>63</v>
      </c>
      <c r="P107" s="286">
        <v>63023.67</v>
      </c>
      <c r="Q107" s="287">
        <v>272313.79800000001</v>
      </c>
      <c r="R107" s="284">
        <v>10024.635</v>
      </c>
    </row>
    <row r="108" spans="2:18" ht="15.75" x14ac:dyDescent="0.25">
      <c r="B108" s="288" t="s">
        <v>76</v>
      </c>
      <c r="C108" s="289">
        <v>37239.497000000003</v>
      </c>
      <c r="D108" s="289">
        <v>173732.41399999999</v>
      </c>
      <c r="E108" s="289">
        <v>7990.6760000000004</v>
      </c>
      <c r="F108" s="290" t="s">
        <v>76</v>
      </c>
      <c r="G108" s="291">
        <v>36861.495999999999</v>
      </c>
      <c r="H108" s="292">
        <v>159460.704</v>
      </c>
      <c r="I108" s="293">
        <v>6357.5349999999999</v>
      </c>
      <c r="J108" s="309"/>
      <c r="K108" s="288" t="s">
        <v>32</v>
      </c>
      <c r="L108" s="289">
        <v>15137.142</v>
      </c>
      <c r="M108" s="289">
        <v>70434.532000000007</v>
      </c>
      <c r="N108" s="289">
        <v>2383.2579999999998</v>
      </c>
      <c r="O108" s="290" t="s">
        <v>78</v>
      </c>
      <c r="P108" s="291">
        <v>18277.411</v>
      </c>
      <c r="Q108" s="292">
        <v>78975.038</v>
      </c>
      <c r="R108" s="293">
        <v>2705.6089999999999</v>
      </c>
    </row>
    <row r="109" spans="2:18" ht="15.75" x14ac:dyDescent="0.25">
      <c r="B109" s="294" t="s">
        <v>168</v>
      </c>
      <c r="C109" s="295">
        <v>34244.199000000001</v>
      </c>
      <c r="D109" s="295">
        <v>159691.96400000001</v>
      </c>
      <c r="E109" s="295">
        <v>7589.9780000000001</v>
      </c>
      <c r="F109" s="296" t="s">
        <v>168</v>
      </c>
      <c r="G109" s="297">
        <v>35070.050000000003</v>
      </c>
      <c r="H109" s="298">
        <v>151422.54500000001</v>
      </c>
      <c r="I109" s="299">
        <v>6104.1270000000004</v>
      </c>
      <c r="J109" s="309"/>
      <c r="K109" s="294" t="s">
        <v>78</v>
      </c>
      <c r="L109" s="295">
        <v>14329.114</v>
      </c>
      <c r="M109" s="295">
        <v>66806.774000000005</v>
      </c>
      <c r="N109" s="295">
        <v>1888.098</v>
      </c>
      <c r="O109" s="296" t="s">
        <v>32</v>
      </c>
      <c r="P109" s="297">
        <v>18198.803</v>
      </c>
      <c r="Q109" s="298">
        <v>78624.767999999996</v>
      </c>
      <c r="R109" s="299">
        <v>2790.5740000000001</v>
      </c>
    </row>
    <row r="110" spans="2:18" ht="15.75" x14ac:dyDescent="0.25">
      <c r="B110" s="294" t="s">
        <v>31</v>
      </c>
      <c r="C110" s="295">
        <v>18542.893</v>
      </c>
      <c r="D110" s="295">
        <v>86500.566000000006</v>
      </c>
      <c r="E110" s="295">
        <v>3348.6179999999999</v>
      </c>
      <c r="F110" s="296" t="s">
        <v>85</v>
      </c>
      <c r="G110" s="297">
        <v>20444.946</v>
      </c>
      <c r="H110" s="298">
        <v>88471.847999999998</v>
      </c>
      <c r="I110" s="299">
        <v>3495.0230000000001</v>
      </c>
      <c r="J110" s="309"/>
      <c r="K110" s="294" t="s">
        <v>168</v>
      </c>
      <c r="L110" s="295">
        <v>5905.4960000000001</v>
      </c>
      <c r="M110" s="295">
        <v>27561.723000000002</v>
      </c>
      <c r="N110" s="295">
        <v>975.63599999999997</v>
      </c>
      <c r="O110" s="296" t="s">
        <v>31</v>
      </c>
      <c r="P110" s="297">
        <v>7465.1540000000005</v>
      </c>
      <c r="Q110" s="298">
        <v>32195.143</v>
      </c>
      <c r="R110" s="299">
        <v>1310.2750000000001</v>
      </c>
    </row>
    <row r="111" spans="2:18" ht="15.75" x14ac:dyDescent="0.25">
      <c r="B111" s="294" t="s">
        <v>32</v>
      </c>
      <c r="C111" s="295">
        <v>18423.957999999999</v>
      </c>
      <c r="D111" s="295">
        <v>85984.148000000001</v>
      </c>
      <c r="E111" s="295">
        <v>3750.7020000000002</v>
      </c>
      <c r="F111" s="296" t="s">
        <v>32</v>
      </c>
      <c r="G111" s="297">
        <v>16806.778999999999</v>
      </c>
      <c r="H111" s="298">
        <v>72711.505999999994</v>
      </c>
      <c r="I111" s="299">
        <v>2980.6260000000002</v>
      </c>
      <c r="J111" s="309"/>
      <c r="K111" s="294" t="s">
        <v>31</v>
      </c>
      <c r="L111" s="295">
        <v>4662.4049999999997</v>
      </c>
      <c r="M111" s="295">
        <v>21769.767</v>
      </c>
      <c r="N111" s="295">
        <v>789.79200000000003</v>
      </c>
      <c r="O111" s="296" t="s">
        <v>168</v>
      </c>
      <c r="P111" s="297">
        <v>5006.3209999999999</v>
      </c>
      <c r="Q111" s="298">
        <v>21613.429</v>
      </c>
      <c r="R111" s="299">
        <v>828.81700000000001</v>
      </c>
    </row>
    <row r="112" spans="2:18" ht="15.75" x14ac:dyDescent="0.25">
      <c r="B112" s="294" t="s">
        <v>85</v>
      </c>
      <c r="C112" s="295">
        <v>16178.437</v>
      </c>
      <c r="D112" s="295">
        <v>75487.349000000002</v>
      </c>
      <c r="E112" s="295">
        <v>3210.7440000000001</v>
      </c>
      <c r="F112" s="296" t="s">
        <v>31</v>
      </c>
      <c r="G112" s="297">
        <v>14243.121999999999</v>
      </c>
      <c r="H112" s="298">
        <v>61436.182999999997</v>
      </c>
      <c r="I112" s="299">
        <v>2498.0610000000001</v>
      </c>
      <c r="J112" s="309"/>
      <c r="K112" s="294" t="s">
        <v>73</v>
      </c>
      <c r="L112" s="295">
        <v>2884.72</v>
      </c>
      <c r="M112" s="295">
        <v>13475.824000000001</v>
      </c>
      <c r="N112" s="295">
        <v>519.88599999999997</v>
      </c>
      <c r="O112" s="296" t="s">
        <v>84</v>
      </c>
      <c r="P112" s="297">
        <v>4142.5280000000002</v>
      </c>
      <c r="Q112" s="298">
        <v>17916.391</v>
      </c>
      <c r="R112" s="299">
        <v>761.17499999999995</v>
      </c>
    </row>
    <row r="113" spans="2:18" ht="15.75" x14ac:dyDescent="0.25">
      <c r="B113" s="294" t="s">
        <v>34</v>
      </c>
      <c r="C113" s="295">
        <v>12989.178</v>
      </c>
      <c r="D113" s="295">
        <v>60565.771999999997</v>
      </c>
      <c r="E113" s="295">
        <v>2718.74</v>
      </c>
      <c r="F113" s="296" t="s">
        <v>34</v>
      </c>
      <c r="G113" s="297">
        <v>13908.175999999999</v>
      </c>
      <c r="H113" s="298">
        <v>60055.199000000001</v>
      </c>
      <c r="I113" s="299">
        <v>2306.5169999999998</v>
      </c>
      <c r="J113" s="309"/>
      <c r="K113" s="294" t="s">
        <v>82</v>
      </c>
      <c r="L113" s="295">
        <v>1302.5170000000001</v>
      </c>
      <c r="M113" s="295">
        <v>6084.8280000000004</v>
      </c>
      <c r="N113" s="295">
        <v>213.239</v>
      </c>
      <c r="O113" s="296" t="s">
        <v>82</v>
      </c>
      <c r="P113" s="297">
        <v>2245.4340000000002</v>
      </c>
      <c r="Q113" s="298">
        <v>9717.6239999999998</v>
      </c>
      <c r="R113" s="299">
        <v>346.64299999999997</v>
      </c>
    </row>
    <row r="114" spans="2:18" ht="15.75" x14ac:dyDescent="0.25">
      <c r="B114" s="294" t="s">
        <v>75</v>
      </c>
      <c r="C114" s="295">
        <v>11618.174000000001</v>
      </c>
      <c r="D114" s="295">
        <v>54210.144999999997</v>
      </c>
      <c r="E114" s="295">
        <v>2428.0970000000002</v>
      </c>
      <c r="F114" s="296" t="s">
        <v>75</v>
      </c>
      <c r="G114" s="297">
        <v>8372.0619999999999</v>
      </c>
      <c r="H114" s="298">
        <v>36221.836000000003</v>
      </c>
      <c r="I114" s="299">
        <v>1433.221</v>
      </c>
      <c r="J114" s="309"/>
      <c r="K114" s="294" t="s">
        <v>218</v>
      </c>
      <c r="L114" s="295">
        <v>1152.26</v>
      </c>
      <c r="M114" s="295">
        <v>5412.549</v>
      </c>
      <c r="N114" s="295">
        <v>189</v>
      </c>
      <c r="O114" s="296" t="s">
        <v>73</v>
      </c>
      <c r="P114" s="297">
        <v>1907.6980000000001</v>
      </c>
      <c r="Q114" s="298">
        <v>8263.0669999999991</v>
      </c>
      <c r="R114" s="299">
        <v>331.96300000000002</v>
      </c>
    </row>
    <row r="115" spans="2:18" ht="15.75" x14ac:dyDescent="0.25">
      <c r="B115" s="294" t="s">
        <v>115</v>
      </c>
      <c r="C115" s="295">
        <v>10694.895</v>
      </c>
      <c r="D115" s="295">
        <v>49776.968000000001</v>
      </c>
      <c r="E115" s="295">
        <v>1862.0350000000001</v>
      </c>
      <c r="F115" s="296" t="s">
        <v>90</v>
      </c>
      <c r="G115" s="297">
        <v>7526.9049999999997</v>
      </c>
      <c r="H115" s="298">
        <v>32551.056</v>
      </c>
      <c r="I115" s="299">
        <v>1316.865</v>
      </c>
      <c r="J115" s="309"/>
      <c r="K115" s="294" t="s">
        <v>125</v>
      </c>
      <c r="L115" s="295">
        <v>1097.74</v>
      </c>
      <c r="M115" s="295">
        <v>5062.0460000000003</v>
      </c>
      <c r="N115" s="295">
        <v>195.30799999999999</v>
      </c>
      <c r="O115" s="296" t="s">
        <v>77</v>
      </c>
      <c r="P115" s="297">
        <v>1745.1949999999999</v>
      </c>
      <c r="Q115" s="298">
        <v>7536.4129999999996</v>
      </c>
      <c r="R115" s="299">
        <v>217.155</v>
      </c>
    </row>
    <row r="116" spans="2:18" ht="15.75" x14ac:dyDescent="0.25">
      <c r="B116" s="294" t="s">
        <v>224</v>
      </c>
      <c r="C116" s="295">
        <v>10517.198</v>
      </c>
      <c r="D116" s="295">
        <v>48111.201000000001</v>
      </c>
      <c r="E116" s="295">
        <v>2360.35</v>
      </c>
      <c r="F116" s="296" t="s">
        <v>115</v>
      </c>
      <c r="G116" s="297">
        <v>6440.9480000000003</v>
      </c>
      <c r="H116" s="298">
        <v>27928.704000000002</v>
      </c>
      <c r="I116" s="299">
        <v>1343.6</v>
      </c>
      <c r="J116" s="309"/>
      <c r="K116" s="294" t="s">
        <v>84</v>
      </c>
      <c r="L116" s="295">
        <v>885.02200000000005</v>
      </c>
      <c r="M116" s="295">
        <v>4079.5680000000002</v>
      </c>
      <c r="N116" s="295">
        <v>175.2</v>
      </c>
      <c r="O116" s="296" t="s">
        <v>72</v>
      </c>
      <c r="P116" s="297">
        <v>1650.7560000000001</v>
      </c>
      <c r="Q116" s="298">
        <v>7178.9549999999999</v>
      </c>
      <c r="R116" s="299">
        <v>303.36</v>
      </c>
    </row>
    <row r="117" spans="2:18" ht="15.75" x14ac:dyDescent="0.25">
      <c r="B117" s="294" t="s">
        <v>90</v>
      </c>
      <c r="C117" s="295">
        <v>8321.3469999999998</v>
      </c>
      <c r="D117" s="295">
        <v>38772.934000000001</v>
      </c>
      <c r="E117" s="295">
        <v>1736.1759999999999</v>
      </c>
      <c r="F117" s="296" t="s">
        <v>72</v>
      </c>
      <c r="G117" s="297">
        <v>4733.0020000000004</v>
      </c>
      <c r="H117" s="298">
        <v>20434.030999999999</v>
      </c>
      <c r="I117" s="299">
        <v>781.625</v>
      </c>
      <c r="J117" s="309"/>
      <c r="K117" s="294" t="s">
        <v>72</v>
      </c>
      <c r="L117" s="295">
        <v>761.62699999999995</v>
      </c>
      <c r="M117" s="295">
        <v>3601.9389999999999</v>
      </c>
      <c r="N117" s="295">
        <v>190.41300000000001</v>
      </c>
      <c r="O117" s="296" t="s">
        <v>113</v>
      </c>
      <c r="P117" s="297">
        <v>711.101</v>
      </c>
      <c r="Q117" s="298">
        <v>3072.7739999999999</v>
      </c>
      <c r="R117" s="299">
        <v>129</v>
      </c>
    </row>
    <row r="118" spans="2:18" ht="15.75" x14ac:dyDescent="0.25">
      <c r="B118" s="294" t="s">
        <v>166</v>
      </c>
      <c r="C118" s="295">
        <v>4511.13</v>
      </c>
      <c r="D118" s="295">
        <v>21102.383000000002</v>
      </c>
      <c r="E118" s="295">
        <v>992</v>
      </c>
      <c r="F118" s="296" t="s">
        <v>80</v>
      </c>
      <c r="G118" s="297">
        <v>3788.3470000000002</v>
      </c>
      <c r="H118" s="298">
        <v>16361.728999999999</v>
      </c>
      <c r="I118" s="299">
        <v>608.66300000000001</v>
      </c>
      <c r="J118" s="309"/>
      <c r="K118" s="294" t="s">
        <v>83</v>
      </c>
      <c r="L118" s="295">
        <v>489.96300000000002</v>
      </c>
      <c r="M118" s="295">
        <v>2253.1210000000001</v>
      </c>
      <c r="N118" s="295">
        <v>95.117000000000004</v>
      </c>
      <c r="O118" s="296" t="s">
        <v>75</v>
      </c>
      <c r="P118" s="297">
        <v>372.5</v>
      </c>
      <c r="Q118" s="298">
        <v>1614.85</v>
      </c>
      <c r="R118" s="299">
        <v>62.024000000000001</v>
      </c>
    </row>
    <row r="119" spans="2:18" ht="15.75" x14ac:dyDescent="0.25">
      <c r="B119" s="294" t="s">
        <v>80</v>
      </c>
      <c r="C119" s="295">
        <v>4126.0789999999997</v>
      </c>
      <c r="D119" s="295">
        <v>19191.348000000002</v>
      </c>
      <c r="E119" s="295">
        <v>777.95500000000004</v>
      </c>
      <c r="F119" s="296" t="s">
        <v>117</v>
      </c>
      <c r="G119" s="297">
        <v>3170.5709999999999</v>
      </c>
      <c r="H119" s="298">
        <v>13710.388000000001</v>
      </c>
      <c r="I119" s="299">
        <v>558.14499999999998</v>
      </c>
      <c r="J119" s="309"/>
      <c r="K119" s="294" t="s">
        <v>75</v>
      </c>
      <c r="L119" s="295">
        <v>460.21</v>
      </c>
      <c r="M119" s="295">
        <v>2117.3739999999998</v>
      </c>
      <c r="N119" s="295">
        <v>104.8</v>
      </c>
      <c r="O119" s="296" t="s">
        <v>125</v>
      </c>
      <c r="P119" s="297">
        <v>366.88900000000001</v>
      </c>
      <c r="Q119" s="298">
        <v>1562.45</v>
      </c>
      <c r="R119" s="299">
        <v>61.973999999999997</v>
      </c>
    </row>
    <row r="120" spans="2:18" ht="15.75" x14ac:dyDescent="0.25">
      <c r="B120" s="294" t="s">
        <v>74</v>
      </c>
      <c r="C120" s="295">
        <v>3347.7849999999999</v>
      </c>
      <c r="D120" s="295">
        <v>15623.535</v>
      </c>
      <c r="E120" s="295">
        <v>679.66399999999999</v>
      </c>
      <c r="F120" s="296" t="s">
        <v>125</v>
      </c>
      <c r="G120" s="297">
        <v>3126.7719999999999</v>
      </c>
      <c r="H120" s="298">
        <v>13589.021000000001</v>
      </c>
      <c r="I120" s="299">
        <v>556.55499999999995</v>
      </c>
      <c r="J120" s="309"/>
      <c r="K120" s="294" t="s">
        <v>113</v>
      </c>
      <c r="L120" s="295">
        <v>445.18799999999999</v>
      </c>
      <c r="M120" s="295">
        <v>2063.0120000000002</v>
      </c>
      <c r="N120" s="295">
        <v>109.4</v>
      </c>
      <c r="O120" s="296" t="s">
        <v>83</v>
      </c>
      <c r="P120" s="297">
        <v>365.86500000000001</v>
      </c>
      <c r="Q120" s="298">
        <v>1565.498</v>
      </c>
      <c r="R120" s="299">
        <v>63.713999999999999</v>
      </c>
    </row>
    <row r="121" spans="2:18" ht="15.75" x14ac:dyDescent="0.25">
      <c r="B121" s="294" t="s">
        <v>72</v>
      </c>
      <c r="C121" s="295">
        <v>3046.2339999999999</v>
      </c>
      <c r="D121" s="295">
        <v>14252.558000000001</v>
      </c>
      <c r="E121" s="295">
        <v>525.03700000000003</v>
      </c>
      <c r="F121" s="296" t="s">
        <v>83</v>
      </c>
      <c r="G121" s="297">
        <v>3079.4560000000001</v>
      </c>
      <c r="H121" s="298">
        <v>13315.668</v>
      </c>
      <c r="I121" s="299">
        <v>455.13400000000001</v>
      </c>
      <c r="J121" s="309"/>
      <c r="K121" s="294" t="s">
        <v>89</v>
      </c>
      <c r="L121" s="295">
        <v>254.423</v>
      </c>
      <c r="M121" s="295">
        <v>1200.606</v>
      </c>
      <c r="N121" s="295">
        <v>62.4</v>
      </c>
      <c r="O121" s="296" t="s">
        <v>74</v>
      </c>
      <c r="P121" s="297">
        <v>227.11799999999999</v>
      </c>
      <c r="Q121" s="298">
        <v>986.61099999999999</v>
      </c>
      <c r="R121" s="299">
        <v>39.25</v>
      </c>
    </row>
    <row r="122" spans="2:18" ht="15.75" x14ac:dyDescent="0.25">
      <c r="B122" s="294" t="s">
        <v>83</v>
      </c>
      <c r="C122" s="295">
        <v>3001.1570000000002</v>
      </c>
      <c r="D122" s="295">
        <v>13994.26</v>
      </c>
      <c r="E122" s="295">
        <v>483.19099999999997</v>
      </c>
      <c r="F122" s="296" t="s">
        <v>88</v>
      </c>
      <c r="G122" s="297">
        <v>2541.9569999999999</v>
      </c>
      <c r="H122" s="298">
        <v>10962.022999999999</v>
      </c>
      <c r="I122" s="299">
        <v>441.12099999999998</v>
      </c>
      <c r="J122" s="309"/>
      <c r="K122" s="294" t="s">
        <v>85</v>
      </c>
      <c r="L122" s="295">
        <v>120.15300000000001</v>
      </c>
      <c r="M122" s="295">
        <v>556.04200000000003</v>
      </c>
      <c r="N122" s="295">
        <v>19.25</v>
      </c>
      <c r="O122" s="296" t="s">
        <v>89</v>
      </c>
      <c r="P122" s="297">
        <v>113.396</v>
      </c>
      <c r="Q122" s="298">
        <v>496.166</v>
      </c>
      <c r="R122" s="299">
        <v>20.8</v>
      </c>
    </row>
    <row r="123" spans="2:18" ht="16.5" thickBot="1" x14ac:dyDescent="0.3">
      <c r="B123" s="300" t="s">
        <v>78</v>
      </c>
      <c r="C123" s="301">
        <v>2986.3589999999999</v>
      </c>
      <c r="D123" s="301">
        <v>14020.532999999999</v>
      </c>
      <c r="E123" s="301">
        <v>625.20699999999999</v>
      </c>
      <c r="F123" s="302" t="s">
        <v>78</v>
      </c>
      <c r="G123" s="303">
        <v>2477.2159999999999</v>
      </c>
      <c r="H123" s="304">
        <v>10725.946</v>
      </c>
      <c r="I123" s="305">
        <v>424.12400000000002</v>
      </c>
      <c r="J123" s="309"/>
      <c r="K123" s="300" t="s">
        <v>80</v>
      </c>
      <c r="L123" s="301">
        <v>90.558999999999997</v>
      </c>
      <c r="M123" s="301">
        <v>419.08699999999999</v>
      </c>
      <c r="N123" s="301">
        <v>21</v>
      </c>
      <c r="O123" s="302" t="s">
        <v>76</v>
      </c>
      <c r="P123" s="303">
        <v>110.80800000000001</v>
      </c>
      <c r="Q123" s="304">
        <v>484.81799999999998</v>
      </c>
      <c r="R123" s="305">
        <v>21.085000000000001</v>
      </c>
    </row>
    <row r="124" spans="2:18" x14ac:dyDescent="0.2">
      <c r="B124" s="306"/>
      <c r="C124" s="306"/>
      <c r="D124" s="306"/>
      <c r="E124" s="306"/>
      <c r="F124" s="306"/>
      <c r="G124" s="306"/>
      <c r="H124" s="306"/>
      <c r="I124" s="306"/>
      <c r="J124" s="306"/>
      <c r="K124" s="306"/>
      <c r="L124" s="306"/>
      <c r="M124" s="306"/>
      <c r="N124" s="306"/>
      <c r="O124" s="306"/>
      <c r="P124" s="306"/>
      <c r="Q124" s="306"/>
      <c r="R124" s="306"/>
    </row>
    <row r="125" spans="2:18" x14ac:dyDescent="0.2">
      <c r="B125" s="306"/>
      <c r="C125" s="306"/>
      <c r="D125" s="306"/>
      <c r="E125" s="306"/>
      <c r="F125" s="306"/>
      <c r="G125" s="306"/>
      <c r="H125" s="306"/>
      <c r="I125" s="306"/>
      <c r="J125" s="306"/>
      <c r="K125" s="306"/>
      <c r="L125" s="306"/>
      <c r="M125" s="306"/>
      <c r="N125" s="306"/>
      <c r="O125" s="306"/>
      <c r="P125" s="306"/>
      <c r="Q125" s="306"/>
      <c r="R125" s="306"/>
    </row>
    <row r="126" spans="2:18" x14ac:dyDescent="0.2">
      <c r="B126" s="306"/>
      <c r="C126" s="306"/>
      <c r="D126" s="306"/>
      <c r="E126" s="306"/>
      <c r="F126" s="306"/>
      <c r="G126" s="306"/>
      <c r="H126" s="306"/>
      <c r="I126" s="306"/>
      <c r="J126" s="306"/>
      <c r="K126" s="306"/>
      <c r="L126" s="306"/>
      <c r="M126" s="306"/>
      <c r="N126" s="306"/>
      <c r="O126" s="306"/>
      <c r="P126" s="306"/>
      <c r="Q126" s="306"/>
      <c r="R126" s="306"/>
    </row>
    <row r="127" spans="2:18" ht="16.5" x14ac:dyDescent="0.25">
      <c r="B127" s="332"/>
      <c r="C127" s="332"/>
      <c r="D127" s="332"/>
      <c r="E127" s="332"/>
      <c r="F127" s="332"/>
      <c r="G127" s="332"/>
      <c r="H127" s="332"/>
      <c r="I127" s="333"/>
      <c r="J127" s="333"/>
      <c r="K127" s="332"/>
      <c r="L127" s="332"/>
      <c r="M127" s="332"/>
      <c r="N127" s="332"/>
      <c r="O127" s="332"/>
      <c r="P127" s="334"/>
      <c r="Q127" s="334"/>
      <c r="R127" s="325"/>
    </row>
    <row r="128" spans="2:18" ht="15.75" x14ac:dyDescent="0.25">
      <c r="B128" s="307" t="s">
        <v>212</v>
      </c>
      <c r="C128" s="307"/>
      <c r="D128" s="307"/>
      <c r="E128" s="307"/>
      <c r="F128" s="307"/>
      <c r="G128" s="307"/>
      <c r="H128" s="307"/>
      <c r="I128" s="309"/>
      <c r="J128" s="309"/>
      <c r="K128" s="307" t="s">
        <v>213</v>
      </c>
      <c r="L128" s="307"/>
      <c r="M128" s="307"/>
      <c r="N128" s="307"/>
      <c r="O128" s="307"/>
      <c r="P128" s="307"/>
      <c r="Q128" s="307"/>
      <c r="R128" s="309"/>
    </row>
    <row r="129" spans="2:31" ht="16.5" thickBot="1" x14ac:dyDescent="0.3">
      <c r="B129" s="310" t="s">
        <v>128</v>
      </c>
      <c r="C129" s="307"/>
      <c r="D129" s="307"/>
      <c r="E129" s="307"/>
      <c r="F129" s="309"/>
      <c r="G129" s="309"/>
      <c r="H129" s="309"/>
      <c r="I129" s="309"/>
      <c r="J129" s="309"/>
      <c r="K129" s="310" t="s">
        <v>128</v>
      </c>
      <c r="L129" s="307"/>
      <c r="M129" s="307"/>
      <c r="N129" s="307"/>
      <c r="O129" s="309"/>
      <c r="P129" s="309"/>
      <c r="Q129" s="309"/>
      <c r="R129" s="309"/>
    </row>
    <row r="130" spans="2:31" ht="16.5" thickBot="1" x14ac:dyDescent="0.3">
      <c r="B130" s="311" t="s">
        <v>68</v>
      </c>
      <c r="C130" s="312"/>
      <c r="D130" s="312"/>
      <c r="E130" s="312"/>
      <c r="F130" s="312"/>
      <c r="G130" s="312"/>
      <c r="H130" s="312"/>
      <c r="I130" s="313"/>
      <c r="J130" s="309"/>
      <c r="K130" s="311" t="s">
        <v>69</v>
      </c>
      <c r="L130" s="312"/>
      <c r="M130" s="312"/>
      <c r="N130" s="312"/>
      <c r="O130" s="312"/>
      <c r="P130" s="312"/>
      <c r="Q130" s="312"/>
      <c r="R130" s="313"/>
    </row>
    <row r="131" spans="2:31" ht="16.5" thickBot="1" x14ac:dyDescent="0.3">
      <c r="B131" s="314" t="s">
        <v>247</v>
      </c>
      <c r="C131" s="315"/>
      <c r="D131" s="316"/>
      <c r="E131" s="317"/>
      <c r="F131" s="314" t="s">
        <v>248</v>
      </c>
      <c r="G131" s="315"/>
      <c r="H131" s="316"/>
      <c r="I131" s="317"/>
      <c r="J131" s="309"/>
      <c r="K131" s="314" t="s">
        <v>247</v>
      </c>
      <c r="L131" s="315"/>
      <c r="M131" s="316"/>
      <c r="N131" s="317"/>
      <c r="O131" s="314" t="s">
        <v>248</v>
      </c>
      <c r="P131" s="315"/>
      <c r="Q131" s="316"/>
      <c r="R131" s="317"/>
    </row>
    <row r="132" spans="2:31" ht="32.25" thickBot="1" x14ac:dyDescent="0.3">
      <c r="B132" s="318" t="s">
        <v>70</v>
      </c>
      <c r="C132" s="319" t="s">
        <v>50</v>
      </c>
      <c r="D132" s="320" t="s">
        <v>92</v>
      </c>
      <c r="E132" s="321" t="s">
        <v>71</v>
      </c>
      <c r="F132" s="318" t="s">
        <v>70</v>
      </c>
      <c r="G132" s="319" t="s">
        <v>50</v>
      </c>
      <c r="H132" s="320" t="s">
        <v>92</v>
      </c>
      <c r="I132" s="321" t="s">
        <v>71</v>
      </c>
      <c r="J132" s="309"/>
      <c r="K132" s="318" t="s">
        <v>70</v>
      </c>
      <c r="L132" s="319" t="s">
        <v>50</v>
      </c>
      <c r="M132" s="320" t="s">
        <v>92</v>
      </c>
      <c r="N132" s="321" t="s">
        <v>71</v>
      </c>
      <c r="O132" s="318" t="s">
        <v>70</v>
      </c>
      <c r="P132" s="319" t="s">
        <v>50</v>
      </c>
      <c r="Q132" s="320" t="s">
        <v>92</v>
      </c>
      <c r="R132" s="321" t="s">
        <v>71</v>
      </c>
    </row>
    <row r="133" spans="2:31" ht="16.5" thickBot="1" x14ac:dyDescent="0.3">
      <c r="B133" s="281" t="s">
        <v>63</v>
      </c>
      <c r="C133" s="282">
        <v>587427.62300000002</v>
      </c>
      <c r="D133" s="283">
        <v>2734686.0759999999</v>
      </c>
      <c r="E133" s="284">
        <v>142962.71599999999</v>
      </c>
      <c r="F133" s="285" t="s">
        <v>63</v>
      </c>
      <c r="G133" s="286">
        <v>570735.51399999997</v>
      </c>
      <c r="H133" s="287">
        <v>2467458.2850000001</v>
      </c>
      <c r="I133" s="284">
        <v>137474.894</v>
      </c>
      <c r="J133" s="309"/>
      <c r="K133" s="281" t="s">
        <v>63</v>
      </c>
      <c r="L133" s="282">
        <v>298371.88299999997</v>
      </c>
      <c r="M133" s="283">
        <v>1389602.5819999999</v>
      </c>
      <c r="N133" s="284">
        <v>57445.498</v>
      </c>
      <c r="O133" s="285" t="s">
        <v>63</v>
      </c>
      <c r="P133" s="286">
        <v>318158.27299999999</v>
      </c>
      <c r="Q133" s="287">
        <v>1375577.388</v>
      </c>
      <c r="R133" s="284">
        <v>62848.050999999999</v>
      </c>
    </row>
    <row r="134" spans="2:31" ht="15.75" x14ac:dyDescent="0.25">
      <c r="B134" s="288" t="s">
        <v>32</v>
      </c>
      <c r="C134" s="289">
        <v>66546.384999999995</v>
      </c>
      <c r="D134" s="289">
        <v>309788.239</v>
      </c>
      <c r="E134" s="289">
        <v>19320.044000000002</v>
      </c>
      <c r="F134" s="290" t="s">
        <v>32</v>
      </c>
      <c r="G134" s="291">
        <v>77422.092000000004</v>
      </c>
      <c r="H134" s="292">
        <v>334695.72100000002</v>
      </c>
      <c r="I134" s="293">
        <v>22557.239000000001</v>
      </c>
      <c r="J134" s="309"/>
      <c r="K134" s="288" t="s">
        <v>32</v>
      </c>
      <c r="L134" s="289">
        <v>107910.64200000001</v>
      </c>
      <c r="M134" s="289">
        <v>502341.25400000002</v>
      </c>
      <c r="N134" s="289">
        <v>22448.780999999999</v>
      </c>
      <c r="O134" s="290" t="s">
        <v>32</v>
      </c>
      <c r="P134" s="291">
        <v>107662.44</v>
      </c>
      <c r="Q134" s="292">
        <v>465568.36599999998</v>
      </c>
      <c r="R134" s="293">
        <v>23891.922999999999</v>
      </c>
    </row>
    <row r="135" spans="2:31" ht="15.75" x14ac:dyDescent="0.25">
      <c r="B135" s="294" t="s">
        <v>76</v>
      </c>
      <c r="C135" s="295">
        <v>52606.868000000002</v>
      </c>
      <c r="D135" s="295">
        <v>244733.516</v>
      </c>
      <c r="E135" s="295">
        <v>11775.279</v>
      </c>
      <c r="F135" s="296" t="s">
        <v>76</v>
      </c>
      <c r="G135" s="297">
        <v>54487.542000000001</v>
      </c>
      <c r="H135" s="298">
        <v>235527.397</v>
      </c>
      <c r="I135" s="299">
        <v>12362.550999999999</v>
      </c>
      <c r="J135" s="309"/>
      <c r="K135" s="294" t="s">
        <v>72</v>
      </c>
      <c r="L135" s="295">
        <v>39552.552000000003</v>
      </c>
      <c r="M135" s="295">
        <v>183857.21299999999</v>
      </c>
      <c r="N135" s="295">
        <v>5238.991</v>
      </c>
      <c r="O135" s="296" t="s">
        <v>72</v>
      </c>
      <c r="P135" s="297">
        <v>49695.942999999999</v>
      </c>
      <c r="Q135" s="298">
        <v>214757.94099999999</v>
      </c>
      <c r="R135" s="299">
        <v>6335.9229999999998</v>
      </c>
    </row>
    <row r="136" spans="2:31" ht="15.75" x14ac:dyDescent="0.25">
      <c r="B136" s="294" t="s">
        <v>72</v>
      </c>
      <c r="C136" s="295">
        <v>48569.671999999999</v>
      </c>
      <c r="D136" s="295">
        <v>225735.32699999999</v>
      </c>
      <c r="E136" s="295">
        <v>11951.968999999999</v>
      </c>
      <c r="F136" s="296" t="s">
        <v>85</v>
      </c>
      <c r="G136" s="297">
        <v>41273.961000000003</v>
      </c>
      <c r="H136" s="298">
        <v>178562.171</v>
      </c>
      <c r="I136" s="299">
        <v>12130.773999999999</v>
      </c>
      <c r="J136" s="309"/>
      <c r="K136" s="294" t="s">
        <v>168</v>
      </c>
      <c r="L136" s="295">
        <v>37477.661999999997</v>
      </c>
      <c r="M136" s="295">
        <v>174966.954</v>
      </c>
      <c r="N136" s="295">
        <v>8290.723</v>
      </c>
      <c r="O136" s="296" t="s">
        <v>168</v>
      </c>
      <c r="P136" s="297">
        <v>33534.504999999997</v>
      </c>
      <c r="Q136" s="298">
        <v>145046.60800000001</v>
      </c>
      <c r="R136" s="299">
        <v>6768.4059999999999</v>
      </c>
    </row>
    <row r="137" spans="2:31" ht="15.75" x14ac:dyDescent="0.25">
      <c r="B137" s="294" t="s">
        <v>125</v>
      </c>
      <c r="C137" s="295">
        <v>43760.476999999999</v>
      </c>
      <c r="D137" s="295">
        <v>203679.758</v>
      </c>
      <c r="E137" s="295">
        <v>8581.7530000000006</v>
      </c>
      <c r="F137" s="296" t="s">
        <v>72</v>
      </c>
      <c r="G137" s="297">
        <v>38932.572999999997</v>
      </c>
      <c r="H137" s="298">
        <v>168283.98199999999</v>
      </c>
      <c r="I137" s="299">
        <v>8448.0169999999998</v>
      </c>
      <c r="J137" s="309"/>
      <c r="K137" s="294" t="s">
        <v>76</v>
      </c>
      <c r="L137" s="295">
        <v>21965.95</v>
      </c>
      <c r="M137" s="295">
        <v>102280.251</v>
      </c>
      <c r="N137" s="295">
        <v>4665.2809999999999</v>
      </c>
      <c r="O137" s="296" t="s">
        <v>76</v>
      </c>
      <c r="P137" s="297">
        <v>25429.609</v>
      </c>
      <c r="Q137" s="298">
        <v>109905.31</v>
      </c>
      <c r="R137" s="299">
        <v>7079.6719999999996</v>
      </c>
    </row>
    <row r="138" spans="2:31" ht="15.75" x14ac:dyDescent="0.25">
      <c r="B138" s="294" t="s">
        <v>85</v>
      </c>
      <c r="C138" s="295">
        <v>36769.39</v>
      </c>
      <c r="D138" s="295">
        <v>171211.17499999999</v>
      </c>
      <c r="E138" s="295">
        <v>11010.9</v>
      </c>
      <c r="F138" s="296" t="s">
        <v>83</v>
      </c>
      <c r="G138" s="297">
        <v>37990.271999999997</v>
      </c>
      <c r="H138" s="298">
        <v>164273.20600000001</v>
      </c>
      <c r="I138" s="299">
        <v>8294.3590000000004</v>
      </c>
      <c r="J138" s="309"/>
      <c r="K138" s="294" t="s">
        <v>31</v>
      </c>
      <c r="L138" s="295">
        <v>20877.683000000001</v>
      </c>
      <c r="M138" s="295">
        <v>97395.452000000005</v>
      </c>
      <c r="N138" s="295">
        <v>3925.0219999999999</v>
      </c>
      <c r="O138" s="296" t="s">
        <v>82</v>
      </c>
      <c r="P138" s="297">
        <v>21793.81</v>
      </c>
      <c r="Q138" s="298">
        <v>94231.135999999999</v>
      </c>
      <c r="R138" s="299">
        <v>5090.3220000000001</v>
      </c>
    </row>
    <row r="139" spans="2:31" ht="15.75" x14ac:dyDescent="0.25">
      <c r="B139" s="294" t="s">
        <v>83</v>
      </c>
      <c r="C139" s="295">
        <v>36179.978999999999</v>
      </c>
      <c r="D139" s="295">
        <v>168430.67499999999</v>
      </c>
      <c r="E139" s="295">
        <v>7892.085</v>
      </c>
      <c r="F139" s="296" t="s">
        <v>125</v>
      </c>
      <c r="G139" s="297">
        <v>36938.224999999999</v>
      </c>
      <c r="H139" s="298">
        <v>159590.60200000001</v>
      </c>
      <c r="I139" s="299">
        <v>7284.0879999999997</v>
      </c>
      <c r="J139" s="309"/>
      <c r="K139" s="294" t="s">
        <v>82</v>
      </c>
      <c r="L139" s="295">
        <v>19772.784</v>
      </c>
      <c r="M139" s="295">
        <v>92128.775999999998</v>
      </c>
      <c r="N139" s="295">
        <v>4453.7460000000001</v>
      </c>
      <c r="O139" s="296" t="s">
        <v>31</v>
      </c>
      <c r="P139" s="297">
        <v>21205.682000000001</v>
      </c>
      <c r="Q139" s="298">
        <v>91739.05</v>
      </c>
      <c r="R139" s="299">
        <v>3983.0410000000002</v>
      </c>
    </row>
    <row r="140" spans="2:31" ht="15.75" x14ac:dyDescent="0.25">
      <c r="B140" s="294" t="s">
        <v>34</v>
      </c>
      <c r="C140" s="295">
        <v>31051.683000000001</v>
      </c>
      <c r="D140" s="295">
        <v>144625.53200000001</v>
      </c>
      <c r="E140" s="295">
        <v>7574.8119999999999</v>
      </c>
      <c r="F140" s="296" t="s">
        <v>34</v>
      </c>
      <c r="G140" s="297">
        <v>28588.785</v>
      </c>
      <c r="H140" s="298">
        <v>123573.109</v>
      </c>
      <c r="I140" s="299">
        <v>6917.143</v>
      </c>
      <c r="J140" s="309"/>
      <c r="K140" s="294" t="s">
        <v>120</v>
      </c>
      <c r="L140" s="295">
        <v>7410.6419999999998</v>
      </c>
      <c r="M140" s="295">
        <v>34514.241000000002</v>
      </c>
      <c r="N140" s="295">
        <v>899.25900000000001</v>
      </c>
      <c r="O140" s="296" t="s">
        <v>120</v>
      </c>
      <c r="P140" s="297">
        <v>9708.8430000000008</v>
      </c>
      <c r="Q140" s="298">
        <v>41912.277000000002</v>
      </c>
      <c r="R140" s="299">
        <v>1251.57</v>
      </c>
    </row>
    <row r="141" spans="2:31" ht="15.75" x14ac:dyDescent="0.25">
      <c r="B141" s="294" t="s">
        <v>80</v>
      </c>
      <c r="C141" s="295">
        <v>24217.195</v>
      </c>
      <c r="D141" s="295">
        <v>112895.322</v>
      </c>
      <c r="E141" s="295">
        <v>6154.8069999999998</v>
      </c>
      <c r="F141" s="296" t="s">
        <v>80</v>
      </c>
      <c r="G141" s="297">
        <v>23247.763999999999</v>
      </c>
      <c r="H141" s="298">
        <v>100525.954</v>
      </c>
      <c r="I141" s="299">
        <v>5458.0820000000003</v>
      </c>
      <c r="J141" s="309"/>
      <c r="K141" s="294" t="s">
        <v>75</v>
      </c>
      <c r="L141" s="295">
        <v>6986.6490000000003</v>
      </c>
      <c r="M141" s="295">
        <v>32538.216</v>
      </c>
      <c r="N141" s="295">
        <v>966.89300000000003</v>
      </c>
      <c r="O141" s="296" t="s">
        <v>75</v>
      </c>
      <c r="P141" s="297">
        <v>8952.7939999999999</v>
      </c>
      <c r="Q141" s="298">
        <v>38699.784</v>
      </c>
      <c r="R141" s="299">
        <v>1191.009</v>
      </c>
      <c r="AE141" s="13">
        <v>0</v>
      </c>
    </row>
    <row r="142" spans="2:31" ht="15.75" x14ac:dyDescent="0.25">
      <c r="B142" s="294" t="s">
        <v>79</v>
      </c>
      <c r="C142" s="295">
        <v>23420.85</v>
      </c>
      <c r="D142" s="295">
        <v>109282.39200000001</v>
      </c>
      <c r="E142" s="295">
        <v>4551.4139999999998</v>
      </c>
      <c r="F142" s="296" t="s">
        <v>74</v>
      </c>
      <c r="G142" s="297">
        <v>22307.4</v>
      </c>
      <c r="H142" s="298">
        <v>96347.803</v>
      </c>
      <c r="I142" s="299">
        <v>5157.2479999999996</v>
      </c>
      <c r="J142" s="309"/>
      <c r="K142" s="294" t="s">
        <v>78</v>
      </c>
      <c r="L142" s="295">
        <v>6802.8869999999997</v>
      </c>
      <c r="M142" s="295">
        <v>31657.538</v>
      </c>
      <c r="N142" s="295">
        <v>1579.607</v>
      </c>
      <c r="O142" s="296" t="s">
        <v>78</v>
      </c>
      <c r="P142" s="297">
        <v>8463.3379999999997</v>
      </c>
      <c r="Q142" s="298">
        <v>36590.927000000003</v>
      </c>
      <c r="R142" s="299">
        <v>2127.2069999999999</v>
      </c>
    </row>
    <row r="143" spans="2:31" ht="15.75" x14ac:dyDescent="0.25">
      <c r="B143" s="294" t="s">
        <v>74</v>
      </c>
      <c r="C143" s="295">
        <v>22801.448</v>
      </c>
      <c r="D143" s="295">
        <v>106018.683</v>
      </c>
      <c r="E143" s="295">
        <v>5408.6989999999996</v>
      </c>
      <c r="F143" s="296" t="s">
        <v>79</v>
      </c>
      <c r="G143" s="297">
        <v>21425.925999999999</v>
      </c>
      <c r="H143" s="298">
        <v>92697.101999999999</v>
      </c>
      <c r="I143" s="299">
        <v>4866.72</v>
      </c>
      <c r="J143" s="309"/>
      <c r="K143" s="294" t="s">
        <v>96</v>
      </c>
      <c r="L143" s="295">
        <v>6614.1779999999999</v>
      </c>
      <c r="M143" s="295">
        <v>30691.557000000001</v>
      </c>
      <c r="N143" s="295">
        <v>818.33699999999999</v>
      </c>
      <c r="O143" s="296" t="s">
        <v>96</v>
      </c>
      <c r="P143" s="297">
        <v>7252.2460000000001</v>
      </c>
      <c r="Q143" s="298">
        <v>31373.1</v>
      </c>
      <c r="R143" s="299">
        <v>891.57299999999998</v>
      </c>
    </row>
    <row r="144" spans="2:31" ht="15.75" x14ac:dyDescent="0.25">
      <c r="B144" s="294" t="s">
        <v>75</v>
      </c>
      <c r="C144" s="295">
        <v>19778.391</v>
      </c>
      <c r="D144" s="295">
        <v>92072.074999999997</v>
      </c>
      <c r="E144" s="295">
        <v>5092.6459999999997</v>
      </c>
      <c r="F144" s="296" t="s">
        <v>75</v>
      </c>
      <c r="G144" s="297">
        <v>20508.973999999998</v>
      </c>
      <c r="H144" s="298">
        <v>88678.56</v>
      </c>
      <c r="I144" s="299">
        <v>5153.259</v>
      </c>
      <c r="J144" s="309"/>
      <c r="K144" s="294" t="s">
        <v>74</v>
      </c>
      <c r="L144" s="295">
        <v>4757.1710000000003</v>
      </c>
      <c r="M144" s="295">
        <v>22215.514999999999</v>
      </c>
      <c r="N144" s="295">
        <v>410.32900000000001</v>
      </c>
      <c r="O144" s="296" t="s">
        <v>74</v>
      </c>
      <c r="P144" s="297">
        <v>5021.8280000000004</v>
      </c>
      <c r="Q144" s="298">
        <v>21695.752</v>
      </c>
      <c r="R144" s="299">
        <v>401.82900000000001</v>
      </c>
    </row>
    <row r="145" spans="1:18" ht="15.75" x14ac:dyDescent="0.25">
      <c r="B145" s="294" t="s">
        <v>90</v>
      </c>
      <c r="C145" s="295">
        <v>16507.328000000001</v>
      </c>
      <c r="D145" s="295">
        <v>76799.815000000002</v>
      </c>
      <c r="E145" s="295">
        <v>4053.8539999999998</v>
      </c>
      <c r="F145" s="296" t="s">
        <v>90</v>
      </c>
      <c r="G145" s="297">
        <v>17895.490000000002</v>
      </c>
      <c r="H145" s="298">
        <v>77387.850000000006</v>
      </c>
      <c r="I145" s="299">
        <v>4249.05</v>
      </c>
      <c r="J145" s="309"/>
      <c r="K145" s="294" t="s">
        <v>83</v>
      </c>
      <c r="L145" s="295">
        <v>4580.2420000000002</v>
      </c>
      <c r="M145" s="295">
        <v>21324.504000000001</v>
      </c>
      <c r="N145" s="295">
        <v>785.60900000000004</v>
      </c>
      <c r="O145" s="296" t="s">
        <v>83</v>
      </c>
      <c r="P145" s="297">
        <v>5020.2780000000002</v>
      </c>
      <c r="Q145" s="298">
        <v>21718.625</v>
      </c>
      <c r="R145" s="299">
        <v>984.17399999999998</v>
      </c>
    </row>
    <row r="146" spans="1:18" ht="15.75" x14ac:dyDescent="0.25">
      <c r="B146" s="294" t="s">
        <v>168</v>
      </c>
      <c r="C146" s="295">
        <v>14559.263000000001</v>
      </c>
      <c r="D146" s="295">
        <v>67847.418999999994</v>
      </c>
      <c r="E146" s="295">
        <v>3947.877</v>
      </c>
      <c r="F146" s="296" t="s">
        <v>82</v>
      </c>
      <c r="G146" s="297">
        <v>13236.829</v>
      </c>
      <c r="H146" s="298">
        <v>57217.631999999998</v>
      </c>
      <c r="I146" s="299">
        <v>2274.8000000000002</v>
      </c>
      <c r="J146" s="309"/>
      <c r="K146" s="294" t="s">
        <v>113</v>
      </c>
      <c r="L146" s="295">
        <v>3739.2339999999999</v>
      </c>
      <c r="M146" s="295">
        <v>17464.056</v>
      </c>
      <c r="N146" s="295">
        <v>1128.0219999999999</v>
      </c>
      <c r="O146" s="296" t="s">
        <v>73</v>
      </c>
      <c r="P146" s="297">
        <v>3370.578</v>
      </c>
      <c r="Q146" s="298">
        <v>14556.76</v>
      </c>
      <c r="R146" s="299">
        <v>735.51700000000005</v>
      </c>
    </row>
    <row r="147" spans="1:18" ht="15.75" x14ac:dyDescent="0.25">
      <c r="B147" s="294" t="s">
        <v>82</v>
      </c>
      <c r="C147" s="295">
        <v>14214.857</v>
      </c>
      <c r="D147" s="295">
        <v>66180.877999999997</v>
      </c>
      <c r="E147" s="295">
        <v>2269.8560000000002</v>
      </c>
      <c r="F147" s="296" t="s">
        <v>168</v>
      </c>
      <c r="G147" s="297">
        <v>10964.915999999999</v>
      </c>
      <c r="H147" s="298">
        <v>47365.563000000002</v>
      </c>
      <c r="I147" s="299">
        <v>2736.1979999999999</v>
      </c>
      <c r="J147" s="309"/>
      <c r="K147" s="294" t="s">
        <v>73</v>
      </c>
      <c r="L147" s="295">
        <v>2108.3989999999999</v>
      </c>
      <c r="M147" s="295">
        <v>9787.0669999999991</v>
      </c>
      <c r="N147" s="295">
        <v>364.654</v>
      </c>
      <c r="O147" s="296" t="s">
        <v>113</v>
      </c>
      <c r="P147" s="297">
        <v>3151.4789999999998</v>
      </c>
      <c r="Q147" s="298">
        <v>13637.337</v>
      </c>
      <c r="R147" s="299">
        <v>708.90200000000004</v>
      </c>
    </row>
    <row r="148" spans="1:18" ht="15.75" x14ac:dyDescent="0.25">
      <c r="B148" s="294" t="s">
        <v>222</v>
      </c>
      <c r="C148" s="295">
        <v>11361.233</v>
      </c>
      <c r="D148" s="295">
        <v>52889.466</v>
      </c>
      <c r="E148" s="295">
        <v>2360.1039999999998</v>
      </c>
      <c r="F148" s="296" t="s">
        <v>81</v>
      </c>
      <c r="G148" s="297">
        <v>10269.656000000001</v>
      </c>
      <c r="H148" s="298">
        <v>44377.21</v>
      </c>
      <c r="I148" s="299">
        <v>2523.4229999999998</v>
      </c>
      <c r="J148" s="309"/>
      <c r="K148" s="294" t="s">
        <v>34</v>
      </c>
      <c r="L148" s="295">
        <v>1813.866</v>
      </c>
      <c r="M148" s="295">
        <v>8459.1849999999995</v>
      </c>
      <c r="N148" s="295">
        <v>363.67700000000002</v>
      </c>
      <c r="O148" s="296" t="s">
        <v>34</v>
      </c>
      <c r="P148" s="297">
        <v>1804.9570000000001</v>
      </c>
      <c r="Q148" s="298">
        <v>7810.3040000000001</v>
      </c>
      <c r="R148" s="299">
        <v>286.21300000000002</v>
      </c>
    </row>
    <row r="149" spans="1:18" ht="16.5" thickBot="1" x14ac:dyDescent="0.3">
      <c r="B149" s="300" t="s">
        <v>81</v>
      </c>
      <c r="C149" s="301">
        <v>11299.967000000001</v>
      </c>
      <c r="D149" s="301">
        <v>52423.62</v>
      </c>
      <c r="E149" s="301">
        <v>3032.6329999999998</v>
      </c>
      <c r="F149" s="302" t="s">
        <v>78</v>
      </c>
      <c r="G149" s="303">
        <v>9428.3060000000005</v>
      </c>
      <c r="H149" s="304">
        <v>40817.860999999997</v>
      </c>
      <c r="I149" s="305">
        <v>2110.7719999999999</v>
      </c>
      <c r="J149" s="309"/>
      <c r="K149" s="300" t="s">
        <v>89</v>
      </c>
      <c r="L149" s="301">
        <v>1430.287</v>
      </c>
      <c r="M149" s="301">
        <v>6667.2089999999998</v>
      </c>
      <c r="N149" s="301">
        <v>316.26600000000002</v>
      </c>
      <c r="O149" s="302" t="s">
        <v>80</v>
      </c>
      <c r="P149" s="303">
        <v>1759.229</v>
      </c>
      <c r="Q149" s="304">
        <v>7607.8249999999998</v>
      </c>
      <c r="R149" s="305">
        <v>276.315</v>
      </c>
    </row>
    <row r="151" spans="1:18" ht="15" x14ac:dyDescent="0.2">
      <c r="A151" s="247"/>
      <c r="B151" s="248" t="s">
        <v>214</v>
      </c>
      <c r="C151" s="247"/>
      <c r="D151" s="247"/>
    </row>
  </sheetData>
  <phoneticPr fontId="2" type="noConversion"/>
  <pageMargins left="0.2" right="0.3" top="1" bottom="0.48" header="0.24" footer="0.24"/>
  <pageSetup paperSize="9" scale="95" orientation="landscape" r:id="rId1"/>
  <headerFooter alignWithMargins="0">
    <oddHeader xml:space="preserve">&amp;L&amp;"Times New Roman CE,Pogrubiona kursywa"&amp;12Departament Rynków Rolnych&amp;C
&amp;"Times New Roman CE,Standardowy"&amp;16Polski handel art. mleczarskimi (CN 0402, 0405, 0406) w okresie I 2008 - SAD + Intrastat (według ważniejszych krajów) </oddHeader>
    <oddFooter>&amp;L&amp;"Times New Roman CE,Pogrubiona kursywa"&amp;12Źródło: Dane MF, CIHZ&amp;R&amp;"Times New Roman CE,Pogrubiona kursywa"&amp;12Przygotował: Dariusz Banasiewicz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55"/>
  <sheetViews>
    <sheetView showGridLines="0" workbookViewId="0">
      <selection activeCell="V24" sqref="V24"/>
    </sheetView>
  </sheetViews>
  <sheetFormatPr defaultRowHeight="12.75" x14ac:dyDescent="0.2"/>
  <cols>
    <col min="2" max="2" width="4.42578125" customWidth="1"/>
    <col min="3" max="3" width="48.5703125" customWidth="1"/>
    <col min="4" max="5" width="10.42578125" customWidth="1"/>
    <col min="6" max="6" width="11.7109375" customWidth="1"/>
    <col min="7" max="7" width="11.5703125" customWidth="1"/>
    <col min="8" max="11" width="10.42578125" customWidth="1"/>
    <col min="12" max="12" width="11.28515625" customWidth="1"/>
    <col min="13" max="13" width="11" customWidth="1"/>
    <col min="14" max="14" width="10" customWidth="1"/>
    <col min="15" max="18" width="11" customWidth="1"/>
    <col min="19" max="19" width="10.85546875" bestFit="1" customWidth="1"/>
    <col min="20" max="20" width="11.140625" bestFit="1" customWidth="1"/>
    <col min="21" max="23" width="9.140625" style="21"/>
  </cols>
  <sheetData>
    <row r="2" spans="1:23" ht="18" x14ac:dyDescent="0.25">
      <c r="B2" s="97" t="s">
        <v>200</v>
      </c>
      <c r="C2" s="99"/>
    </row>
    <row r="3" spans="1:23" x14ac:dyDescent="0.2">
      <c r="G3" s="21"/>
      <c r="H3" s="21"/>
    </row>
    <row r="4" spans="1:23" ht="23.25" x14ac:dyDescent="0.35">
      <c r="B4" s="169" t="s">
        <v>230</v>
      </c>
      <c r="C4" s="172"/>
      <c r="D4" s="172"/>
      <c r="E4" s="172"/>
      <c r="F4" s="172"/>
      <c r="G4" s="172"/>
      <c r="H4" s="151"/>
      <c r="I4" s="172"/>
    </row>
    <row r="5" spans="1:23" ht="15.75" x14ac:dyDescent="0.25">
      <c r="B5" s="170" t="s">
        <v>66</v>
      </c>
      <c r="C5" s="100"/>
      <c r="D5" s="100"/>
      <c r="E5" s="100"/>
      <c r="F5" s="21"/>
      <c r="J5" s="8"/>
      <c r="L5" s="18"/>
      <c r="M5" s="18"/>
      <c r="N5" s="8"/>
      <c r="O5" s="8"/>
      <c r="P5" s="19"/>
      <c r="Q5" s="19"/>
      <c r="R5" s="8"/>
      <c r="S5" s="8"/>
    </row>
    <row r="6" spans="1:23" ht="29.25" thickBot="1" x14ac:dyDescent="0.5">
      <c r="B6" s="171" t="s">
        <v>63</v>
      </c>
      <c r="F6" s="8"/>
      <c r="G6" s="8"/>
    </row>
    <row r="7" spans="1:23" ht="15" x14ac:dyDescent="0.2">
      <c r="A7" s="26"/>
      <c r="B7" s="173"/>
      <c r="C7" s="174"/>
      <c r="D7" s="175" t="s">
        <v>46</v>
      </c>
      <c r="E7" s="176"/>
      <c r="F7" s="176"/>
      <c r="G7" s="176"/>
      <c r="H7" s="176"/>
      <c r="I7" s="177"/>
      <c r="J7" s="175" t="s">
        <v>47</v>
      </c>
      <c r="K7" s="176"/>
      <c r="L7" s="176"/>
      <c r="M7" s="176"/>
      <c r="N7" s="176"/>
      <c r="O7" s="177"/>
      <c r="P7" s="337" t="s">
        <v>65</v>
      </c>
      <c r="Q7" s="338"/>
      <c r="R7" s="339"/>
      <c r="S7" s="340"/>
      <c r="U7" s="341"/>
      <c r="V7" s="341"/>
      <c r="W7" s="341"/>
    </row>
    <row r="8" spans="1:23" ht="15" x14ac:dyDescent="0.25">
      <c r="A8" s="26"/>
      <c r="B8" s="178" t="s">
        <v>48</v>
      </c>
      <c r="C8" s="179" t="s">
        <v>49</v>
      </c>
      <c r="D8" s="180" t="s">
        <v>50</v>
      </c>
      <c r="E8" s="181"/>
      <c r="F8" s="181" t="s">
        <v>92</v>
      </c>
      <c r="G8" s="181"/>
      <c r="H8" s="181" t="s">
        <v>51</v>
      </c>
      <c r="I8" s="182"/>
      <c r="J8" s="180" t="s">
        <v>50</v>
      </c>
      <c r="K8" s="181"/>
      <c r="L8" s="181" t="s">
        <v>92</v>
      </c>
      <c r="M8" s="181"/>
      <c r="N8" s="181" t="s">
        <v>51</v>
      </c>
      <c r="O8" s="182"/>
      <c r="P8" s="180" t="s">
        <v>50</v>
      </c>
      <c r="Q8" s="181"/>
      <c r="R8" s="183" t="s">
        <v>92</v>
      </c>
      <c r="S8" s="182"/>
      <c r="U8" s="341"/>
      <c r="V8" s="341"/>
      <c r="W8" s="341"/>
    </row>
    <row r="9" spans="1:23" ht="13.5" thickBot="1" x14ac:dyDescent="0.25">
      <c r="A9" s="26"/>
      <c r="B9" s="184"/>
      <c r="C9" s="185"/>
      <c r="D9" s="186" t="s">
        <v>228</v>
      </c>
      <c r="E9" s="249" t="s">
        <v>229</v>
      </c>
      <c r="F9" s="186" t="s">
        <v>228</v>
      </c>
      <c r="G9" s="249" t="s">
        <v>229</v>
      </c>
      <c r="H9" s="186" t="s">
        <v>228</v>
      </c>
      <c r="I9" s="249" t="s">
        <v>229</v>
      </c>
      <c r="J9" s="189" t="s">
        <v>228</v>
      </c>
      <c r="K9" s="260" t="s">
        <v>229</v>
      </c>
      <c r="L9" s="190" t="s">
        <v>228</v>
      </c>
      <c r="M9" s="260" t="s">
        <v>229</v>
      </c>
      <c r="N9" s="191" t="s">
        <v>228</v>
      </c>
      <c r="O9" s="261" t="s">
        <v>229</v>
      </c>
      <c r="P9" s="186" t="s">
        <v>228</v>
      </c>
      <c r="Q9" s="249" t="s">
        <v>229</v>
      </c>
      <c r="R9" s="186" t="s">
        <v>228</v>
      </c>
      <c r="S9" s="256" t="s">
        <v>229</v>
      </c>
      <c r="T9" s="21"/>
      <c r="U9" s="341"/>
      <c r="V9" s="341"/>
      <c r="W9" s="341"/>
    </row>
    <row r="10" spans="1:23" ht="15.75" x14ac:dyDescent="0.25">
      <c r="A10" s="26"/>
      <c r="B10" s="193" t="s">
        <v>201</v>
      </c>
      <c r="C10" s="194"/>
      <c r="D10" s="195">
        <f t="shared" ref="D10:O10" si="0">SUM(D11:D16)</f>
        <v>3303498.5</v>
      </c>
      <c r="E10" s="250">
        <f t="shared" si="0"/>
        <v>2923898.2149999999</v>
      </c>
      <c r="F10" s="196">
        <f>SUM(F11:F16)</f>
        <v>15431984.870000001</v>
      </c>
      <c r="G10" s="253">
        <f>SUM(G11:G16)</f>
        <v>13370470.43</v>
      </c>
      <c r="H10" s="197">
        <f t="shared" si="0"/>
        <v>1695749.44</v>
      </c>
      <c r="I10" s="257">
        <f t="shared" si="0"/>
        <v>1694413.2840000002</v>
      </c>
      <c r="J10" s="195">
        <f t="shared" si="0"/>
        <v>1543697.1709999999</v>
      </c>
      <c r="K10" s="253">
        <f t="shared" si="0"/>
        <v>1457120.5109999999</v>
      </c>
      <c r="L10" s="196">
        <f t="shared" si="0"/>
        <v>7224712.949000001</v>
      </c>
      <c r="M10" s="253">
        <f t="shared" si="0"/>
        <v>6651158.0480000004</v>
      </c>
      <c r="N10" s="198">
        <f t="shared" si="0"/>
        <v>639739.93599999999</v>
      </c>
      <c r="O10" s="262">
        <f t="shared" si="0"/>
        <v>630332.07799999998</v>
      </c>
      <c r="P10" s="195">
        <f>SUM(P11:P16)</f>
        <v>1759801.3289999999</v>
      </c>
      <c r="Q10" s="262">
        <f>SUM(Q11:Q16)</f>
        <v>1466777.7039999999</v>
      </c>
      <c r="R10" s="199">
        <f>SUM(R11:R16)</f>
        <v>8207271.9210000001</v>
      </c>
      <c r="S10" s="262">
        <f>SUM(S11:S16)</f>
        <v>6719312.3820000002</v>
      </c>
      <c r="T10" s="35"/>
      <c r="U10" s="341"/>
      <c r="V10" s="341"/>
      <c r="W10" s="341"/>
    </row>
    <row r="11" spans="1:23" x14ac:dyDescent="0.2">
      <c r="A11" s="26"/>
      <c r="B11" s="200" t="s">
        <v>52</v>
      </c>
      <c r="C11" s="201" t="s">
        <v>98</v>
      </c>
      <c r="D11" s="202">
        <v>706356.429</v>
      </c>
      <c r="E11" s="251">
        <v>570968.84600000002</v>
      </c>
      <c r="F11" s="203">
        <v>3302241.8909999998</v>
      </c>
      <c r="G11" s="254">
        <v>2607886.5860000001</v>
      </c>
      <c r="H11" s="204">
        <v>843811.54299999995</v>
      </c>
      <c r="I11" s="258">
        <v>835436.96100000001</v>
      </c>
      <c r="J11" s="202">
        <v>292823.59700000001</v>
      </c>
      <c r="K11" s="251">
        <v>243072.253</v>
      </c>
      <c r="L11" s="203">
        <v>1372275.807</v>
      </c>
      <c r="M11" s="254">
        <v>1110506.8030000001</v>
      </c>
      <c r="N11" s="204">
        <v>211437.83600000001</v>
      </c>
      <c r="O11" s="258">
        <v>202040.32199999999</v>
      </c>
      <c r="P11" s="202">
        <f t="shared" ref="P11:S16" si="1">D11-J11</f>
        <v>413532.83199999999</v>
      </c>
      <c r="Q11" s="258">
        <f t="shared" si="1"/>
        <v>327896.59299999999</v>
      </c>
      <c r="R11" s="205">
        <f t="shared" si="1"/>
        <v>1929966.0839999998</v>
      </c>
      <c r="S11" s="263">
        <f t="shared" si="1"/>
        <v>1497379.7830000001</v>
      </c>
      <c r="T11" s="35"/>
      <c r="U11" s="341"/>
      <c r="V11" s="341"/>
      <c r="W11" s="341"/>
    </row>
    <row r="12" spans="1:23" x14ac:dyDescent="0.2">
      <c r="A12" s="26"/>
      <c r="B12" s="200" t="s">
        <v>53</v>
      </c>
      <c r="C12" s="201" t="s">
        <v>54</v>
      </c>
      <c r="D12" s="202">
        <v>522119.76199999999</v>
      </c>
      <c r="E12" s="251">
        <v>423195.11800000002</v>
      </c>
      <c r="F12" s="203">
        <v>2435144.7579999999</v>
      </c>
      <c r="G12" s="254">
        <v>1941053.4920000001</v>
      </c>
      <c r="H12" s="204">
        <v>144971.73199999999</v>
      </c>
      <c r="I12" s="258">
        <v>155445.71799999999</v>
      </c>
      <c r="J12" s="202">
        <v>355465.04599999997</v>
      </c>
      <c r="K12" s="251">
        <v>320954.913</v>
      </c>
      <c r="L12" s="203">
        <v>1663257.898</v>
      </c>
      <c r="M12" s="254">
        <v>1464751.655</v>
      </c>
      <c r="N12" s="204">
        <v>126237.12699999999</v>
      </c>
      <c r="O12" s="258">
        <v>135950.905</v>
      </c>
      <c r="P12" s="202">
        <f t="shared" si="1"/>
        <v>166654.71600000001</v>
      </c>
      <c r="Q12" s="258">
        <f t="shared" si="1"/>
        <v>102240.20500000002</v>
      </c>
      <c r="R12" s="205">
        <f t="shared" si="1"/>
        <v>771886.85999999987</v>
      </c>
      <c r="S12" s="263">
        <f t="shared" si="1"/>
        <v>476301.83700000006</v>
      </c>
      <c r="T12" s="35"/>
      <c r="U12" s="341"/>
      <c r="V12" s="341"/>
      <c r="W12" s="341"/>
    </row>
    <row r="13" spans="1:23" x14ac:dyDescent="0.2">
      <c r="A13" s="26"/>
      <c r="B13" s="200" t="s">
        <v>55</v>
      </c>
      <c r="C13" s="201" t="s">
        <v>56</v>
      </c>
      <c r="D13" s="202">
        <v>190007.81299999999</v>
      </c>
      <c r="E13" s="251">
        <v>216014.114</v>
      </c>
      <c r="F13" s="203">
        <v>888319.04799999995</v>
      </c>
      <c r="G13" s="254">
        <v>986770.495</v>
      </c>
      <c r="H13" s="204">
        <v>131409.21400000001</v>
      </c>
      <c r="I13" s="258">
        <v>133070.03700000001</v>
      </c>
      <c r="J13" s="202">
        <v>91867.543999999994</v>
      </c>
      <c r="K13" s="251">
        <v>95338.077000000005</v>
      </c>
      <c r="L13" s="203">
        <v>429245.57799999998</v>
      </c>
      <c r="M13" s="254">
        <v>435486.38099999999</v>
      </c>
      <c r="N13" s="204">
        <v>60499.231</v>
      </c>
      <c r="O13" s="258">
        <v>57947.972999999998</v>
      </c>
      <c r="P13" s="202">
        <f t="shared" si="1"/>
        <v>98140.269</v>
      </c>
      <c r="Q13" s="258">
        <f t="shared" si="1"/>
        <v>120676.037</v>
      </c>
      <c r="R13" s="205">
        <f t="shared" si="1"/>
        <v>459073.47</v>
      </c>
      <c r="S13" s="263">
        <f t="shared" si="1"/>
        <v>551284.11400000006</v>
      </c>
      <c r="T13" s="35"/>
      <c r="U13" s="34"/>
    </row>
    <row r="14" spans="1:23" x14ac:dyDescent="0.2">
      <c r="A14" s="26"/>
      <c r="B14" s="200" t="s">
        <v>57</v>
      </c>
      <c r="C14" s="201" t="s">
        <v>58</v>
      </c>
      <c r="D14" s="202">
        <v>259915.12400000001</v>
      </c>
      <c r="E14" s="251">
        <v>184662.29500000001</v>
      </c>
      <c r="F14" s="203">
        <v>1214204.4469999999</v>
      </c>
      <c r="G14" s="254">
        <v>845627.60900000005</v>
      </c>
      <c r="H14" s="204">
        <v>221903.67800000001</v>
      </c>
      <c r="I14" s="258">
        <v>214407.652</v>
      </c>
      <c r="J14" s="202">
        <v>85607.347999999998</v>
      </c>
      <c r="K14" s="251">
        <v>67239.945999999996</v>
      </c>
      <c r="L14" s="203">
        <v>399213.75699999998</v>
      </c>
      <c r="M14" s="254">
        <v>306996.67099999997</v>
      </c>
      <c r="N14" s="204">
        <v>106559.234</v>
      </c>
      <c r="O14" s="258">
        <v>94441.733999999997</v>
      </c>
      <c r="P14" s="202">
        <f t="shared" si="1"/>
        <v>174307.77600000001</v>
      </c>
      <c r="Q14" s="258">
        <f t="shared" si="1"/>
        <v>117422.34900000002</v>
      </c>
      <c r="R14" s="205">
        <f t="shared" si="1"/>
        <v>814990.69</v>
      </c>
      <c r="S14" s="263">
        <f t="shared" si="1"/>
        <v>538630.93800000008</v>
      </c>
      <c r="T14" s="35"/>
      <c r="U14" s="27"/>
    </row>
    <row r="15" spans="1:23" x14ac:dyDescent="0.2">
      <c r="A15" s="26"/>
      <c r="B15" s="200" t="s">
        <v>59</v>
      </c>
      <c r="C15" s="201" t="s">
        <v>60</v>
      </c>
      <c r="D15" s="202">
        <v>475662.72499999998</v>
      </c>
      <c r="E15" s="251">
        <v>374442.799</v>
      </c>
      <c r="F15" s="203">
        <v>2219252.145</v>
      </c>
      <c r="G15" s="254">
        <v>1715852.473</v>
      </c>
      <c r="H15" s="204">
        <v>74595.269</v>
      </c>
      <c r="I15" s="258">
        <v>74439.701000000001</v>
      </c>
      <c r="J15" s="202">
        <v>174600.19699999999</v>
      </c>
      <c r="K15" s="251">
        <v>126338.25</v>
      </c>
      <c r="L15" s="203">
        <v>818233.22900000005</v>
      </c>
      <c r="M15" s="254">
        <v>574975.554</v>
      </c>
      <c r="N15" s="204">
        <v>26995.035</v>
      </c>
      <c r="O15" s="258">
        <v>22018.864000000001</v>
      </c>
      <c r="P15" s="202">
        <f t="shared" si="1"/>
        <v>301062.52799999999</v>
      </c>
      <c r="Q15" s="258">
        <f t="shared" si="1"/>
        <v>248104.549</v>
      </c>
      <c r="R15" s="205">
        <f t="shared" si="1"/>
        <v>1401018.916</v>
      </c>
      <c r="S15" s="263">
        <f t="shared" si="1"/>
        <v>1140876.919</v>
      </c>
      <c r="T15" s="35"/>
      <c r="U15" s="27"/>
    </row>
    <row r="16" spans="1:23" ht="13.5" thickBot="1" x14ac:dyDescent="0.25">
      <c r="A16" s="26"/>
      <c r="B16" s="206" t="s">
        <v>61</v>
      </c>
      <c r="C16" s="207" t="s">
        <v>62</v>
      </c>
      <c r="D16" s="208">
        <v>1149436.6470000001</v>
      </c>
      <c r="E16" s="252">
        <v>1154615.0430000001</v>
      </c>
      <c r="F16" s="209">
        <v>5372822.5810000002</v>
      </c>
      <c r="G16" s="255">
        <v>5273279.7750000004</v>
      </c>
      <c r="H16" s="210">
        <v>279058.00400000002</v>
      </c>
      <c r="I16" s="259">
        <v>281613.21500000003</v>
      </c>
      <c r="J16" s="208">
        <v>543333.43900000001</v>
      </c>
      <c r="K16" s="252">
        <v>604177.07200000004</v>
      </c>
      <c r="L16" s="209">
        <v>2542486.6800000002</v>
      </c>
      <c r="M16" s="255">
        <v>2758440.9840000002</v>
      </c>
      <c r="N16" s="210">
        <v>108011.473</v>
      </c>
      <c r="O16" s="259">
        <v>117932.28</v>
      </c>
      <c r="P16" s="208">
        <f t="shared" si="1"/>
        <v>606103.2080000001</v>
      </c>
      <c r="Q16" s="259">
        <f t="shared" si="1"/>
        <v>550437.97100000002</v>
      </c>
      <c r="R16" s="211">
        <f t="shared" si="1"/>
        <v>2830335.9010000001</v>
      </c>
      <c r="S16" s="264">
        <f t="shared" si="1"/>
        <v>2514838.7910000002</v>
      </c>
      <c r="T16" s="21"/>
      <c r="U16" s="27"/>
    </row>
    <row r="17" spans="1:23" x14ac:dyDescent="0.2">
      <c r="E17" s="17"/>
      <c r="G17" s="17"/>
      <c r="H17" s="17"/>
      <c r="I17" s="17"/>
      <c r="L17" s="17"/>
      <c r="M17" s="17"/>
      <c r="N17" s="17"/>
      <c r="O17" s="17"/>
      <c r="R17" s="24"/>
    </row>
    <row r="18" spans="1:23" ht="29.25" thickBot="1" x14ac:dyDescent="0.5">
      <c r="B18" s="171" t="s">
        <v>164</v>
      </c>
      <c r="C18" s="100"/>
      <c r="G18" s="17"/>
      <c r="I18" s="17"/>
      <c r="L18" s="17"/>
    </row>
    <row r="19" spans="1:23" ht="15" x14ac:dyDescent="0.2">
      <c r="A19" s="26"/>
      <c r="B19" s="173"/>
      <c r="C19" s="212"/>
      <c r="D19" s="213" t="s">
        <v>46</v>
      </c>
      <c r="E19" s="214"/>
      <c r="F19" s="214"/>
      <c r="G19" s="214"/>
      <c r="H19" s="214"/>
      <c r="I19" s="215"/>
      <c r="J19" s="213" t="s">
        <v>47</v>
      </c>
      <c r="K19" s="214"/>
      <c r="L19" s="214"/>
      <c r="M19" s="214"/>
      <c r="N19" s="214"/>
      <c r="O19" s="215"/>
      <c r="P19" s="216" t="s">
        <v>65</v>
      </c>
      <c r="Q19" s="217"/>
      <c r="R19" s="218"/>
      <c r="S19" s="219"/>
      <c r="U19" s="341"/>
      <c r="V19" s="341"/>
      <c r="W19" s="341"/>
    </row>
    <row r="20" spans="1:23" ht="15" x14ac:dyDescent="0.25">
      <c r="A20" s="26"/>
      <c r="B20" s="178" t="s">
        <v>48</v>
      </c>
      <c r="C20" s="220" t="s">
        <v>49</v>
      </c>
      <c r="D20" s="181" t="s">
        <v>50</v>
      </c>
      <c r="E20" s="181"/>
      <c r="F20" s="181" t="s">
        <v>92</v>
      </c>
      <c r="G20" s="181"/>
      <c r="H20" s="181" t="s">
        <v>51</v>
      </c>
      <c r="I20" s="221"/>
      <c r="J20" s="181" t="s">
        <v>50</v>
      </c>
      <c r="K20" s="181"/>
      <c r="L20" s="181" t="s">
        <v>92</v>
      </c>
      <c r="M20" s="181"/>
      <c r="N20" s="181" t="s">
        <v>51</v>
      </c>
      <c r="O20" s="221"/>
      <c r="P20" s="183" t="s">
        <v>50</v>
      </c>
      <c r="Q20" s="181"/>
      <c r="R20" s="183" t="s">
        <v>92</v>
      </c>
      <c r="S20" s="182"/>
      <c r="U20" s="341"/>
      <c r="V20" s="341"/>
      <c r="W20" s="341"/>
    </row>
    <row r="21" spans="1:23" ht="13.5" thickBot="1" x14ac:dyDescent="0.25">
      <c r="A21" s="26"/>
      <c r="B21" s="184"/>
      <c r="C21" s="222"/>
      <c r="D21" s="223" t="s">
        <v>228</v>
      </c>
      <c r="E21" s="249" t="s">
        <v>229</v>
      </c>
      <c r="F21" s="187" t="s">
        <v>228</v>
      </c>
      <c r="G21" s="249" t="s">
        <v>229</v>
      </c>
      <c r="H21" s="188" t="s">
        <v>228</v>
      </c>
      <c r="I21" s="265" t="s">
        <v>229</v>
      </c>
      <c r="J21" s="224" t="s">
        <v>228</v>
      </c>
      <c r="K21" s="260" t="s">
        <v>229</v>
      </c>
      <c r="L21" s="190" t="s">
        <v>228</v>
      </c>
      <c r="M21" s="260" t="s">
        <v>229</v>
      </c>
      <c r="N21" s="191" t="s">
        <v>228</v>
      </c>
      <c r="O21" s="269" t="s">
        <v>229</v>
      </c>
      <c r="P21" s="223" t="s">
        <v>228</v>
      </c>
      <c r="Q21" s="249" t="s">
        <v>229</v>
      </c>
      <c r="R21" s="225" t="s">
        <v>228</v>
      </c>
      <c r="S21" s="256" t="s">
        <v>229</v>
      </c>
      <c r="U21" s="341"/>
      <c r="V21" s="341"/>
      <c r="W21" s="341"/>
    </row>
    <row r="22" spans="1:23" ht="15.75" x14ac:dyDescent="0.25">
      <c r="A22" s="26"/>
      <c r="B22" s="193" t="s">
        <v>201</v>
      </c>
      <c r="C22" s="226"/>
      <c r="D22" s="227">
        <f t="shared" ref="D22:S22" si="2">SUM(D23:D28)</f>
        <v>200864.58300000001</v>
      </c>
      <c r="E22" s="253">
        <f t="shared" si="2"/>
        <v>126810.60199999998</v>
      </c>
      <c r="F22" s="196">
        <f t="shared" si="2"/>
        <v>932762.10600000003</v>
      </c>
      <c r="G22" s="253">
        <f t="shared" si="2"/>
        <v>583898.30900000012</v>
      </c>
      <c r="H22" s="198">
        <f t="shared" si="2"/>
        <v>87396.590999999986</v>
      </c>
      <c r="I22" s="266">
        <f t="shared" si="2"/>
        <v>65243.748</v>
      </c>
      <c r="J22" s="227">
        <f t="shared" si="2"/>
        <v>142028.587</v>
      </c>
      <c r="K22" s="253">
        <f>SUM(K23:K28)</f>
        <v>146684.60999999999</v>
      </c>
      <c r="L22" s="196">
        <f>SUM(L23:L28)</f>
        <v>664411.18799999997</v>
      </c>
      <c r="M22" s="253">
        <f>SUM(M23:M28)</f>
        <v>670099.2620000001</v>
      </c>
      <c r="N22" s="198">
        <f t="shared" si="2"/>
        <v>37788.75</v>
      </c>
      <c r="O22" s="250">
        <f t="shared" si="2"/>
        <v>46472.233</v>
      </c>
      <c r="P22" s="195">
        <f t="shared" si="2"/>
        <v>58835.995999999999</v>
      </c>
      <c r="Q22" s="257">
        <f t="shared" si="2"/>
        <v>-19874.008000000013</v>
      </c>
      <c r="R22" s="377">
        <f t="shared" si="2"/>
        <v>268350.91799999995</v>
      </c>
      <c r="S22" s="374">
        <f t="shared" si="2"/>
        <v>-86200.953000000038</v>
      </c>
      <c r="U22" s="341"/>
      <c r="V22" s="341"/>
      <c r="W22" s="341"/>
    </row>
    <row r="23" spans="1:23" x14ac:dyDescent="0.2">
      <c r="A23" s="26"/>
      <c r="B23" s="200" t="s">
        <v>52</v>
      </c>
      <c r="C23" s="228" t="s">
        <v>98</v>
      </c>
      <c r="D23" s="204">
        <v>5690.5339999999997</v>
      </c>
      <c r="E23" s="251">
        <v>6608.6689999999999</v>
      </c>
      <c r="F23" s="229">
        <v>26518.407999999999</v>
      </c>
      <c r="G23" s="254">
        <v>30272.342000000001</v>
      </c>
      <c r="H23" s="204">
        <v>3440.107</v>
      </c>
      <c r="I23" s="267">
        <v>4117.549</v>
      </c>
      <c r="J23" s="230">
        <v>6996.7430000000004</v>
      </c>
      <c r="K23" s="254">
        <v>8093.5640000000003</v>
      </c>
      <c r="L23" s="203">
        <v>32673.592000000001</v>
      </c>
      <c r="M23" s="254">
        <v>36705.396999999997</v>
      </c>
      <c r="N23" s="229">
        <v>4833.9589999999998</v>
      </c>
      <c r="O23" s="270">
        <v>6991.3389999999999</v>
      </c>
      <c r="P23" s="202">
        <f t="shared" ref="P23:S28" si="3">D23-J23</f>
        <v>-1306.2090000000007</v>
      </c>
      <c r="Q23" s="380">
        <f t="shared" si="3"/>
        <v>-1484.8950000000004</v>
      </c>
      <c r="R23" s="378">
        <f t="shared" si="3"/>
        <v>-6155.1840000000011</v>
      </c>
      <c r="S23" s="375">
        <f t="shared" si="3"/>
        <v>-6433.0549999999967</v>
      </c>
      <c r="U23" s="341"/>
      <c r="V23" s="341"/>
      <c r="W23" s="341"/>
    </row>
    <row r="24" spans="1:23" x14ac:dyDescent="0.2">
      <c r="A24" s="26"/>
      <c r="B24" s="200" t="s">
        <v>53</v>
      </c>
      <c r="C24" s="228" t="s">
        <v>54</v>
      </c>
      <c r="D24" s="204">
        <v>44829.735999999997</v>
      </c>
      <c r="E24" s="251">
        <v>21946.806</v>
      </c>
      <c r="F24" s="229">
        <v>207309.397</v>
      </c>
      <c r="G24" s="254">
        <v>101506.26300000001</v>
      </c>
      <c r="H24" s="204">
        <v>12639.71</v>
      </c>
      <c r="I24" s="267">
        <v>8954.5779999999995</v>
      </c>
      <c r="J24" s="230">
        <v>42399.256999999998</v>
      </c>
      <c r="K24" s="254">
        <v>37072.550999999999</v>
      </c>
      <c r="L24" s="203">
        <v>198144.15100000001</v>
      </c>
      <c r="M24" s="254">
        <v>169570.27499999999</v>
      </c>
      <c r="N24" s="229">
        <v>12341.915999999999</v>
      </c>
      <c r="O24" s="270">
        <v>13505.634</v>
      </c>
      <c r="P24" s="202">
        <f t="shared" si="3"/>
        <v>2430.4789999999994</v>
      </c>
      <c r="Q24" s="380">
        <f t="shared" si="3"/>
        <v>-15125.744999999999</v>
      </c>
      <c r="R24" s="378">
        <f t="shared" si="3"/>
        <v>9165.2459999999846</v>
      </c>
      <c r="S24" s="375">
        <f t="shared" si="3"/>
        <v>-68064.011999999988</v>
      </c>
      <c r="U24" s="341"/>
      <c r="V24" s="341"/>
      <c r="W24" s="341"/>
    </row>
    <row r="25" spans="1:23" x14ac:dyDescent="0.2">
      <c r="A25" s="26"/>
      <c r="B25" s="200" t="s">
        <v>55</v>
      </c>
      <c r="C25" s="228" t="s">
        <v>56</v>
      </c>
      <c r="D25" s="204">
        <v>7678.5590000000002</v>
      </c>
      <c r="E25" s="251">
        <v>9242.7530000000006</v>
      </c>
      <c r="F25" s="229">
        <v>35803.534</v>
      </c>
      <c r="G25" s="254">
        <v>42054.279000000002</v>
      </c>
      <c r="H25" s="204">
        <v>3765.3829999999998</v>
      </c>
      <c r="I25" s="267">
        <v>3955.7750000000001</v>
      </c>
      <c r="J25" s="230">
        <v>3731.83</v>
      </c>
      <c r="K25" s="254">
        <v>969.60299999999995</v>
      </c>
      <c r="L25" s="203">
        <v>17616.648000000001</v>
      </c>
      <c r="M25" s="254">
        <v>4461.8549999999996</v>
      </c>
      <c r="N25" s="229">
        <v>1077.5999999999999</v>
      </c>
      <c r="O25" s="270">
        <v>496.65600000000001</v>
      </c>
      <c r="P25" s="202">
        <f t="shared" si="3"/>
        <v>3946.7290000000003</v>
      </c>
      <c r="Q25" s="380">
        <f t="shared" si="3"/>
        <v>8273.1500000000015</v>
      </c>
      <c r="R25" s="378">
        <f t="shared" si="3"/>
        <v>18186.885999999999</v>
      </c>
      <c r="S25" s="375">
        <f t="shared" si="3"/>
        <v>37592.423999999999</v>
      </c>
      <c r="U25" s="341"/>
    </row>
    <row r="26" spans="1:23" x14ac:dyDescent="0.2">
      <c r="A26" s="26"/>
      <c r="B26" s="200" t="s">
        <v>57</v>
      </c>
      <c r="C26" s="228" t="s">
        <v>58</v>
      </c>
      <c r="D26" s="204">
        <v>50336.542999999998</v>
      </c>
      <c r="E26" s="251">
        <v>25443.138999999999</v>
      </c>
      <c r="F26" s="229">
        <v>233961.046</v>
      </c>
      <c r="G26" s="254">
        <v>116387.764</v>
      </c>
      <c r="H26" s="204">
        <v>49209.178999999996</v>
      </c>
      <c r="I26" s="267">
        <v>33099.714</v>
      </c>
      <c r="J26" s="230">
        <v>13333.191999999999</v>
      </c>
      <c r="K26" s="254">
        <v>8483.2860000000001</v>
      </c>
      <c r="L26" s="203">
        <v>62391.724000000002</v>
      </c>
      <c r="M26" s="254">
        <v>38918.857000000004</v>
      </c>
      <c r="N26" s="229">
        <v>6500.576</v>
      </c>
      <c r="O26" s="270">
        <v>6012.7780000000002</v>
      </c>
      <c r="P26" s="202">
        <f t="shared" si="3"/>
        <v>37003.350999999995</v>
      </c>
      <c r="Q26" s="380">
        <f t="shared" si="3"/>
        <v>16959.852999999999</v>
      </c>
      <c r="R26" s="378">
        <f t="shared" si="3"/>
        <v>171569.32199999999</v>
      </c>
      <c r="S26" s="375">
        <f t="shared" si="3"/>
        <v>77468.906999999992</v>
      </c>
      <c r="U26" s="341"/>
    </row>
    <row r="27" spans="1:23" x14ac:dyDescent="0.2">
      <c r="A27" s="26"/>
      <c r="B27" s="200" t="s">
        <v>59</v>
      </c>
      <c r="C27" s="228" t="s">
        <v>60</v>
      </c>
      <c r="D27" s="204">
        <v>64072.811000000002</v>
      </c>
      <c r="E27" s="251">
        <v>38539.644999999997</v>
      </c>
      <c r="F27" s="229">
        <v>297386.321</v>
      </c>
      <c r="G27" s="254">
        <v>178945.58900000001</v>
      </c>
      <c r="H27" s="204">
        <v>9812.7489999999998</v>
      </c>
      <c r="I27" s="267">
        <v>8453.5499999999993</v>
      </c>
      <c r="J27" s="230">
        <v>24128.157999999999</v>
      </c>
      <c r="K27" s="254">
        <v>17086.29</v>
      </c>
      <c r="L27" s="203">
        <v>112800.77099999999</v>
      </c>
      <c r="M27" s="254">
        <v>77787.282000000007</v>
      </c>
      <c r="N27" s="229">
        <v>3542.5990000000002</v>
      </c>
      <c r="O27" s="270">
        <v>3162.0770000000002</v>
      </c>
      <c r="P27" s="202">
        <f t="shared" si="3"/>
        <v>39944.653000000006</v>
      </c>
      <c r="Q27" s="380">
        <f t="shared" si="3"/>
        <v>21453.354999999996</v>
      </c>
      <c r="R27" s="378">
        <f t="shared" si="3"/>
        <v>184585.55</v>
      </c>
      <c r="S27" s="375">
        <f t="shared" si="3"/>
        <v>101158.307</v>
      </c>
      <c r="U27" s="341"/>
    </row>
    <row r="28" spans="1:23" ht="13.5" thickBot="1" x14ac:dyDescent="0.25">
      <c r="A28" s="26"/>
      <c r="B28" s="206" t="s">
        <v>61</v>
      </c>
      <c r="C28" s="231" t="s">
        <v>62</v>
      </c>
      <c r="D28" s="210">
        <v>28256.400000000001</v>
      </c>
      <c r="E28" s="252">
        <v>25029.59</v>
      </c>
      <c r="F28" s="232">
        <v>131783.4</v>
      </c>
      <c r="G28" s="255">
        <v>114732.072</v>
      </c>
      <c r="H28" s="210">
        <v>8529.4629999999997</v>
      </c>
      <c r="I28" s="268">
        <v>6662.5820000000003</v>
      </c>
      <c r="J28" s="233">
        <v>51439.406999999999</v>
      </c>
      <c r="K28" s="255">
        <v>74979.316000000006</v>
      </c>
      <c r="L28" s="209">
        <v>240784.302</v>
      </c>
      <c r="M28" s="255">
        <v>342655.59600000002</v>
      </c>
      <c r="N28" s="232">
        <v>9492.1</v>
      </c>
      <c r="O28" s="271">
        <v>16303.749</v>
      </c>
      <c r="P28" s="208">
        <f t="shared" si="3"/>
        <v>-23183.006999999998</v>
      </c>
      <c r="Q28" s="381">
        <f t="shared" si="3"/>
        <v>-49949.72600000001</v>
      </c>
      <c r="R28" s="379">
        <f t="shared" si="3"/>
        <v>-109000.902</v>
      </c>
      <c r="S28" s="376">
        <f t="shared" si="3"/>
        <v>-227923.52400000003</v>
      </c>
    </row>
    <row r="29" spans="1:23" x14ac:dyDescent="0.2">
      <c r="G29" s="17"/>
      <c r="H29" s="17"/>
    </row>
    <row r="30" spans="1:23" ht="27" customHeight="1" thickBot="1" x14ac:dyDescent="0.5">
      <c r="B30" s="171" t="s">
        <v>95</v>
      </c>
      <c r="C30" s="100"/>
      <c r="G30" s="17"/>
    </row>
    <row r="31" spans="1:23" ht="15" x14ac:dyDescent="0.2">
      <c r="A31" s="26"/>
      <c r="B31" s="173"/>
      <c r="C31" s="212"/>
      <c r="D31" s="213" t="s">
        <v>46</v>
      </c>
      <c r="E31" s="214"/>
      <c r="F31" s="214"/>
      <c r="G31" s="214"/>
      <c r="H31" s="214"/>
      <c r="I31" s="215"/>
      <c r="J31" s="213" t="s">
        <v>47</v>
      </c>
      <c r="K31" s="214"/>
      <c r="L31" s="214"/>
      <c r="M31" s="214"/>
      <c r="N31" s="214"/>
      <c r="O31" s="215"/>
      <c r="P31" s="213" t="s">
        <v>65</v>
      </c>
      <c r="Q31" s="217"/>
      <c r="R31" s="218"/>
      <c r="S31" s="219"/>
    </row>
    <row r="32" spans="1:23" ht="15" x14ac:dyDescent="0.25">
      <c r="A32" s="26"/>
      <c r="B32" s="178" t="s">
        <v>48</v>
      </c>
      <c r="C32" s="220" t="s">
        <v>49</v>
      </c>
      <c r="D32" s="181" t="s">
        <v>50</v>
      </c>
      <c r="E32" s="181"/>
      <c r="F32" s="181" t="s">
        <v>92</v>
      </c>
      <c r="G32" s="181"/>
      <c r="H32" s="181" t="s">
        <v>51</v>
      </c>
      <c r="I32" s="221"/>
      <c r="J32" s="181" t="s">
        <v>50</v>
      </c>
      <c r="K32" s="181"/>
      <c r="L32" s="181" t="s">
        <v>92</v>
      </c>
      <c r="M32" s="181"/>
      <c r="N32" s="181" t="s">
        <v>51</v>
      </c>
      <c r="O32" s="221"/>
      <c r="P32" s="181" t="s">
        <v>50</v>
      </c>
      <c r="Q32" s="181"/>
      <c r="R32" s="183" t="s">
        <v>92</v>
      </c>
      <c r="S32" s="182"/>
    </row>
    <row r="33" spans="1:21" ht="13.5" thickBot="1" x14ac:dyDescent="0.25">
      <c r="A33" s="26"/>
      <c r="B33" s="184"/>
      <c r="C33" s="222"/>
      <c r="D33" s="223" t="s">
        <v>228</v>
      </c>
      <c r="E33" s="249" t="s">
        <v>229</v>
      </c>
      <c r="F33" s="187" t="s">
        <v>228</v>
      </c>
      <c r="G33" s="249" t="s">
        <v>229</v>
      </c>
      <c r="H33" s="188" t="s">
        <v>228</v>
      </c>
      <c r="I33" s="265" t="s">
        <v>229</v>
      </c>
      <c r="J33" s="224" t="s">
        <v>228</v>
      </c>
      <c r="K33" s="260" t="s">
        <v>229</v>
      </c>
      <c r="L33" s="190" t="s">
        <v>228</v>
      </c>
      <c r="M33" s="260" t="s">
        <v>229</v>
      </c>
      <c r="N33" s="191" t="s">
        <v>228</v>
      </c>
      <c r="O33" s="269" t="s">
        <v>229</v>
      </c>
      <c r="P33" s="224" t="s">
        <v>228</v>
      </c>
      <c r="Q33" s="260" t="s">
        <v>229</v>
      </c>
      <c r="R33" s="192" t="s">
        <v>228</v>
      </c>
      <c r="S33" s="261" t="s">
        <v>229</v>
      </c>
      <c r="T33" s="29"/>
      <c r="U33" s="341"/>
    </row>
    <row r="34" spans="1:21" ht="15.75" x14ac:dyDescent="0.25">
      <c r="A34" s="26"/>
      <c r="B34" s="193" t="s">
        <v>201</v>
      </c>
      <c r="C34" s="226"/>
      <c r="D34" s="227">
        <f t="shared" ref="D34:S34" si="4">SUM(D35:D40)</f>
        <v>663747.67299999995</v>
      </c>
      <c r="E34" s="253">
        <f t="shared" si="4"/>
        <v>498951.56000000006</v>
      </c>
      <c r="F34" s="196">
        <f t="shared" si="4"/>
        <v>3097265.2320000003</v>
      </c>
      <c r="G34" s="253">
        <f t="shared" si="4"/>
        <v>2280342.8200000003</v>
      </c>
      <c r="H34" s="198">
        <f t="shared" si="4"/>
        <v>599375.77099999995</v>
      </c>
      <c r="I34" s="266">
        <f t="shared" si="4"/>
        <v>581721.48800000001</v>
      </c>
      <c r="J34" s="227">
        <f t="shared" si="4"/>
        <v>464054.54900000006</v>
      </c>
      <c r="K34" s="253">
        <f t="shared" si="4"/>
        <v>491687.24300000002</v>
      </c>
      <c r="L34" s="196">
        <f t="shared" si="4"/>
        <v>2170989.3840000001</v>
      </c>
      <c r="M34" s="253">
        <f t="shared" si="4"/>
        <v>2243049.7590000001</v>
      </c>
      <c r="N34" s="198">
        <f t="shared" si="4"/>
        <v>175130.90399999998</v>
      </c>
      <c r="O34" s="250">
        <f t="shared" si="4"/>
        <v>192538.117</v>
      </c>
      <c r="P34" s="195">
        <f>SUM(P35:P40)</f>
        <v>199693.12399999989</v>
      </c>
      <c r="Q34" s="262">
        <f>SUM(Q35:Q40)</f>
        <v>7264.31700000001</v>
      </c>
      <c r="R34" s="199">
        <f t="shared" si="4"/>
        <v>926275.84799999988</v>
      </c>
      <c r="S34" s="262">
        <f t="shared" si="4"/>
        <v>37293.060999999987</v>
      </c>
      <c r="T34" s="29"/>
      <c r="U34" s="341"/>
    </row>
    <row r="35" spans="1:21" x14ac:dyDescent="0.2">
      <c r="A35" s="26"/>
      <c r="B35" s="200" t="s">
        <v>52</v>
      </c>
      <c r="C35" s="228" t="s">
        <v>98</v>
      </c>
      <c r="D35" s="204">
        <v>396731.69</v>
      </c>
      <c r="E35" s="251">
        <v>274908.70400000003</v>
      </c>
      <c r="F35" s="203">
        <v>1853277.987</v>
      </c>
      <c r="G35" s="254">
        <v>1256227.831</v>
      </c>
      <c r="H35" s="204">
        <v>490343.91899999999</v>
      </c>
      <c r="I35" s="267">
        <v>485037.72</v>
      </c>
      <c r="J35" s="234">
        <v>53164.612000000001</v>
      </c>
      <c r="K35" s="251">
        <v>63097.925000000003</v>
      </c>
      <c r="L35" s="203">
        <v>249196.122</v>
      </c>
      <c r="M35" s="254">
        <v>286900.79700000002</v>
      </c>
      <c r="N35" s="204">
        <v>30383.316999999999</v>
      </c>
      <c r="O35" s="272">
        <v>27695.87</v>
      </c>
      <c r="P35" s="202">
        <f t="shared" ref="P35:S40" si="5">D35-J35</f>
        <v>343567.07799999998</v>
      </c>
      <c r="Q35" s="258">
        <f t="shared" si="5"/>
        <v>211810.77900000004</v>
      </c>
      <c r="R35" s="205">
        <f t="shared" si="5"/>
        <v>1604081.865</v>
      </c>
      <c r="S35" s="263">
        <f t="shared" si="5"/>
        <v>969327.03399999999</v>
      </c>
      <c r="T35" s="29"/>
      <c r="U35" s="341"/>
    </row>
    <row r="36" spans="1:21" x14ac:dyDescent="0.2">
      <c r="A36" s="26"/>
      <c r="B36" s="200" t="s">
        <v>53</v>
      </c>
      <c r="C36" s="228" t="s">
        <v>54</v>
      </c>
      <c r="D36" s="204">
        <v>60479.1</v>
      </c>
      <c r="E36" s="251">
        <v>34946.993000000002</v>
      </c>
      <c r="F36" s="203">
        <v>280520.86900000001</v>
      </c>
      <c r="G36" s="254">
        <v>159793.75200000001</v>
      </c>
      <c r="H36" s="204">
        <v>18646.349999999999</v>
      </c>
      <c r="I36" s="267">
        <v>12926.07</v>
      </c>
      <c r="J36" s="234">
        <v>127176.091</v>
      </c>
      <c r="K36" s="251">
        <v>120985.558</v>
      </c>
      <c r="L36" s="203">
        <v>595271.99699999997</v>
      </c>
      <c r="M36" s="254">
        <v>552304.08299999998</v>
      </c>
      <c r="N36" s="204">
        <v>55182.695</v>
      </c>
      <c r="O36" s="272">
        <v>57594.436999999998</v>
      </c>
      <c r="P36" s="202">
        <f t="shared" si="5"/>
        <v>-66696.991000000009</v>
      </c>
      <c r="Q36" s="258">
        <f t="shared" si="5"/>
        <v>-86038.565000000002</v>
      </c>
      <c r="R36" s="205">
        <f t="shared" si="5"/>
        <v>-314751.12799999997</v>
      </c>
      <c r="S36" s="263">
        <f t="shared" si="5"/>
        <v>-392510.33100000001</v>
      </c>
      <c r="U36" s="341"/>
    </row>
    <row r="37" spans="1:21" x14ac:dyDescent="0.2">
      <c r="A37" s="26"/>
      <c r="B37" s="200" t="s">
        <v>55</v>
      </c>
      <c r="C37" s="228" t="s">
        <v>56</v>
      </c>
      <c r="D37" s="204">
        <v>14405.304</v>
      </c>
      <c r="E37" s="251">
        <v>16007.732</v>
      </c>
      <c r="F37" s="203">
        <v>67245.168000000005</v>
      </c>
      <c r="G37" s="254">
        <v>73035.691000000006</v>
      </c>
      <c r="H37" s="204">
        <v>12605.715</v>
      </c>
      <c r="I37" s="267">
        <v>11101.427</v>
      </c>
      <c r="J37" s="234">
        <v>30002.078000000001</v>
      </c>
      <c r="K37" s="251">
        <v>34235.074000000001</v>
      </c>
      <c r="L37" s="203">
        <v>140111.61499999999</v>
      </c>
      <c r="M37" s="254">
        <v>156189.16399999999</v>
      </c>
      <c r="N37" s="204">
        <v>18864.77</v>
      </c>
      <c r="O37" s="272">
        <v>21681.965</v>
      </c>
      <c r="P37" s="202">
        <f t="shared" si="5"/>
        <v>-15596.774000000001</v>
      </c>
      <c r="Q37" s="258">
        <f t="shared" si="5"/>
        <v>-18227.342000000001</v>
      </c>
      <c r="R37" s="205">
        <f t="shared" si="5"/>
        <v>-72866.446999999986</v>
      </c>
      <c r="S37" s="263">
        <f t="shared" si="5"/>
        <v>-83153.472999999984</v>
      </c>
      <c r="T37" s="29"/>
      <c r="U37" s="341"/>
    </row>
    <row r="38" spans="1:21" x14ac:dyDescent="0.2">
      <c r="A38" s="26"/>
      <c r="B38" s="200" t="s">
        <v>57</v>
      </c>
      <c r="C38" s="228" t="s">
        <v>58</v>
      </c>
      <c r="D38" s="204">
        <v>23171.498</v>
      </c>
      <c r="E38" s="251">
        <v>12827.32</v>
      </c>
      <c r="F38" s="203">
        <v>107980.16</v>
      </c>
      <c r="G38" s="254">
        <v>58717.652000000002</v>
      </c>
      <c r="H38" s="204">
        <v>32652.135999999999</v>
      </c>
      <c r="I38" s="267">
        <v>27039.167000000001</v>
      </c>
      <c r="J38" s="234">
        <v>20183.379000000001</v>
      </c>
      <c r="K38" s="251">
        <v>20089.657999999999</v>
      </c>
      <c r="L38" s="203">
        <v>94143.584000000003</v>
      </c>
      <c r="M38" s="254">
        <v>91751.501999999993</v>
      </c>
      <c r="N38" s="204">
        <v>21345.753000000001</v>
      </c>
      <c r="O38" s="272">
        <v>33265.332000000002</v>
      </c>
      <c r="P38" s="202">
        <f t="shared" si="5"/>
        <v>2988.1189999999988</v>
      </c>
      <c r="Q38" s="258">
        <f t="shared" si="5"/>
        <v>-7262.3379999999997</v>
      </c>
      <c r="R38" s="205">
        <f t="shared" si="5"/>
        <v>13836.576000000001</v>
      </c>
      <c r="S38" s="263">
        <f t="shared" si="5"/>
        <v>-33033.849999999991</v>
      </c>
      <c r="T38" s="29"/>
      <c r="U38" s="341"/>
    </row>
    <row r="39" spans="1:21" x14ac:dyDescent="0.2">
      <c r="A39" s="26"/>
      <c r="B39" s="200" t="s">
        <v>59</v>
      </c>
      <c r="C39" s="228" t="s">
        <v>60</v>
      </c>
      <c r="D39" s="204">
        <v>41743.39</v>
      </c>
      <c r="E39" s="251">
        <v>26580.581999999999</v>
      </c>
      <c r="F39" s="203">
        <v>194271.34299999999</v>
      </c>
      <c r="G39" s="254">
        <v>122143.531</v>
      </c>
      <c r="H39" s="204">
        <v>7579.8209999999999</v>
      </c>
      <c r="I39" s="267">
        <v>5388.6109999999999</v>
      </c>
      <c r="J39" s="234">
        <v>39174.514999999999</v>
      </c>
      <c r="K39" s="251">
        <v>38152.665000000001</v>
      </c>
      <c r="L39" s="203">
        <v>183107.87400000001</v>
      </c>
      <c r="M39" s="254">
        <v>173643.79800000001</v>
      </c>
      <c r="N39" s="204">
        <v>5894.2049999999999</v>
      </c>
      <c r="O39" s="272">
        <v>6026.0569999999998</v>
      </c>
      <c r="P39" s="202">
        <f t="shared" si="5"/>
        <v>2568.875</v>
      </c>
      <c r="Q39" s="258">
        <f t="shared" si="5"/>
        <v>-11572.083000000002</v>
      </c>
      <c r="R39" s="205">
        <f t="shared" si="5"/>
        <v>11163.468999999983</v>
      </c>
      <c r="S39" s="263">
        <f t="shared" si="5"/>
        <v>-51500.267000000007</v>
      </c>
    </row>
    <row r="40" spans="1:21" ht="13.5" thickBot="1" x14ac:dyDescent="0.25">
      <c r="A40" s="26"/>
      <c r="B40" s="206" t="s">
        <v>61</v>
      </c>
      <c r="C40" s="231" t="s">
        <v>62</v>
      </c>
      <c r="D40" s="210">
        <v>127216.69100000001</v>
      </c>
      <c r="E40" s="252">
        <v>133680.22899999999</v>
      </c>
      <c r="F40" s="209">
        <v>593969.70499999996</v>
      </c>
      <c r="G40" s="255">
        <v>610424.36300000001</v>
      </c>
      <c r="H40" s="210">
        <v>37547.83</v>
      </c>
      <c r="I40" s="268">
        <v>40228.493000000002</v>
      </c>
      <c r="J40" s="235">
        <v>194353.87400000001</v>
      </c>
      <c r="K40" s="252">
        <v>215126.36300000001</v>
      </c>
      <c r="L40" s="209">
        <v>909158.19200000004</v>
      </c>
      <c r="M40" s="255">
        <v>982260.41500000004</v>
      </c>
      <c r="N40" s="210">
        <v>43460.163999999997</v>
      </c>
      <c r="O40" s="273">
        <v>46274.455999999998</v>
      </c>
      <c r="P40" s="208">
        <f t="shared" si="5"/>
        <v>-67137.183000000005</v>
      </c>
      <c r="Q40" s="259">
        <f t="shared" si="5"/>
        <v>-81446.13400000002</v>
      </c>
      <c r="R40" s="211">
        <f t="shared" si="5"/>
        <v>-315188.48700000008</v>
      </c>
      <c r="S40" s="264">
        <f t="shared" si="5"/>
        <v>-371836.05200000003</v>
      </c>
    </row>
    <row r="41" spans="1:21" x14ac:dyDescent="0.2">
      <c r="G41" s="17"/>
      <c r="H41" s="17"/>
      <c r="L41" s="17"/>
    </row>
    <row r="42" spans="1:21" ht="29.25" thickBot="1" x14ac:dyDescent="0.5">
      <c r="B42" s="171" t="s">
        <v>174</v>
      </c>
      <c r="C42" s="100"/>
      <c r="H42" s="17"/>
    </row>
    <row r="43" spans="1:21" ht="15" x14ac:dyDescent="0.2">
      <c r="A43" s="26"/>
      <c r="B43" s="173"/>
      <c r="C43" s="212"/>
      <c r="D43" s="216" t="s">
        <v>46</v>
      </c>
      <c r="E43" s="214"/>
      <c r="F43" s="214"/>
      <c r="G43" s="214"/>
      <c r="H43" s="214"/>
      <c r="I43" s="215"/>
      <c r="J43" s="213" t="s">
        <v>47</v>
      </c>
      <c r="K43" s="214"/>
      <c r="L43" s="214"/>
      <c r="M43" s="214"/>
      <c r="N43" s="214"/>
      <c r="O43" s="215"/>
      <c r="P43" s="213" t="s">
        <v>65</v>
      </c>
      <c r="Q43" s="217"/>
      <c r="R43" s="218"/>
      <c r="S43" s="219"/>
    </row>
    <row r="44" spans="1:21" ht="15" x14ac:dyDescent="0.25">
      <c r="A44" s="26"/>
      <c r="B44" s="178" t="s">
        <v>48</v>
      </c>
      <c r="C44" s="220" t="s">
        <v>49</v>
      </c>
      <c r="D44" s="183" t="s">
        <v>50</v>
      </c>
      <c r="E44" s="181"/>
      <c r="F44" s="181" t="s">
        <v>92</v>
      </c>
      <c r="G44" s="181"/>
      <c r="H44" s="181" t="s">
        <v>51</v>
      </c>
      <c r="I44" s="221"/>
      <c r="J44" s="181" t="s">
        <v>50</v>
      </c>
      <c r="K44" s="181"/>
      <c r="L44" s="181" t="s">
        <v>92</v>
      </c>
      <c r="M44" s="181"/>
      <c r="N44" s="181" t="s">
        <v>51</v>
      </c>
      <c r="O44" s="221"/>
      <c r="P44" s="181" t="s">
        <v>50</v>
      </c>
      <c r="Q44" s="181"/>
      <c r="R44" s="183" t="s">
        <v>92</v>
      </c>
      <c r="S44" s="182"/>
    </row>
    <row r="45" spans="1:21" ht="13.5" thickBot="1" x14ac:dyDescent="0.25">
      <c r="A45" s="26"/>
      <c r="B45" s="184"/>
      <c r="C45" s="222"/>
      <c r="D45" s="224" t="s">
        <v>228</v>
      </c>
      <c r="E45" s="260" t="s">
        <v>229</v>
      </c>
      <c r="F45" s="190" t="s">
        <v>228</v>
      </c>
      <c r="G45" s="260" t="s">
        <v>229</v>
      </c>
      <c r="H45" s="191" t="s">
        <v>228</v>
      </c>
      <c r="I45" s="269" t="s">
        <v>229</v>
      </c>
      <c r="J45" s="224" t="s">
        <v>228</v>
      </c>
      <c r="K45" s="260" t="s">
        <v>229</v>
      </c>
      <c r="L45" s="190" t="s">
        <v>228</v>
      </c>
      <c r="M45" s="260" t="s">
        <v>229</v>
      </c>
      <c r="N45" s="191" t="s">
        <v>228</v>
      </c>
      <c r="O45" s="269" t="s">
        <v>229</v>
      </c>
      <c r="P45" s="224" t="s">
        <v>228</v>
      </c>
      <c r="Q45" s="260" t="s">
        <v>229</v>
      </c>
      <c r="R45" s="192" t="s">
        <v>228</v>
      </c>
      <c r="S45" s="261" t="s">
        <v>229</v>
      </c>
    </row>
    <row r="46" spans="1:21" ht="15.75" x14ac:dyDescent="0.25">
      <c r="A46" s="26"/>
      <c r="B46" s="236" t="s">
        <v>201</v>
      </c>
      <c r="C46" s="237"/>
      <c r="D46" s="227">
        <f t="shared" ref="D46:S46" si="6">SUM(D47:D52)</f>
        <v>2335161.4350000001</v>
      </c>
      <c r="E46" s="253">
        <f t="shared" si="6"/>
        <v>1909087.162</v>
      </c>
      <c r="F46" s="196">
        <f>(SUM(F47:F52))/1</f>
        <v>10904507.780999999</v>
      </c>
      <c r="G46" s="253">
        <f>(SUM(G47:G52))/1</f>
        <v>8728142.188000001</v>
      </c>
      <c r="H46" s="198">
        <f t="shared" si="6"/>
        <v>1203195.817</v>
      </c>
      <c r="I46" s="266">
        <f t="shared" si="6"/>
        <v>1160209.558</v>
      </c>
      <c r="J46" s="227">
        <f t="shared" si="6"/>
        <v>1453937.422</v>
      </c>
      <c r="K46" s="253">
        <f t="shared" si="6"/>
        <v>1406237.666</v>
      </c>
      <c r="L46" s="196">
        <f>(SUM(L47:L52))/1</f>
        <v>6801427.0189999994</v>
      </c>
      <c r="M46" s="253">
        <f>(SUM(M47:M52))/1</f>
        <v>6419059.2029999997</v>
      </c>
      <c r="N46" s="198">
        <f t="shared" si="6"/>
        <v>615167.18400000001</v>
      </c>
      <c r="O46" s="250">
        <f t="shared" si="6"/>
        <v>606356.47399999993</v>
      </c>
      <c r="P46" s="195">
        <f>SUM(P47:P52)</f>
        <v>881224.01300000004</v>
      </c>
      <c r="Q46" s="262">
        <f>SUM(Q47:Q52)</f>
        <v>502849.49600000004</v>
      </c>
      <c r="R46" s="199">
        <f t="shared" si="6"/>
        <v>4103080.7620000006</v>
      </c>
      <c r="S46" s="262">
        <f t="shared" si="6"/>
        <v>2309082.9850000003</v>
      </c>
    </row>
    <row r="47" spans="1:21" x14ac:dyDescent="0.2">
      <c r="A47" s="26"/>
      <c r="B47" s="238" t="s">
        <v>52</v>
      </c>
      <c r="C47" s="239" t="s">
        <v>98</v>
      </c>
      <c r="D47" s="230">
        <v>562649.51699999999</v>
      </c>
      <c r="E47" s="254">
        <v>430795.337</v>
      </c>
      <c r="F47" s="203">
        <v>2630812.9890000001</v>
      </c>
      <c r="G47" s="254">
        <v>1966603.351</v>
      </c>
      <c r="H47" s="229">
        <v>644673.65399999998</v>
      </c>
      <c r="I47" s="274">
        <v>651606.04299999995</v>
      </c>
      <c r="J47" s="230">
        <v>292658.31900000002</v>
      </c>
      <c r="K47" s="254">
        <v>231313.35200000001</v>
      </c>
      <c r="L47" s="203">
        <v>1371497.4990000001</v>
      </c>
      <c r="M47" s="254">
        <v>1056728.7919999999</v>
      </c>
      <c r="N47" s="229">
        <v>211388.38099999999</v>
      </c>
      <c r="O47" s="270">
        <v>196760.54199999999</v>
      </c>
      <c r="P47" s="240">
        <f t="shared" ref="P47:S52" si="7">D47-J47</f>
        <v>269991.19799999997</v>
      </c>
      <c r="Q47" s="263">
        <f t="shared" si="7"/>
        <v>199481.98499999999</v>
      </c>
      <c r="R47" s="205">
        <f t="shared" si="7"/>
        <v>1259315.49</v>
      </c>
      <c r="S47" s="263">
        <f t="shared" si="7"/>
        <v>909874.55900000012</v>
      </c>
    </row>
    <row r="48" spans="1:21" x14ac:dyDescent="0.2">
      <c r="A48" s="26"/>
      <c r="B48" s="241" t="s">
        <v>53</v>
      </c>
      <c r="C48" s="239" t="s">
        <v>54</v>
      </c>
      <c r="D48" s="230">
        <v>237144.74900000001</v>
      </c>
      <c r="E48" s="254">
        <v>150698.399</v>
      </c>
      <c r="F48" s="203">
        <v>1102392.9850000001</v>
      </c>
      <c r="G48" s="254">
        <v>691355.73899999994</v>
      </c>
      <c r="H48" s="229">
        <v>69207.305999999997</v>
      </c>
      <c r="I48" s="274">
        <v>56751.809000000001</v>
      </c>
      <c r="J48" s="230">
        <v>332567.16800000001</v>
      </c>
      <c r="K48" s="254">
        <v>303406.799</v>
      </c>
      <c r="L48" s="203">
        <v>1555590.905</v>
      </c>
      <c r="M48" s="254">
        <v>1384989.5870000001</v>
      </c>
      <c r="N48" s="229">
        <v>117334.542</v>
      </c>
      <c r="O48" s="270">
        <v>126571.776</v>
      </c>
      <c r="P48" s="240">
        <f t="shared" si="7"/>
        <v>-95422.418999999994</v>
      </c>
      <c r="Q48" s="263">
        <f t="shared" si="7"/>
        <v>-152708.4</v>
      </c>
      <c r="R48" s="205">
        <f t="shared" si="7"/>
        <v>-453197.91999999993</v>
      </c>
      <c r="S48" s="263">
        <f t="shared" si="7"/>
        <v>-693633.84800000011</v>
      </c>
    </row>
    <row r="49" spans="1:19" x14ac:dyDescent="0.2">
      <c r="A49" s="26"/>
      <c r="B49" s="241" t="s">
        <v>55</v>
      </c>
      <c r="C49" s="239" t="s">
        <v>56</v>
      </c>
      <c r="D49" s="230">
        <v>131727.28899999999</v>
      </c>
      <c r="E49" s="254">
        <v>158151.595</v>
      </c>
      <c r="F49" s="203">
        <v>615525.01500000001</v>
      </c>
      <c r="G49" s="254">
        <v>722224.40300000005</v>
      </c>
      <c r="H49" s="229">
        <v>98927.214999999997</v>
      </c>
      <c r="I49" s="274">
        <v>100201.853</v>
      </c>
      <c r="J49" s="230">
        <v>91419.024000000005</v>
      </c>
      <c r="K49" s="254">
        <v>95300.679000000004</v>
      </c>
      <c r="L49" s="203">
        <v>427176.61</v>
      </c>
      <c r="M49" s="254">
        <v>435317.04499999998</v>
      </c>
      <c r="N49" s="229">
        <v>60372.374000000003</v>
      </c>
      <c r="O49" s="270">
        <v>57929.932000000001</v>
      </c>
      <c r="P49" s="240">
        <f t="shared" si="7"/>
        <v>40308.264999999985</v>
      </c>
      <c r="Q49" s="263">
        <f t="shared" si="7"/>
        <v>62850.915999999997</v>
      </c>
      <c r="R49" s="205">
        <f t="shared" si="7"/>
        <v>188348.40500000003</v>
      </c>
      <c r="S49" s="263">
        <f t="shared" si="7"/>
        <v>286907.35800000007</v>
      </c>
    </row>
    <row r="50" spans="1:19" x14ac:dyDescent="0.2">
      <c r="A50" s="26"/>
      <c r="B50" s="241" t="s">
        <v>57</v>
      </c>
      <c r="C50" s="239" t="s">
        <v>58</v>
      </c>
      <c r="D50" s="230">
        <v>115850.37300000001</v>
      </c>
      <c r="E50" s="254">
        <v>66511.539000000004</v>
      </c>
      <c r="F50" s="203">
        <v>539595.495</v>
      </c>
      <c r="G50" s="254">
        <v>304295.39600000001</v>
      </c>
      <c r="H50" s="229">
        <v>113331.93399999999</v>
      </c>
      <c r="I50" s="274">
        <v>84876.865000000005</v>
      </c>
      <c r="J50" s="230">
        <v>78160.755999999994</v>
      </c>
      <c r="K50" s="254">
        <v>60557.593000000001</v>
      </c>
      <c r="L50" s="203">
        <v>364566.951</v>
      </c>
      <c r="M50" s="254">
        <v>276608.98499999999</v>
      </c>
      <c r="N50" s="229">
        <v>101426.677</v>
      </c>
      <c r="O50" s="270">
        <v>87789.054000000004</v>
      </c>
      <c r="P50" s="240">
        <f t="shared" si="7"/>
        <v>37689.617000000013</v>
      </c>
      <c r="Q50" s="263">
        <f t="shared" si="7"/>
        <v>5953.9460000000036</v>
      </c>
      <c r="R50" s="205">
        <f t="shared" si="7"/>
        <v>175028.54399999999</v>
      </c>
      <c r="S50" s="263">
        <f t="shared" si="7"/>
        <v>27686.411000000022</v>
      </c>
    </row>
    <row r="51" spans="1:19" x14ac:dyDescent="0.2">
      <c r="A51" s="26"/>
      <c r="B51" s="241" t="s">
        <v>59</v>
      </c>
      <c r="C51" s="239" t="s">
        <v>60</v>
      </c>
      <c r="D51" s="230">
        <v>443731.658</v>
      </c>
      <c r="E51" s="254">
        <v>304517.35800000001</v>
      </c>
      <c r="F51" s="203">
        <v>2070438.6710000001</v>
      </c>
      <c r="G51" s="254">
        <v>1396670.6710000001</v>
      </c>
      <c r="H51" s="229">
        <v>69616.426999999996</v>
      </c>
      <c r="I51" s="274">
        <v>60528.66</v>
      </c>
      <c r="J51" s="230">
        <v>138022.50700000001</v>
      </c>
      <c r="K51" s="254">
        <v>121867.673</v>
      </c>
      <c r="L51" s="203">
        <v>644876.80099999998</v>
      </c>
      <c r="M51" s="254">
        <v>554433.88600000006</v>
      </c>
      <c r="N51" s="229">
        <v>21062.206999999999</v>
      </c>
      <c r="O51" s="270">
        <v>21196.697</v>
      </c>
      <c r="P51" s="240">
        <f t="shared" si="7"/>
        <v>305709.15099999995</v>
      </c>
      <c r="Q51" s="263">
        <f t="shared" si="7"/>
        <v>182649.685</v>
      </c>
      <c r="R51" s="205">
        <f t="shared" si="7"/>
        <v>1425561.87</v>
      </c>
      <c r="S51" s="263">
        <f t="shared" si="7"/>
        <v>842236.78500000003</v>
      </c>
    </row>
    <row r="52" spans="1:19" ht="13.5" thickBot="1" x14ac:dyDescent="0.25">
      <c r="A52" s="26"/>
      <c r="B52" s="242" t="s">
        <v>61</v>
      </c>
      <c r="C52" s="243" t="s">
        <v>62</v>
      </c>
      <c r="D52" s="233">
        <v>844057.84900000005</v>
      </c>
      <c r="E52" s="255">
        <v>798412.93400000001</v>
      </c>
      <c r="F52" s="209">
        <v>3945742.6260000002</v>
      </c>
      <c r="G52" s="255">
        <v>3646992.628</v>
      </c>
      <c r="H52" s="232">
        <v>207439.28099999999</v>
      </c>
      <c r="I52" s="275">
        <v>206244.32800000001</v>
      </c>
      <c r="J52" s="233">
        <v>521109.64799999999</v>
      </c>
      <c r="K52" s="255">
        <v>593791.56999999995</v>
      </c>
      <c r="L52" s="209">
        <v>2437718.253</v>
      </c>
      <c r="M52" s="255">
        <v>2710980.9079999998</v>
      </c>
      <c r="N52" s="232">
        <v>103583.003</v>
      </c>
      <c r="O52" s="271">
        <v>116108.473</v>
      </c>
      <c r="P52" s="244">
        <f t="shared" si="7"/>
        <v>322948.20100000006</v>
      </c>
      <c r="Q52" s="264">
        <f t="shared" si="7"/>
        <v>204621.36400000006</v>
      </c>
      <c r="R52" s="211">
        <f t="shared" si="7"/>
        <v>1508024.3730000001</v>
      </c>
      <c r="S52" s="264">
        <f t="shared" si="7"/>
        <v>936011.7200000002</v>
      </c>
    </row>
    <row r="53" spans="1:19" x14ac:dyDescent="0.2">
      <c r="J53" s="17"/>
      <c r="O53" s="17"/>
    </row>
    <row r="54" spans="1:19" ht="14.25" x14ac:dyDescent="0.2">
      <c r="C54" s="10" t="s">
        <v>67</v>
      </c>
      <c r="H54" s="17"/>
      <c r="I54" s="17"/>
      <c r="J54" s="17"/>
      <c r="K54" s="17"/>
      <c r="L54" s="17"/>
      <c r="M54" s="17"/>
      <c r="Q54" s="24"/>
    </row>
    <row r="55" spans="1:19" x14ac:dyDescent="0.2">
      <c r="G55" s="17"/>
      <c r="J55" s="17"/>
      <c r="K55" s="17"/>
      <c r="L55" s="17"/>
      <c r="N55" s="17"/>
      <c r="O55" s="17"/>
    </row>
  </sheetData>
  <pageMargins left="0.75" right="0.75" top="1" bottom="1" header="0.5" footer="0.5"/>
  <pageSetup paperSize="9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E151"/>
  <sheetViews>
    <sheetView showGridLines="0" zoomScale="96" zoomScaleNormal="96" workbookViewId="0">
      <selection activeCell="V31" sqref="V31"/>
    </sheetView>
  </sheetViews>
  <sheetFormatPr defaultColWidth="9.140625" defaultRowHeight="12.75" x14ac:dyDescent="0.2"/>
  <cols>
    <col min="1" max="1" width="9.140625" style="13"/>
    <col min="2" max="2" width="13.7109375" style="13" customWidth="1"/>
    <col min="3" max="3" width="11.85546875" style="13" customWidth="1"/>
    <col min="4" max="4" width="11.7109375" style="13" customWidth="1"/>
    <col min="5" max="5" width="11.85546875" style="13" customWidth="1"/>
    <col min="6" max="6" width="13.5703125" style="13" customWidth="1"/>
    <col min="7" max="8" width="11.7109375" style="13" customWidth="1"/>
    <col min="9" max="9" width="11.42578125" style="13" customWidth="1"/>
    <col min="10" max="10" width="9.85546875" style="13" customWidth="1"/>
    <col min="11" max="11" width="13.7109375" style="13" customWidth="1"/>
    <col min="12" max="13" width="11.7109375" style="13" customWidth="1"/>
    <col min="14" max="14" width="11.85546875" style="13" customWidth="1"/>
    <col min="15" max="15" width="13.5703125" style="13" customWidth="1"/>
    <col min="16" max="17" width="11.7109375" style="13" customWidth="1"/>
    <col min="18" max="18" width="11.85546875" style="13" customWidth="1"/>
    <col min="19" max="16384" width="9.140625" style="13"/>
  </cols>
  <sheetData>
    <row r="2" spans="2:18" ht="17.25" x14ac:dyDescent="0.3">
      <c r="B2" s="245" t="s">
        <v>202</v>
      </c>
      <c r="C2" s="245"/>
      <c r="D2" s="245"/>
      <c r="E2" s="245"/>
      <c r="F2" s="245"/>
      <c r="G2" s="245"/>
      <c r="H2" s="245"/>
      <c r="I2" s="245"/>
      <c r="J2" s="245"/>
      <c r="K2" s="245" t="s">
        <v>203</v>
      </c>
      <c r="L2" s="245"/>
      <c r="M2" s="245"/>
      <c r="N2" s="245"/>
      <c r="O2" s="245"/>
      <c r="P2" s="16"/>
    </row>
    <row r="3" spans="2:18" ht="18" thickBot="1" x14ac:dyDescent="0.35">
      <c r="B3" s="246" t="s">
        <v>128</v>
      </c>
      <c r="C3" s="245"/>
      <c r="D3" s="245"/>
      <c r="E3" s="245"/>
      <c r="F3" s="245"/>
      <c r="G3" s="245"/>
      <c r="H3" s="245"/>
      <c r="I3" s="245"/>
      <c r="J3" s="245"/>
      <c r="K3" s="246" t="s">
        <v>128</v>
      </c>
      <c r="L3" s="245"/>
      <c r="M3" s="245"/>
      <c r="N3" s="245"/>
      <c r="O3" s="245"/>
      <c r="P3" s="16"/>
    </row>
    <row r="4" spans="2:18" ht="16.5" thickBot="1" x14ac:dyDescent="0.3">
      <c r="B4" s="311" t="s">
        <v>68</v>
      </c>
      <c r="C4" s="312"/>
      <c r="D4" s="312"/>
      <c r="E4" s="312"/>
      <c r="F4" s="312"/>
      <c r="G4" s="312"/>
      <c r="H4" s="312"/>
      <c r="I4" s="313"/>
      <c r="J4" s="276"/>
      <c r="K4" s="311" t="s">
        <v>69</v>
      </c>
      <c r="L4" s="312"/>
      <c r="M4" s="312"/>
      <c r="N4" s="312"/>
      <c r="O4" s="312"/>
      <c r="P4" s="312"/>
      <c r="Q4" s="312"/>
      <c r="R4" s="313"/>
    </row>
    <row r="5" spans="2:18" ht="16.5" thickBot="1" x14ac:dyDescent="0.3">
      <c r="B5" s="314" t="s">
        <v>231</v>
      </c>
      <c r="C5" s="315"/>
      <c r="D5" s="316"/>
      <c r="E5" s="317"/>
      <c r="F5" s="314" t="s">
        <v>232</v>
      </c>
      <c r="G5" s="315"/>
      <c r="H5" s="316"/>
      <c r="I5" s="317"/>
      <c r="J5" s="276"/>
      <c r="K5" s="314" t="s">
        <v>231</v>
      </c>
      <c r="L5" s="315"/>
      <c r="M5" s="316"/>
      <c r="N5" s="317"/>
      <c r="O5" s="314" t="s">
        <v>232</v>
      </c>
      <c r="P5" s="315"/>
      <c r="Q5" s="316"/>
      <c r="R5" s="317"/>
    </row>
    <row r="6" spans="2:18" ht="30.75" thickBot="1" x14ac:dyDescent="0.25">
      <c r="B6" s="277" t="s">
        <v>70</v>
      </c>
      <c r="C6" s="278" t="s">
        <v>50</v>
      </c>
      <c r="D6" s="279" t="s">
        <v>92</v>
      </c>
      <c r="E6" s="280" t="s">
        <v>71</v>
      </c>
      <c r="F6" s="277" t="s">
        <v>70</v>
      </c>
      <c r="G6" s="278" t="s">
        <v>50</v>
      </c>
      <c r="H6" s="279" t="s">
        <v>92</v>
      </c>
      <c r="I6" s="280" t="s">
        <v>71</v>
      </c>
      <c r="J6" s="276"/>
      <c r="K6" s="277" t="s">
        <v>70</v>
      </c>
      <c r="L6" s="278" t="s">
        <v>50</v>
      </c>
      <c r="M6" s="279" t="s">
        <v>92</v>
      </c>
      <c r="N6" s="280" t="s">
        <v>71</v>
      </c>
      <c r="O6" s="277" t="s">
        <v>70</v>
      </c>
      <c r="P6" s="278" t="s">
        <v>50</v>
      </c>
      <c r="Q6" s="279" t="s">
        <v>92</v>
      </c>
      <c r="R6" s="280" t="s">
        <v>71</v>
      </c>
    </row>
    <row r="7" spans="2:18" ht="16.5" thickBot="1" x14ac:dyDescent="0.3">
      <c r="B7" s="281" t="s">
        <v>63</v>
      </c>
      <c r="C7" s="282">
        <v>706356.429</v>
      </c>
      <c r="D7" s="283">
        <v>3302241.8909999998</v>
      </c>
      <c r="E7" s="284">
        <v>843811.54299999995</v>
      </c>
      <c r="F7" s="285" t="s">
        <v>63</v>
      </c>
      <c r="G7" s="286">
        <v>570968.84600000002</v>
      </c>
      <c r="H7" s="287">
        <v>2607886.5860000001</v>
      </c>
      <c r="I7" s="284">
        <v>835436.96100000001</v>
      </c>
      <c r="J7" s="276"/>
      <c r="K7" s="281" t="s">
        <v>63</v>
      </c>
      <c r="L7" s="282">
        <v>292823.59700000001</v>
      </c>
      <c r="M7" s="283">
        <v>1372275.807</v>
      </c>
      <c r="N7" s="284">
        <v>211437.83600000001</v>
      </c>
      <c r="O7" s="285" t="s">
        <v>63</v>
      </c>
      <c r="P7" s="286">
        <v>243072.253</v>
      </c>
      <c r="Q7" s="287">
        <v>1110506.8030000001</v>
      </c>
      <c r="R7" s="284">
        <v>202040.32199999999</v>
      </c>
    </row>
    <row r="8" spans="2:18" ht="15.75" x14ac:dyDescent="0.25">
      <c r="B8" s="288" t="s">
        <v>32</v>
      </c>
      <c r="C8" s="289">
        <v>396731.69</v>
      </c>
      <c r="D8" s="289">
        <v>1853277.987</v>
      </c>
      <c r="E8" s="289">
        <v>490343.91899999999</v>
      </c>
      <c r="F8" s="290" t="s">
        <v>32</v>
      </c>
      <c r="G8" s="291">
        <v>274908.70400000003</v>
      </c>
      <c r="H8" s="292">
        <v>1256227.831</v>
      </c>
      <c r="I8" s="293">
        <v>485037.72</v>
      </c>
      <c r="J8" s="276"/>
      <c r="K8" s="288" t="s">
        <v>75</v>
      </c>
      <c r="L8" s="289">
        <v>185167.698</v>
      </c>
      <c r="M8" s="289">
        <v>868156.91500000004</v>
      </c>
      <c r="N8" s="289">
        <v>119925.796</v>
      </c>
      <c r="O8" s="290" t="s">
        <v>75</v>
      </c>
      <c r="P8" s="291">
        <v>115323.03599999999</v>
      </c>
      <c r="Q8" s="292">
        <v>527554.61499999999</v>
      </c>
      <c r="R8" s="293">
        <v>107819.476</v>
      </c>
    </row>
    <row r="9" spans="2:18" ht="15.75" x14ac:dyDescent="0.25">
      <c r="B9" s="294" t="s">
        <v>97</v>
      </c>
      <c r="C9" s="295">
        <v>58613.42</v>
      </c>
      <c r="D9" s="295">
        <v>272956.08199999999</v>
      </c>
      <c r="E9" s="295">
        <v>89276.98</v>
      </c>
      <c r="F9" s="296" t="s">
        <v>75</v>
      </c>
      <c r="G9" s="297">
        <v>39472.639000000003</v>
      </c>
      <c r="H9" s="298">
        <v>180283.14300000001</v>
      </c>
      <c r="I9" s="299">
        <v>53902.343999999997</v>
      </c>
      <c r="J9" s="276"/>
      <c r="K9" s="294" t="s">
        <v>32</v>
      </c>
      <c r="L9" s="295">
        <v>53164.612000000001</v>
      </c>
      <c r="M9" s="295">
        <v>249196.122</v>
      </c>
      <c r="N9" s="295">
        <v>30383.316999999999</v>
      </c>
      <c r="O9" s="296" t="s">
        <v>32</v>
      </c>
      <c r="P9" s="297">
        <v>63097.925000000003</v>
      </c>
      <c r="Q9" s="298">
        <v>286900.79700000002</v>
      </c>
      <c r="R9" s="299">
        <v>27695.87</v>
      </c>
    </row>
    <row r="10" spans="2:18" ht="15.75" x14ac:dyDescent="0.25">
      <c r="B10" s="294" t="s">
        <v>75</v>
      </c>
      <c r="C10" s="295">
        <v>35317.764000000003</v>
      </c>
      <c r="D10" s="295">
        <v>165261.68900000001</v>
      </c>
      <c r="E10" s="295">
        <v>50207.849000000002</v>
      </c>
      <c r="F10" s="296" t="s">
        <v>97</v>
      </c>
      <c r="G10" s="297">
        <v>36557.731</v>
      </c>
      <c r="H10" s="298">
        <v>167346.111</v>
      </c>
      <c r="I10" s="299">
        <v>52165.347000000002</v>
      </c>
      <c r="J10" s="276"/>
      <c r="K10" s="294" t="s">
        <v>34</v>
      </c>
      <c r="L10" s="295">
        <v>9640.6790000000001</v>
      </c>
      <c r="M10" s="295">
        <v>44947.421999999999</v>
      </c>
      <c r="N10" s="295">
        <v>20271.737000000001</v>
      </c>
      <c r="O10" s="296" t="s">
        <v>83</v>
      </c>
      <c r="P10" s="297">
        <v>11640.333000000001</v>
      </c>
      <c r="Q10" s="298">
        <v>53225.63</v>
      </c>
      <c r="R10" s="299">
        <v>5241.0619999999999</v>
      </c>
    </row>
    <row r="11" spans="2:18" ht="15.75" x14ac:dyDescent="0.25">
      <c r="B11" s="294" t="s">
        <v>90</v>
      </c>
      <c r="C11" s="295">
        <v>18487.085999999999</v>
      </c>
      <c r="D11" s="295">
        <v>86567.748999999996</v>
      </c>
      <c r="E11" s="295">
        <v>27155.367999999999</v>
      </c>
      <c r="F11" s="296" t="s">
        <v>170</v>
      </c>
      <c r="G11" s="297">
        <v>28093.348999999998</v>
      </c>
      <c r="H11" s="298">
        <v>128601.019</v>
      </c>
      <c r="I11" s="299">
        <v>40117.93</v>
      </c>
      <c r="J11" s="276"/>
      <c r="K11" s="294" t="s">
        <v>31</v>
      </c>
      <c r="L11" s="295">
        <v>8133.1189999999997</v>
      </c>
      <c r="M11" s="295">
        <v>38104.031999999999</v>
      </c>
      <c r="N11" s="295">
        <v>2723.2330000000002</v>
      </c>
      <c r="O11" s="296" t="s">
        <v>31</v>
      </c>
      <c r="P11" s="297">
        <v>10540.178</v>
      </c>
      <c r="Q11" s="298">
        <v>48381.468999999997</v>
      </c>
      <c r="R11" s="299">
        <v>4174.2120000000004</v>
      </c>
    </row>
    <row r="12" spans="2:18" ht="15.75" x14ac:dyDescent="0.25">
      <c r="B12" s="294" t="s">
        <v>34</v>
      </c>
      <c r="C12" s="295">
        <v>17520.754000000001</v>
      </c>
      <c r="D12" s="295">
        <v>82342.910999999993</v>
      </c>
      <c r="E12" s="295">
        <v>7405.5429999999997</v>
      </c>
      <c r="F12" s="296" t="s">
        <v>83</v>
      </c>
      <c r="G12" s="297">
        <v>17652.803</v>
      </c>
      <c r="H12" s="298">
        <v>80600.244999999995</v>
      </c>
      <c r="I12" s="299">
        <v>12969.878000000001</v>
      </c>
      <c r="J12" s="276"/>
      <c r="K12" s="294" t="s">
        <v>168</v>
      </c>
      <c r="L12" s="295">
        <v>6996.7430000000004</v>
      </c>
      <c r="M12" s="295">
        <v>32673.592000000001</v>
      </c>
      <c r="N12" s="295">
        <v>4833.9589999999998</v>
      </c>
      <c r="O12" s="296" t="s">
        <v>34</v>
      </c>
      <c r="P12" s="297">
        <v>8503.9940000000006</v>
      </c>
      <c r="Q12" s="298">
        <v>39035.741000000002</v>
      </c>
      <c r="R12" s="299">
        <v>20140.367999999999</v>
      </c>
    </row>
    <row r="13" spans="2:18" ht="15.75" x14ac:dyDescent="0.25">
      <c r="B13" s="294" t="s">
        <v>170</v>
      </c>
      <c r="C13" s="295">
        <v>16233.272000000001</v>
      </c>
      <c r="D13" s="295">
        <v>75831.457999999999</v>
      </c>
      <c r="E13" s="295">
        <v>24166.847000000002</v>
      </c>
      <c r="F13" s="296" t="s">
        <v>90</v>
      </c>
      <c r="G13" s="297">
        <v>17310.038</v>
      </c>
      <c r="H13" s="298">
        <v>79125.248000000007</v>
      </c>
      <c r="I13" s="299">
        <v>23616.957999999999</v>
      </c>
      <c r="J13" s="276"/>
      <c r="K13" s="294" t="s">
        <v>113</v>
      </c>
      <c r="L13" s="295">
        <v>6126.8469999999998</v>
      </c>
      <c r="M13" s="295">
        <v>28778.287</v>
      </c>
      <c r="N13" s="295">
        <v>2083.3829999999998</v>
      </c>
      <c r="O13" s="296" t="s">
        <v>168</v>
      </c>
      <c r="P13" s="297">
        <v>8093.5640000000003</v>
      </c>
      <c r="Q13" s="298">
        <v>36705.396999999997</v>
      </c>
      <c r="R13" s="299">
        <v>6991.3389999999999</v>
      </c>
    </row>
    <row r="14" spans="2:18" ht="15.75" x14ac:dyDescent="0.25">
      <c r="B14" s="294" t="s">
        <v>83</v>
      </c>
      <c r="C14" s="295">
        <v>15963.712</v>
      </c>
      <c r="D14" s="295">
        <v>74694.794999999998</v>
      </c>
      <c r="E14" s="295">
        <v>13788.757</v>
      </c>
      <c r="F14" s="296" t="s">
        <v>34</v>
      </c>
      <c r="G14" s="297">
        <v>14925.009</v>
      </c>
      <c r="H14" s="298">
        <v>67494.67</v>
      </c>
      <c r="I14" s="299">
        <v>8099.5630000000001</v>
      </c>
      <c r="J14" s="276"/>
      <c r="K14" s="294" t="s">
        <v>90</v>
      </c>
      <c r="L14" s="295">
        <v>5606.5730000000003</v>
      </c>
      <c r="M14" s="295">
        <v>26303.273000000001</v>
      </c>
      <c r="N14" s="295">
        <v>2625.299</v>
      </c>
      <c r="O14" s="296" t="s">
        <v>113</v>
      </c>
      <c r="P14" s="297">
        <v>6912.8879999999999</v>
      </c>
      <c r="Q14" s="298">
        <v>31650.276000000002</v>
      </c>
      <c r="R14" s="299">
        <v>3214.4850000000001</v>
      </c>
    </row>
    <row r="15" spans="2:18" ht="15.75" x14ac:dyDescent="0.25">
      <c r="B15" s="294" t="s">
        <v>72</v>
      </c>
      <c r="C15" s="295">
        <v>14156.974</v>
      </c>
      <c r="D15" s="295">
        <v>66273.58</v>
      </c>
      <c r="E15" s="295">
        <v>5710.1760000000004</v>
      </c>
      <c r="F15" s="296" t="s">
        <v>85</v>
      </c>
      <c r="G15" s="297">
        <v>12761.457</v>
      </c>
      <c r="H15" s="298">
        <v>57893.02</v>
      </c>
      <c r="I15" s="299">
        <v>12161.397999999999</v>
      </c>
      <c r="J15" s="276"/>
      <c r="K15" s="294" t="s">
        <v>76</v>
      </c>
      <c r="L15" s="295">
        <v>4972.4319999999998</v>
      </c>
      <c r="M15" s="295">
        <v>23254.149000000001</v>
      </c>
      <c r="N15" s="295">
        <v>15777.621999999999</v>
      </c>
      <c r="O15" s="296" t="s">
        <v>80</v>
      </c>
      <c r="P15" s="297">
        <v>4680.393</v>
      </c>
      <c r="Q15" s="298">
        <v>21830.382000000001</v>
      </c>
      <c r="R15" s="299">
        <v>8049.442</v>
      </c>
    </row>
    <row r="16" spans="2:18" ht="15.75" x14ac:dyDescent="0.25">
      <c r="B16" s="294" t="s">
        <v>85</v>
      </c>
      <c r="C16" s="295">
        <v>13125.744000000001</v>
      </c>
      <c r="D16" s="295">
        <v>61774.817999999999</v>
      </c>
      <c r="E16" s="295">
        <v>10527.687</v>
      </c>
      <c r="F16" s="296" t="s">
        <v>114</v>
      </c>
      <c r="G16" s="297">
        <v>12660.261</v>
      </c>
      <c r="H16" s="298">
        <v>57496.14</v>
      </c>
      <c r="I16" s="299">
        <v>17105.629000000001</v>
      </c>
      <c r="J16" s="276"/>
      <c r="K16" s="294" t="s">
        <v>80</v>
      </c>
      <c r="L16" s="295">
        <v>4668.1909999999998</v>
      </c>
      <c r="M16" s="295">
        <v>21739.052</v>
      </c>
      <c r="N16" s="295">
        <v>5394.5060000000003</v>
      </c>
      <c r="O16" s="296" t="s">
        <v>78</v>
      </c>
      <c r="P16" s="297">
        <v>4426.826</v>
      </c>
      <c r="Q16" s="298">
        <v>20146.858</v>
      </c>
      <c r="R16" s="299">
        <v>4167.6859999999997</v>
      </c>
    </row>
    <row r="17" spans="2:18" ht="15.75" x14ac:dyDescent="0.25">
      <c r="B17" s="294" t="s">
        <v>117</v>
      </c>
      <c r="C17" s="295">
        <v>12739.959000000001</v>
      </c>
      <c r="D17" s="295">
        <v>59991.142999999996</v>
      </c>
      <c r="E17" s="295">
        <v>5431.7359999999999</v>
      </c>
      <c r="F17" s="296" t="s">
        <v>96</v>
      </c>
      <c r="G17" s="297">
        <v>10519.963</v>
      </c>
      <c r="H17" s="298">
        <v>48005.457000000002</v>
      </c>
      <c r="I17" s="299">
        <v>12585.579</v>
      </c>
      <c r="J17" s="276"/>
      <c r="K17" s="294" t="s">
        <v>78</v>
      </c>
      <c r="L17" s="295">
        <v>3248.5070000000001</v>
      </c>
      <c r="M17" s="295">
        <v>15166.906000000001</v>
      </c>
      <c r="N17" s="295">
        <v>2621.52</v>
      </c>
      <c r="O17" s="296" t="s">
        <v>76</v>
      </c>
      <c r="P17" s="297">
        <v>2640.2249999999999</v>
      </c>
      <c r="Q17" s="298">
        <v>12182.409</v>
      </c>
      <c r="R17" s="299">
        <v>7224.2309999999998</v>
      </c>
    </row>
    <row r="18" spans="2:18" ht="15.75" x14ac:dyDescent="0.25">
      <c r="B18" s="294" t="s">
        <v>96</v>
      </c>
      <c r="C18" s="295">
        <v>10480.92</v>
      </c>
      <c r="D18" s="295">
        <v>48898.932999999997</v>
      </c>
      <c r="E18" s="295">
        <v>12488.066000000001</v>
      </c>
      <c r="F18" s="296" t="s">
        <v>189</v>
      </c>
      <c r="G18" s="297">
        <v>10336.731</v>
      </c>
      <c r="H18" s="298">
        <v>46995.351999999999</v>
      </c>
      <c r="I18" s="299">
        <v>14130.646000000001</v>
      </c>
      <c r="J18" s="276"/>
      <c r="K18" s="294" t="s">
        <v>89</v>
      </c>
      <c r="L18" s="295">
        <v>3113.194</v>
      </c>
      <c r="M18" s="295">
        <v>14668.748</v>
      </c>
      <c r="N18" s="295">
        <v>3218.3870000000002</v>
      </c>
      <c r="O18" s="296" t="s">
        <v>89</v>
      </c>
      <c r="P18" s="297">
        <v>2368.819</v>
      </c>
      <c r="Q18" s="298">
        <v>10735.939</v>
      </c>
      <c r="R18" s="299">
        <v>4038.4639999999999</v>
      </c>
    </row>
    <row r="19" spans="2:18" ht="15.75" x14ac:dyDescent="0.25">
      <c r="B19" s="294" t="s">
        <v>80</v>
      </c>
      <c r="C19" s="295">
        <v>9921.366</v>
      </c>
      <c r="D19" s="295">
        <v>46489.762000000002</v>
      </c>
      <c r="E19" s="295">
        <v>6024.7759999999998</v>
      </c>
      <c r="F19" s="296" t="s">
        <v>80</v>
      </c>
      <c r="G19" s="297">
        <v>10301.674000000001</v>
      </c>
      <c r="H19" s="298">
        <v>46964.790999999997</v>
      </c>
      <c r="I19" s="299">
        <v>6785.5129999999999</v>
      </c>
      <c r="J19" s="276"/>
      <c r="K19" s="294" t="s">
        <v>77</v>
      </c>
      <c r="L19" s="295">
        <v>769.65200000000004</v>
      </c>
      <c r="M19" s="295">
        <v>3594.5549999999998</v>
      </c>
      <c r="N19" s="295">
        <v>929.85</v>
      </c>
      <c r="O19" s="296" t="s">
        <v>90</v>
      </c>
      <c r="P19" s="297">
        <v>1912.91</v>
      </c>
      <c r="Q19" s="298">
        <v>8709.8670000000002</v>
      </c>
      <c r="R19" s="299">
        <v>853.06899999999996</v>
      </c>
    </row>
    <row r="20" spans="2:18" ht="15.75" x14ac:dyDescent="0.25">
      <c r="B20" s="294" t="s">
        <v>114</v>
      </c>
      <c r="C20" s="295">
        <v>7618.0709999999999</v>
      </c>
      <c r="D20" s="295">
        <v>35722.298999999999</v>
      </c>
      <c r="E20" s="295">
        <v>9788.1260000000002</v>
      </c>
      <c r="F20" s="296" t="s">
        <v>72</v>
      </c>
      <c r="G20" s="297">
        <v>9152.2489999999998</v>
      </c>
      <c r="H20" s="298">
        <v>41716.94</v>
      </c>
      <c r="I20" s="299">
        <v>8248.1180000000004</v>
      </c>
      <c r="J20" s="276"/>
      <c r="K20" s="294" t="s">
        <v>72</v>
      </c>
      <c r="L20" s="295">
        <v>356.01</v>
      </c>
      <c r="M20" s="295">
        <v>1668.479</v>
      </c>
      <c r="N20" s="295">
        <v>184.017</v>
      </c>
      <c r="O20" s="296" t="s">
        <v>72</v>
      </c>
      <c r="P20" s="297">
        <v>1034.316</v>
      </c>
      <c r="Q20" s="298">
        <v>4752.3509999999997</v>
      </c>
      <c r="R20" s="299">
        <v>471.21300000000002</v>
      </c>
    </row>
    <row r="21" spans="2:18" ht="15.75" x14ac:dyDescent="0.25">
      <c r="B21" s="294" t="s">
        <v>76</v>
      </c>
      <c r="C21" s="295">
        <v>7472.808</v>
      </c>
      <c r="D21" s="295">
        <v>35202.976000000002</v>
      </c>
      <c r="E21" s="295">
        <v>3798.933</v>
      </c>
      <c r="F21" s="296" t="s">
        <v>81</v>
      </c>
      <c r="G21" s="297">
        <v>7292.5910000000003</v>
      </c>
      <c r="H21" s="298">
        <v>33323.294999999998</v>
      </c>
      <c r="I21" s="299">
        <v>10858.758</v>
      </c>
      <c r="J21" s="276"/>
      <c r="K21" s="294" t="s">
        <v>82</v>
      </c>
      <c r="L21" s="295">
        <v>244.786</v>
      </c>
      <c r="M21" s="295">
        <v>1142.578</v>
      </c>
      <c r="N21" s="295">
        <v>139.715</v>
      </c>
      <c r="O21" s="296" t="s">
        <v>73</v>
      </c>
      <c r="P21" s="297">
        <v>803.38400000000001</v>
      </c>
      <c r="Q21" s="298">
        <v>3590.5419999999999</v>
      </c>
      <c r="R21" s="299">
        <v>304.95299999999997</v>
      </c>
    </row>
    <row r="22" spans="2:18" ht="15.75" x14ac:dyDescent="0.25">
      <c r="B22" s="294" t="s">
        <v>81</v>
      </c>
      <c r="C22" s="295">
        <v>7072.95</v>
      </c>
      <c r="D22" s="295">
        <v>33078.252999999997</v>
      </c>
      <c r="E22" s="295">
        <v>9750.384</v>
      </c>
      <c r="F22" s="296" t="s">
        <v>168</v>
      </c>
      <c r="G22" s="297">
        <v>6608.6689999999999</v>
      </c>
      <c r="H22" s="298">
        <v>30272.342000000001</v>
      </c>
      <c r="I22" s="299">
        <v>4117.549</v>
      </c>
      <c r="J22" s="276"/>
      <c r="K22" s="294" t="s">
        <v>97</v>
      </c>
      <c r="L22" s="295">
        <v>159.40899999999999</v>
      </c>
      <c r="M22" s="295">
        <v>751.18299999999999</v>
      </c>
      <c r="N22" s="295">
        <v>45</v>
      </c>
      <c r="O22" s="296" t="s">
        <v>77</v>
      </c>
      <c r="P22" s="297">
        <v>257.32299999999998</v>
      </c>
      <c r="Q22" s="298">
        <v>1193.3599999999999</v>
      </c>
      <c r="R22" s="299">
        <v>233.23699999999999</v>
      </c>
    </row>
    <row r="23" spans="2:18" ht="16.5" thickBot="1" x14ac:dyDescent="0.3">
      <c r="B23" s="300" t="s">
        <v>125</v>
      </c>
      <c r="C23" s="301">
        <v>6297.1610000000001</v>
      </c>
      <c r="D23" s="301">
        <v>29250.187999999998</v>
      </c>
      <c r="E23" s="301">
        <v>8262.4509999999991</v>
      </c>
      <c r="F23" s="302" t="s">
        <v>76</v>
      </c>
      <c r="G23" s="303">
        <v>6432.6710000000003</v>
      </c>
      <c r="H23" s="304">
        <v>29277.909</v>
      </c>
      <c r="I23" s="305">
        <v>4565.5959999999995</v>
      </c>
      <c r="J23" s="276"/>
      <c r="K23" s="300" t="s">
        <v>74</v>
      </c>
      <c r="L23" s="301">
        <v>155.07599999999999</v>
      </c>
      <c r="M23" s="301">
        <v>729.38699999999994</v>
      </c>
      <c r="N23" s="301">
        <v>24.103000000000002</v>
      </c>
      <c r="O23" s="302" t="s">
        <v>82</v>
      </c>
      <c r="P23" s="303">
        <v>253.63</v>
      </c>
      <c r="Q23" s="304">
        <v>1168.2639999999999</v>
      </c>
      <c r="R23" s="305">
        <v>102.265</v>
      </c>
    </row>
    <row r="24" spans="2:18" x14ac:dyDescent="0.2">
      <c r="B24" s="306"/>
      <c r="C24" s="306"/>
      <c r="D24" s="306"/>
      <c r="E24" s="306"/>
      <c r="F24" s="306"/>
      <c r="G24" s="306"/>
      <c r="H24" s="306"/>
      <c r="I24" s="306"/>
      <c r="J24" s="306"/>
      <c r="K24" s="306"/>
      <c r="L24" s="306"/>
      <c r="M24" s="306"/>
      <c r="N24" s="306"/>
      <c r="O24" s="306"/>
      <c r="P24" s="306"/>
      <c r="Q24" s="306"/>
      <c r="R24" s="306"/>
    </row>
    <row r="25" spans="2:18" x14ac:dyDescent="0.2">
      <c r="B25" s="306"/>
      <c r="C25" s="306"/>
      <c r="D25" s="306"/>
      <c r="E25" s="306"/>
      <c r="F25" s="306"/>
      <c r="G25" s="306"/>
      <c r="H25" s="306"/>
      <c r="I25" s="306"/>
      <c r="J25" s="306"/>
      <c r="K25" s="306"/>
      <c r="L25" s="306"/>
      <c r="M25" s="306"/>
      <c r="N25" s="306"/>
      <c r="O25" s="306"/>
      <c r="P25" s="306"/>
      <c r="Q25" s="306"/>
      <c r="R25" s="306"/>
    </row>
    <row r="26" spans="2:18" x14ac:dyDescent="0.2">
      <c r="B26" s="306"/>
      <c r="C26" s="306"/>
      <c r="D26" s="306"/>
      <c r="E26" s="306"/>
      <c r="F26" s="306"/>
      <c r="G26" s="306"/>
      <c r="H26" s="306"/>
      <c r="I26" s="306"/>
      <c r="J26" s="306"/>
      <c r="K26" s="306"/>
      <c r="L26" s="306"/>
      <c r="M26" s="306"/>
      <c r="N26" s="306"/>
      <c r="O26" s="306"/>
      <c r="P26" s="306"/>
      <c r="Q26" s="306"/>
      <c r="R26" s="306"/>
    </row>
    <row r="27" spans="2:18" ht="15.75" x14ac:dyDescent="0.25">
      <c r="B27" s="307" t="s">
        <v>204</v>
      </c>
      <c r="C27" s="308"/>
      <c r="D27" s="307"/>
      <c r="E27" s="307"/>
      <c r="F27" s="307"/>
      <c r="G27" s="309"/>
      <c r="H27" s="307"/>
      <c r="I27" s="309"/>
      <c r="J27" s="309"/>
      <c r="K27" s="307" t="s">
        <v>205</v>
      </c>
      <c r="L27" s="307"/>
      <c r="M27" s="307"/>
      <c r="N27" s="307"/>
      <c r="O27" s="307"/>
      <c r="P27" s="309"/>
      <c r="Q27" s="307"/>
      <c r="R27" s="309"/>
    </row>
    <row r="28" spans="2:18" ht="16.5" thickBot="1" x14ac:dyDescent="0.3">
      <c r="B28" s="310" t="s">
        <v>128</v>
      </c>
      <c r="C28" s="307"/>
      <c r="D28" s="307"/>
      <c r="E28" s="307"/>
      <c r="F28" s="307"/>
      <c r="G28" s="309"/>
      <c r="H28" s="307"/>
      <c r="I28" s="309"/>
      <c r="J28" s="309"/>
      <c r="K28" s="310" t="s">
        <v>128</v>
      </c>
      <c r="L28" s="307"/>
      <c r="M28" s="307"/>
      <c r="N28" s="307"/>
      <c r="O28" s="307"/>
      <c r="P28" s="309"/>
      <c r="Q28" s="307"/>
      <c r="R28" s="309"/>
    </row>
    <row r="29" spans="2:18" ht="16.5" thickBot="1" x14ac:dyDescent="0.3">
      <c r="B29" s="311" t="s">
        <v>68</v>
      </c>
      <c r="C29" s="312"/>
      <c r="D29" s="312"/>
      <c r="E29" s="312"/>
      <c r="F29" s="312"/>
      <c r="G29" s="312"/>
      <c r="H29" s="312"/>
      <c r="I29" s="313"/>
      <c r="J29" s="309"/>
      <c r="K29" s="311" t="s">
        <v>69</v>
      </c>
      <c r="L29" s="312"/>
      <c r="M29" s="312"/>
      <c r="N29" s="312"/>
      <c r="O29" s="312"/>
      <c r="P29" s="312"/>
      <c r="Q29" s="312"/>
      <c r="R29" s="313"/>
    </row>
    <row r="30" spans="2:18" ht="16.5" thickBot="1" x14ac:dyDescent="0.3">
      <c r="B30" s="314" t="s">
        <v>231</v>
      </c>
      <c r="C30" s="315"/>
      <c r="D30" s="316"/>
      <c r="E30" s="317"/>
      <c r="F30" s="314" t="s">
        <v>232</v>
      </c>
      <c r="G30" s="315"/>
      <c r="H30" s="316"/>
      <c r="I30" s="317"/>
      <c r="J30" s="276"/>
      <c r="K30" s="314" t="s">
        <v>231</v>
      </c>
      <c r="L30" s="315"/>
      <c r="M30" s="316"/>
      <c r="N30" s="317"/>
      <c r="O30" s="314" t="s">
        <v>232</v>
      </c>
      <c r="P30" s="315"/>
      <c r="Q30" s="316"/>
      <c r="R30" s="317"/>
    </row>
    <row r="31" spans="2:18" ht="32.25" thickBot="1" x14ac:dyDescent="0.3">
      <c r="B31" s="318" t="s">
        <v>70</v>
      </c>
      <c r="C31" s="319" t="s">
        <v>50</v>
      </c>
      <c r="D31" s="320" t="s">
        <v>92</v>
      </c>
      <c r="E31" s="321" t="s">
        <v>71</v>
      </c>
      <c r="F31" s="318" t="s">
        <v>70</v>
      </c>
      <c r="G31" s="319" t="s">
        <v>50</v>
      </c>
      <c r="H31" s="320" t="s">
        <v>92</v>
      </c>
      <c r="I31" s="321" t="s">
        <v>71</v>
      </c>
      <c r="J31" s="309"/>
      <c r="K31" s="318" t="s">
        <v>70</v>
      </c>
      <c r="L31" s="319" t="s">
        <v>50</v>
      </c>
      <c r="M31" s="320" t="s">
        <v>92</v>
      </c>
      <c r="N31" s="321" t="s">
        <v>71</v>
      </c>
      <c r="O31" s="318" t="s">
        <v>70</v>
      </c>
      <c r="P31" s="319" t="s">
        <v>50</v>
      </c>
      <c r="Q31" s="320" t="s">
        <v>92</v>
      </c>
      <c r="R31" s="321" t="s">
        <v>71</v>
      </c>
    </row>
    <row r="32" spans="2:18" ht="16.5" thickBot="1" x14ac:dyDescent="0.3">
      <c r="B32" s="281" t="s">
        <v>63</v>
      </c>
      <c r="C32" s="282">
        <v>522119.76199999999</v>
      </c>
      <c r="D32" s="283">
        <v>2435144.7579999999</v>
      </c>
      <c r="E32" s="284">
        <v>144971.73199999999</v>
      </c>
      <c r="F32" s="285" t="s">
        <v>63</v>
      </c>
      <c r="G32" s="286">
        <v>423195.11800000002</v>
      </c>
      <c r="H32" s="287">
        <v>1941053.4920000001</v>
      </c>
      <c r="I32" s="284">
        <v>155445.71799999999</v>
      </c>
      <c r="J32" s="309"/>
      <c r="K32" s="281" t="s">
        <v>63</v>
      </c>
      <c r="L32" s="282">
        <v>355465.04599999997</v>
      </c>
      <c r="M32" s="283">
        <v>1663257.898</v>
      </c>
      <c r="N32" s="284">
        <v>126237.12699999999</v>
      </c>
      <c r="O32" s="285" t="s">
        <v>63</v>
      </c>
      <c r="P32" s="286">
        <v>320954.913</v>
      </c>
      <c r="Q32" s="287">
        <v>1464751.655</v>
      </c>
      <c r="R32" s="284">
        <v>135950.905</v>
      </c>
    </row>
    <row r="33" spans="2:20" ht="15.75" x14ac:dyDescent="0.25">
      <c r="B33" s="288" t="s">
        <v>93</v>
      </c>
      <c r="C33" s="289">
        <v>159020.38699999999</v>
      </c>
      <c r="D33" s="289">
        <v>744550.79799999995</v>
      </c>
      <c r="E33" s="289">
        <v>40917.5</v>
      </c>
      <c r="F33" s="290" t="s">
        <v>93</v>
      </c>
      <c r="G33" s="291">
        <v>151801.242</v>
      </c>
      <c r="H33" s="292">
        <v>695863.85199999996</v>
      </c>
      <c r="I33" s="293">
        <v>56353.000999999997</v>
      </c>
      <c r="J33" s="309"/>
      <c r="K33" s="288" t="s">
        <v>32</v>
      </c>
      <c r="L33" s="289">
        <v>127176.091</v>
      </c>
      <c r="M33" s="289">
        <v>595271.99699999997</v>
      </c>
      <c r="N33" s="289">
        <v>55182.695</v>
      </c>
      <c r="O33" s="290" t="s">
        <v>32</v>
      </c>
      <c r="P33" s="291">
        <v>120985.558</v>
      </c>
      <c r="Q33" s="292">
        <v>552304.08299999998</v>
      </c>
      <c r="R33" s="293">
        <v>57594.436999999998</v>
      </c>
    </row>
    <row r="34" spans="2:20" ht="15.75" x14ac:dyDescent="0.25">
      <c r="B34" s="294" t="s">
        <v>32</v>
      </c>
      <c r="C34" s="295">
        <v>60479.1</v>
      </c>
      <c r="D34" s="295">
        <v>280520.86900000001</v>
      </c>
      <c r="E34" s="295">
        <v>18646.349999999999</v>
      </c>
      <c r="F34" s="296" t="s">
        <v>32</v>
      </c>
      <c r="G34" s="297">
        <v>34946.993000000002</v>
      </c>
      <c r="H34" s="298">
        <v>159793.75200000001</v>
      </c>
      <c r="I34" s="299">
        <v>12926.07</v>
      </c>
      <c r="J34" s="309"/>
      <c r="K34" s="294" t="s">
        <v>78</v>
      </c>
      <c r="L34" s="295">
        <v>54297.644</v>
      </c>
      <c r="M34" s="295">
        <v>254500.85200000001</v>
      </c>
      <c r="N34" s="295">
        <v>13708.653</v>
      </c>
      <c r="O34" s="296" t="s">
        <v>78</v>
      </c>
      <c r="P34" s="297">
        <v>47859.983</v>
      </c>
      <c r="Q34" s="298">
        <v>218999.68900000001</v>
      </c>
      <c r="R34" s="299">
        <v>13617.811</v>
      </c>
    </row>
    <row r="35" spans="2:20" ht="15.75" x14ac:dyDescent="0.25">
      <c r="B35" s="294" t="s">
        <v>168</v>
      </c>
      <c r="C35" s="295">
        <v>44829.735999999997</v>
      </c>
      <c r="D35" s="295">
        <v>207309.397</v>
      </c>
      <c r="E35" s="295">
        <v>12639.71</v>
      </c>
      <c r="F35" s="296" t="s">
        <v>72</v>
      </c>
      <c r="G35" s="297">
        <v>27810.069</v>
      </c>
      <c r="H35" s="298">
        <v>127838.197</v>
      </c>
      <c r="I35" s="299">
        <v>9912.5400000000009</v>
      </c>
      <c r="J35" s="309"/>
      <c r="K35" s="294" t="s">
        <v>168</v>
      </c>
      <c r="L35" s="295">
        <v>42399.256999999998</v>
      </c>
      <c r="M35" s="295">
        <v>198144.15100000001</v>
      </c>
      <c r="N35" s="295">
        <v>12341.915999999999</v>
      </c>
      <c r="O35" s="296" t="s">
        <v>168</v>
      </c>
      <c r="P35" s="297">
        <v>37072.550999999999</v>
      </c>
      <c r="Q35" s="298">
        <v>169570.27499999999</v>
      </c>
      <c r="R35" s="299">
        <v>13505.634</v>
      </c>
    </row>
    <row r="36" spans="2:20" ht="15.75" x14ac:dyDescent="0.25">
      <c r="B36" s="294" t="s">
        <v>72</v>
      </c>
      <c r="C36" s="295">
        <v>32331.692999999999</v>
      </c>
      <c r="D36" s="295">
        <v>150910.476</v>
      </c>
      <c r="E36" s="295">
        <v>8526.0409999999993</v>
      </c>
      <c r="F36" s="296" t="s">
        <v>168</v>
      </c>
      <c r="G36" s="297">
        <v>21946.806</v>
      </c>
      <c r="H36" s="298">
        <v>101506.26300000001</v>
      </c>
      <c r="I36" s="299">
        <v>8954.5779999999995</v>
      </c>
      <c r="J36" s="309"/>
      <c r="K36" s="294" t="s">
        <v>31</v>
      </c>
      <c r="L36" s="295">
        <v>31548.62</v>
      </c>
      <c r="M36" s="295">
        <v>147135.00599999999</v>
      </c>
      <c r="N36" s="295">
        <v>10026.053</v>
      </c>
      <c r="O36" s="296" t="s">
        <v>31</v>
      </c>
      <c r="P36" s="297">
        <v>23591.292000000001</v>
      </c>
      <c r="Q36" s="298">
        <v>106691.709</v>
      </c>
      <c r="R36" s="299">
        <v>12600.464</v>
      </c>
    </row>
    <row r="37" spans="2:20" ht="15.75" x14ac:dyDescent="0.25">
      <c r="B37" s="294" t="s">
        <v>81</v>
      </c>
      <c r="C37" s="295">
        <v>22156.544000000002</v>
      </c>
      <c r="D37" s="295">
        <v>103422.895</v>
      </c>
      <c r="E37" s="295">
        <v>6062.0320000000002</v>
      </c>
      <c r="F37" s="296" t="s">
        <v>79</v>
      </c>
      <c r="G37" s="297">
        <v>16098.397999999999</v>
      </c>
      <c r="H37" s="298">
        <v>73809.235000000001</v>
      </c>
      <c r="I37" s="299">
        <v>6232.6869999999999</v>
      </c>
      <c r="J37" s="309"/>
      <c r="K37" s="294" t="s">
        <v>125</v>
      </c>
      <c r="L37" s="295">
        <v>18133.983</v>
      </c>
      <c r="M37" s="295">
        <v>85374.479000000007</v>
      </c>
      <c r="N37" s="295">
        <v>5056.384</v>
      </c>
      <c r="O37" s="296" t="s">
        <v>73</v>
      </c>
      <c r="P37" s="297">
        <v>16315.216</v>
      </c>
      <c r="Q37" s="298">
        <v>74777.974000000002</v>
      </c>
      <c r="R37" s="299">
        <v>5459.1610000000001</v>
      </c>
    </row>
    <row r="38" spans="2:20" ht="15.75" x14ac:dyDescent="0.25">
      <c r="B38" s="294" t="s">
        <v>79</v>
      </c>
      <c r="C38" s="295">
        <v>21960.963</v>
      </c>
      <c r="D38" s="295">
        <v>102695.072</v>
      </c>
      <c r="E38" s="295">
        <v>5877.0039999999999</v>
      </c>
      <c r="F38" s="296" t="s">
        <v>166</v>
      </c>
      <c r="G38" s="297">
        <v>14767.746999999999</v>
      </c>
      <c r="H38" s="298">
        <v>68162.101999999999</v>
      </c>
      <c r="I38" s="299">
        <v>5090.05</v>
      </c>
      <c r="J38" s="309"/>
      <c r="K38" s="294" t="s">
        <v>73</v>
      </c>
      <c r="L38" s="295">
        <v>17397.712</v>
      </c>
      <c r="M38" s="295">
        <v>81339.945000000007</v>
      </c>
      <c r="N38" s="295">
        <v>4604.8959999999997</v>
      </c>
      <c r="O38" s="296" t="s">
        <v>125</v>
      </c>
      <c r="P38" s="297">
        <v>13398.141</v>
      </c>
      <c r="Q38" s="298">
        <v>60730.44</v>
      </c>
      <c r="R38" s="299">
        <v>5645.8990000000003</v>
      </c>
    </row>
    <row r="39" spans="2:20" ht="15.75" x14ac:dyDescent="0.25">
      <c r="B39" s="294" t="s">
        <v>114</v>
      </c>
      <c r="C39" s="295">
        <v>17766.453000000001</v>
      </c>
      <c r="D39" s="295">
        <v>83480.292000000001</v>
      </c>
      <c r="E39" s="295">
        <v>4530.3509999999997</v>
      </c>
      <c r="F39" s="296" t="s">
        <v>114</v>
      </c>
      <c r="G39" s="297">
        <v>10799.15</v>
      </c>
      <c r="H39" s="298">
        <v>49725.131000000001</v>
      </c>
      <c r="I39" s="299">
        <v>3448</v>
      </c>
      <c r="J39" s="309"/>
      <c r="K39" s="294" t="s">
        <v>75</v>
      </c>
      <c r="L39" s="295">
        <v>13458.127</v>
      </c>
      <c r="M39" s="295">
        <v>63006.601000000002</v>
      </c>
      <c r="N39" s="295">
        <v>3793.6089999999999</v>
      </c>
      <c r="O39" s="296" t="s">
        <v>113</v>
      </c>
      <c r="P39" s="297">
        <v>12410.315000000001</v>
      </c>
      <c r="Q39" s="298">
        <v>56570.139000000003</v>
      </c>
      <c r="R39" s="299">
        <v>5057.45</v>
      </c>
    </row>
    <row r="40" spans="2:20" ht="15.75" x14ac:dyDescent="0.25">
      <c r="B40" s="294" t="s">
        <v>115</v>
      </c>
      <c r="C40" s="295">
        <v>16397.652999999998</v>
      </c>
      <c r="D40" s="295">
        <v>76081.646999999997</v>
      </c>
      <c r="E40" s="295">
        <v>4236.5</v>
      </c>
      <c r="F40" s="296" t="s">
        <v>117</v>
      </c>
      <c r="G40" s="297">
        <v>9711.2849999999999</v>
      </c>
      <c r="H40" s="298">
        <v>44340.894</v>
      </c>
      <c r="I40" s="299">
        <v>3083.2330000000002</v>
      </c>
      <c r="J40" s="309"/>
      <c r="K40" s="294" t="s">
        <v>77</v>
      </c>
      <c r="L40" s="295">
        <v>10320.925999999999</v>
      </c>
      <c r="M40" s="295">
        <v>48250.133000000002</v>
      </c>
      <c r="N40" s="295">
        <v>2758.355</v>
      </c>
      <c r="O40" s="296" t="s">
        <v>72</v>
      </c>
      <c r="P40" s="297">
        <v>11715.217000000001</v>
      </c>
      <c r="Q40" s="298">
        <v>53695.847999999998</v>
      </c>
      <c r="R40" s="299">
        <v>2813.335</v>
      </c>
    </row>
    <row r="41" spans="2:20" ht="15.75" x14ac:dyDescent="0.25">
      <c r="B41" s="294" t="s">
        <v>85</v>
      </c>
      <c r="C41" s="295">
        <v>10632.759</v>
      </c>
      <c r="D41" s="295">
        <v>49609.735000000001</v>
      </c>
      <c r="E41" s="295">
        <v>2862.4059999999999</v>
      </c>
      <c r="F41" s="296" t="s">
        <v>223</v>
      </c>
      <c r="G41" s="297">
        <v>9530.0730000000003</v>
      </c>
      <c r="H41" s="298">
        <v>43386.097999999998</v>
      </c>
      <c r="I41" s="299">
        <v>2823</v>
      </c>
      <c r="J41" s="309"/>
      <c r="K41" s="294" t="s">
        <v>113</v>
      </c>
      <c r="L41" s="295">
        <v>10178.811</v>
      </c>
      <c r="M41" s="295">
        <v>47645.745000000003</v>
      </c>
      <c r="N41" s="295">
        <v>3110.37</v>
      </c>
      <c r="O41" s="296" t="s">
        <v>75</v>
      </c>
      <c r="P41" s="297">
        <v>8444.8389999999999</v>
      </c>
      <c r="Q41" s="298">
        <v>37992.461000000003</v>
      </c>
      <c r="R41" s="299">
        <v>4142.8130000000001</v>
      </c>
    </row>
    <row r="42" spans="2:20" ht="15.75" x14ac:dyDescent="0.25">
      <c r="B42" s="294" t="s">
        <v>97</v>
      </c>
      <c r="C42" s="295">
        <v>10336.620000000001</v>
      </c>
      <c r="D42" s="295">
        <v>48520.72</v>
      </c>
      <c r="E42" s="295">
        <v>2791.1019999999999</v>
      </c>
      <c r="F42" s="296" t="s">
        <v>97</v>
      </c>
      <c r="G42" s="297">
        <v>9360.232</v>
      </c>
      <c r="H42" s="298">
        <v>42969.485000000001</v>
      </c>
      <c r="I42" s="299">
        <v>3426.6170000000002</v>
      </c>
      <c r="J42" s="309"/>
      <c r="K42" s="294" t="s">
        <v>34</v>
      </c>
      <c r="L42" s="295">
        <v>6971.3710000000001</v>
      </c>
      <c r="M42" s="295">
        <v>32442.752</v>
      </c>
      <c r="N42" s="295">
        <v>2253.598</v>
      </c>
      <c r="O42" s="296" t="s">
        <v>77</v>
      </c>
      <c r="P42" s="297">
        <v>8431.6929999999993</v>
      </c>
      <c r="Q42" s="298">
        <v>38597.044000000002</v>
      </c>
      <c r="R42" s="299">
        <v>2119.9259999999999</v>
      </c>
    </row>
    <row r="43" spans="2:20" ht="15.75" x14ac:dyDescent="0.25">
      <c r="B43" s="294" t="s">
        <v>166</v>
      </c>
      <c r="C43" s="295">
        <v>10207.485000000001</v>
      </c>
      <c r="D43" s="295">
        <v>47768.106</v>
      </c>
      <c r="E43" s="295">
        <v>2935</v>
      </c>
      <c r="F43" s="296" t="s">
        <v>81</v>
      </c>
      <c r="G43" s="297">
        <v>8581.5830000000005</v>
      </c>
      <c r="H43" s="298">
        <v>39495.601000000002</v>
      </c>
      <c r="I43" s="299">
        <v>3162.7860000000001</v>
      </c>
      <c r="J43" s="309"/>
      <c r="K43" s="294" t="s">
        <v>76</v>
      </c>
      <c r="L43" s="295">
        <v>6365.165</v>
      </c>
      <c r="M43" s="295">
        <v>29851.181</v>
      </c>
      <c r="N43" s="295">
        <v>1463.9570000000001</v>
      </c>
      <c r="O43" s="296" t="s">
        <v>83</v>
      </c>
      <c r="P43" s="297">
        <v>4106.96</v>
      </c>
      <c r="Q43" s="298">
        <v>18832.103999999999</v>
      </c>
      <c r="R43" s="299">
        <v>3731.4229999999998</v>
      </c>
    </row>
    <row r="44" spans="2:20" ht="15.75" x14ac:dyDescent="0.25">
      <c r="B44" s="294" t="s">
        <v>117</v>
      </c>
      <c r="C44" s="295">
        <v>8628.7620000000006</v>
      </c>
      <c r="D44" s="295">
        <v>40388.595000000001</v>
      </c>
      <c r="E44" s="295">
        <v>2216.7429999999999</v>
      </c>
      <c r="F44" s="296" t="s">
        <v>227</v>
      </c>
      <c r="G44" s="297">
        <v>6661.9530000000004</v>
      </c>
      <c r="H44" s="298">
        <v>30201.098000000002</v>
      </c>
      <c r="I44" s="299">
        <v>2819.125</v>
      </c>
      <c r="J44" s="309"/>
      <c r="K44" s="294" t="s">
        <v>83</v>
      </c>
      <c r="L44" s="295">
        <v>4585.7219999999998</v>
      </c>
      <c r="M44" s="295">
        <v>21447.956999999999</v>
      </c>
      <c r="N44" s="295">
        <v>3802.5160000000001</v>
      </c>
      <c r="O44" s="296" t="s">
        <v>84</v>
      </c>
      <c r="P44" s="297">
        <v>3876.0239999999999</v>
      </c>
      <c r="Q44" s="298">
        <v>17685.174999999999</v>
      </c>
      <c r="R44" s="299">
        <v>1520.15</v>
      </c>
    </row>
    <row r="45" spans="2:20" ht="15.75" x14ac:dyDescent="0.25">
      <c r="B45" s="294" t="s">
        <v>78</v>
      </c>
      <c r="C45" s="295">
        <v>8471.7150000000001</v>
      </c>
      <c r="D45" s="295">
        <v>38975.745999999999</v>
      </c>
      <c r="E45" s="295">
        <v>2555.518</v>
      </c>
      <c r="F45" s="296" t="s">
        <v>75</v>
      </c>
      <c r="G45" s="297">
        <v>6611.0010000000002</v>
      </c>
      <c r="H45" s="298">
        <v>29968.923999999999</v>
      </c>
      <c r="I45" s="299">
        <v>4573.8140000000003</v>
      </c>
      <c r="J45" s="309"/>
      <c r="K45" s="294" t="s">
        <v>89</v>
      </c>
      <c r="L45" s="295">
        <v>3499.7660000000001</v>
      </c>
      <c r="M45" s="295">
        <v>16235.683999999999</v>
      </c>
      <c r="N45" s="295">
        <v>3249.395</v>
      </c>
      <c r="O45" s="296" t="s">
        <v>76</v>
      </c>
      <c r="P45" s="297">
        <v>3522.558</v>
      </c>
      <c r="Q45" s="298">
        <v>16018.514999999999</v>
      </c>
      <c r="R45" s="299">
        <v>880.154</v>
      </c>
      <c r="T45" s="31"/>
    </row>
    <row r="46" spans="2:20" ht="15.75" x14ac:dyDescent="0.25">
      <c r="B46" s="294" t="s">
        <v>96</v>
      </c>
      <c r="C46" s="295">
        <v>7376.7330000000002</v>
      </c>
      <c r="D46" s="295">
        <v>34481.909</v>
      </c>
      <c r="E46" s="295">
        <v>2181.8789999999999</v>
      </c>
      <c r="F46" s="296" t="s">
        <v>85</v>
      </c>
      <c r="G46" s="297">
        <v>6310.3670000000002</v>
      </c>
      <c r="H46" s="298">
        <v>28774.473999999998</v>
      </c>
      <c r="I46" s="299">
        <v>2370.8229999999999</v>
      </c>
      <c r="J46" s="309"/>
      <c r="K46" s="294" t="s">
        <v>84</v>
      </c>
      <c r="L46" s="295">
        <v>2160</v>
      </c>
      <c r="M46" s="295">
        <v>10051.388999999999</v>
      </c>
      <c r="N46" s="295">
        <v>619.01499999999999</v>
      </c>
      <c r="O46" s="296" t="s">
        <v>89</v>
      </c>
      <c r="P46" s="297">
        <v>2859.9560000000001</v>
      </c>
      <c r="Q46" s="298">
        <v>13132.894</v>
      </c>
      <c r="R46" s="299">
        <v>4291.1260000000002</v>
      </c>
    </row>
    <row r="47" spans="2:20" ht="15.75" x14ac:dyDescent="0.25">
      <c r="B47" s="294" t="s">
        <v>80</v>
      </c>
      <c r="C47" s="295">
        <v>7301.6350000000002</v>
      </c>
      <c r="D47" s="295">
        <v>34161.347999999998</v>
      </c>
      <c r="E47" s="295">
        <v>2147.0529999999999</v>
      </c>
      <c r="F47" s="296" t="s">
        <v>76</v>
      </c>
      <c r="G47" s="297">
        <v>6198.2460000000001</v>
      </c>
      <c r="H47" s="298">
        <v>28687.848999999998</v>
      </c>
      <c r="I47" s="299">
        <v>1726.431</v>
      </c>
      <c r="J47" s="309"/>
      <c r="K47" s="294" t="s">
        <v>90</v>
      </c>
      <c r="L47" s="295">
        <v>2017.6279999999999</v>
      </c>
      <c r="M47" s="295">
        <v>9297.1810000000005</v>
      </c>
      <c r="N47" s="295">
        <v>722.79200000000003</v>
      </c>
      <c r="O47" s="296" t="s">
        <v>34</v>
      </c>
      <c r="P47" s="297">
        <v>2128.3960000000002</v>
      </c>
      <c r="Q47" s="298">
        <v>9756.8430000000008</v>
      </c>
      <c r="R47" s="299">
        <v>863.40599999999995</v>
      </c>
    </row>
    <row r="48" spans="2:20" ht="16.5" thickBot="1" x14ac:dyDescent="0.3">
      <c r="B48" s="300" t="s">
        <v>76</v>
      </c>
      <c r="C48" s="301">
        <v>6949.1970000000001</v>
      </c>
      <c r="D48" s="301">
        <v>32400.888999999999</v>
      </c>
      <c r="E48" s="301">
        <v>1797.1469999999999</v>
      </c>
      <c r="F48" s="302" t="s">
        <v>233</v>
      </c>
      <c r="G48" s="303">
        <v>5367.1379999999999</v>
      </c>
      <c r="H48" s="304">
        <v>24288.452000000001</v>
      </c>
      <c r="I48" s="305">
        <v>1277.502</v>
      </c>
      <c r="J48" s="309"/>
      <c r="K48" s="300" t="s">
        <v>80</v>
      </c>
      <c r="L48" s="301">
        <v>1576.652</v>
      </c>
      <c r="M48" s="301">
        <v>7395.3190000000004</v>
      </c>
      <c r="N48" s="301">
        <v>2451.3330000000001</v>
      </c>
      <c r="O48" s="302" t="s">
        <v>90</v>
      </c>
      <c r="P48" s="303">
        <v>2076.6759999999999</v>
      </c>
      <c r="Q48" s="304">
        <v>9631.0730000000003</v>
      </c>
      <c r="R48" s="305">
        <v>815.95799999999997</v>
      </c>
    </row>
    <row r="49" spans="2:18" ht="15.75" x14ac:dyDescent="0.25">
      <c r="B49" s="322"/>
      <c r="C49" s="323"/>
      <c r="D49" s="323"/>
      <c r="E49" s="323"/>
      <c r="F49" s="322"/>
      <c r="G49" s="324"/>
      <c r="H49" s="324"/>
      <c r="I49" s="324"/>
      <c r="J49" s="325"/>
      <c r="K49" s="322"/>
      <c r="L49" s="323"/>
      <c r="M49" s="323"/>
      <c r="N49" s="323"/>
      <c r="O49" s="322"/>
      <c r="P49" s="324"/>
      <c r="Q49" s="324"/>
      <c r="R49" s="324"/>
    </row>
    <row r="50" spans="2:18" ht="15.75" x14ac:dyDescent="0.25">
      <c r="B50" s="322"/>
      <c r="C50" s="323"/>
      <c r="D50" s="323"/>
      <c r="E50" s="323"/>
      <c r="F50" s="322"/>
      <c r="G50" s="324"/>
      <c r="H50" s="324"/>
      <c r="I50" s="324"/>
      <c r="J50" s="325"/>
      <c r="K50" s="322"/>
      <c r="L50" s="323"/>
      <c r="M50" s="323"/>
      <c r="N50" s="323"/>
      <c r="O50" s="322"/>
      <c r="P50" s="324"/>
      <c r="Q50" s="324"/>
      <c r="R50" s="324"/>
    </row>
    <row r="51" spans="2:18" ht="15.75" x14ac:dyDescent="0.25">
      <c r="B51" s="322"/>
      <c r="C51" s="323"/>
      <c r="D51" s="323"/>
      <c r="E51" s="323"/>
      <c r="F51" s="322"/>
      <c r="G51" s="324"/>
      <c r="H51" s="324"/>
      <c r="I51" s="324"/>
      <c r="J51" s="325"/>
      <c r="K51" s="322"/>
      <c r="L51" s="323"/>
      <c r="M51" s="323"/>
      <c r="N51" s="323"/>
      <c r="O51" s="322"/>
      <c r="P51" s="324"/>
      <c r="Q51" s="324"/>
      <c r="R51" s="324"/>
    </row>
    <row r="52" spans="2:18" ht="15.75" x14ac:dyDescent="0.25">
      <c r="B52" s="326" t="s">
        <v>206</v>
      </c>
      <c r="C52" s="327"/>
      <c r="D52" s="327"/>
      <c r="E52" s="327"/>
      <c r="F52" s="326"/>
      <c r="G52" s="328"/>
      <c r="H52" s="328"/>
      <c r="I52" s="329"/>
      <c r="J52" s="276"/>
      <c r="K52" s="326" t="s">
        <v>207</v>
      </c>
      <c r="L52" s="327"/>
      <c r="M52" s="327"/>
      <c r="N52" s="327"/>
      <c r="O52" s="326"/>
      <c r="P52" s="328"/>
      <c r="Q52" s="328"/>
      <c r="R52" s="329"/>
    </row>
    <row r="53" spans="2:18" ht="16.5" thickBot="1" x14ac:dyDescent="0.3">
      <c r="B53" s="330" t="s">
        <v>128</v>
      </c>
      <c r="C53" s="331"/>
      <c r="D53" s="331"/>
      <c r="E53" s="331"/>
      <c r="F53" s="330"/>
      <c r="G53" s="329"/>
      <c r="H53" s="329"/>
      <c r="I53" s="329"/>
      <c r="J53" s="276"/>
      <c r="K53" s="330" t="s">
        <v>128</v>
      </c>
      <c r="L53" s="331"/>
      <c r="M53" s="331"/>
      <c r="N53" s="331"/>
      <c r="O53" s="330"/>
      <c r="P53" s="329"/>
      <c r="Q53" s="329"/>
      <c r="R53" s="329"/>
    </row>
    <row r="54" spans="2:18" ht="16.5" thickBot="1" x14ac:dyDescent="0.3">
      <c r="B54" s="311" t="s">
        <v>68</v>
      </c>
      <c r="C54" s="312"/>
      <c r="D54" s="312"/>
      <c r="E54" s="312"/>
      <c r="F54" s="312"/>
      <c r="G54" s="312"/>
      <c r="H54" s="312"/>
      <c r="I54" s="313"/>
      <c r="J54" s="276"/>
      <c r="K54" s="311" t="s">
        <v>69</v>
      </c>
      <c r="L54" s="312"/>
      <c r="M54" s="312"/>
      <c r="N54" s="312"/>
      <c r="O54" s="312"/>
      <c r="P54" s="312"/>
      <c r="Q54" s="312"/>
      <c r="R54" s="313"/>
    </row>
    <row r="55" spans="2:18" ht="16.5" thickBot="1" x14ac:dyDescent="0.3">
      <c r="B55" s="314" t="s">
        <v>231</v>
      </c>
      <c r="C55" s="315"/>
      <c r="D55" s="316"/>
      <c r="E55" s="317"/>
      <c r="F55" s="314" t="s">
        <v>232</v>
      </c>
      <c r="G55" s="315"/>
      <c r="H55" s="316"/>
      <c r="I55" s="317"/>
      <c r="J55" s="276"/>
      <c r="K55" s="314" t="s">
        <v>231</v>
      </c>
      <c r="L55" s="315"/>
      <c r="M55" s="316"/>
      <c r="N55" s="317"/>
      <c r="O55" s="314" t="s">
        <v>232</v>
      </c>
      <c r="P55" s="315"/>
      <c r="Q55" s="316"/>
      <c r="R55" s="317"/>
    </row>
    <row r="56" spans="2:18" ht="30.75" thickBot="1" x14ac:dyDescent="0.25">
      <c r="B56" s="277" t="s">
        <v>70</v>
      </c>
      <c r="C56" s="278" t="s">
        <v>50</v>
      </c>
      <c r="D56" s="279" t="s">
        <v>92</v>
      </c>
      <c r="E56" s="280" t="s">
        <v>71</v>
      </c>
      <c r="F56" s="277" t="s">
        <v>70</v>
      </c>
      <c r="G56" s="278" t="s">
        <v>50</v>
      </c>
      <c r="H56" s="279" t="s">
        <v>92</v>
      </c>
      <c r="I56" s="280" t="s">
        <v>71</v>
      </c>
      <c r="J56" s="276"/>
      <c r="K56" s="277" t="s">
        <v>70</v>
      </c>
      <c r="L56" s="278" t="s">
        <v>50</v>
      </c>
      <c r="M56" s="279" t="s">
        <v>92</v>
      </c>
      <c r="N56" s="280" t="s">
        <v>71</v>
      </c>
      <c r="O56" s="277" t="s">
        <v>70</v>
      </c>
      <c r="P56" s="278" t="s">
        <v>50</v>
      </c>
      <c r="Q56" s="279" t="s">
        <v>92</v>
      </c>
      <c r="R56" s="280" t="s">
        <v>71</v>
      </c>
    </row>
    <row r="57" spans="2:18" ht="16.5" thickBot="1" x14ac:dyDescent="0.3">
      <c r="B57" s="281" t="s">
        <v>63</v>
      </c>
      <c r="C57" s="282">
        <v>190007.81299999999</v>
      </c>
      <c r="D57" s="283">
        <v>888319.04799999995</v>
      </c>
      <c r="E57" s="284">
        <v>131409.21400000001</v>
      </c>
      <c r="F57" s="285" t="s">
        <v>63</v>
      </c>
      <c r="G57" s="286">
        <v>216014.114</v>
      </c>
      <c r="H57" s="287">
        <v>986770.495</v>
      </c>
      <c r="I57" s="284">
        <v>133070.03700000001</v>
      </c>
      <c r="J57" s="276"/>
      <c r="K57" s="281" t="s">
        <v>63</v>
      </c>
      <c r="L57" s="282">
        <v>91867.543999999994</v>
      </c>
      <c r="M57" s="283">
        <v>429245.57799999998</v>
      </c>
      <c r="N57" s="284">
        <v>60499.231</v>
      </c>
      <c r="O57" s="285" t="s">
        <v>63</v>
      </c>
      <c r="P57" s="286">
        <v>95338.077000000005</v>
      </c>
      <c r="Q57" s="287">
        <v>435486.38099999999</v>
      </c>
      <c r="R57" s="284">
        <v>57947.972999999998</v>
      </c>
    </row>
    <row r="58" spans="2:18" ht="15.75" x14ac:dyDescent="0.25">
      <c r="B58" s="288" t="s">
        <v>83</v>
      </c>
      <c r="C58" s="289">
        <v>24107.092000000001</v>
      </c>
      <c r="D58" s="289">
        <v>112673.30100000001</v>
      </c>
      <c r="E58" s="289">
        <v>16840.12</v>
      </c>
      <c r="F58" s="290" t="s">
        <v>83</v>
      </c>
      <c r="G58" s="291">
        <v>32110.315999999999</v>
      </c>
      <c r="H58" s="292">
        <v>146753.91899999999</v>
      </c>
      <c r="I58" s="293">
        <v>18674.919999999998</v>
      </c>
      <c r="J58" s="276"/>
      <c r="K58" s="288" t="s">
        <v>32</v>
      </c>
      <c r="L58" s="289">
        <v>30002.078000000001</v>
      </c>
      <c r="M58" s="289">
        <v>140111.61499999999</v>
      </c>
      <c r="N58" s="289">
        <v>18864.77</v>
      </c>
      <c r="O58" s="290" t="s">
        <v>32</v>
      </c>
      <c r="P58" s="291">
        <v>34235.074000000001</v>
      </c>
      <c r="Q58" s="292">
        <v>156189.16399999999</v>
      </c>
      <c r="R58" s="293">
        <v>21681.965</v>
      </c>
    </row>
    <row r="59" spans="2:18" ht="15.75" x14ac:dyDescent="0.25">
      <c r="B59" s="294" t="s">
        <v>80</v>
      </c>
      <c r="C59" s="295">
        <v>21704.468000000001</v>
      </c>
      <c r="D59" s="295">
        <v>101396.128</v>
      </c>
      <c r="E59" s="295">
        <v>17766.14</v>
      </c>
      <c r="F59" s="296" t="s">
        <v>80</v>
      </c>
      <c r="G59" s="297">
        <v>28694.868999999999</v>
      </c>
      <c r="H59" s="298">
        <v>131284.24100000001</v>
      </c>
      <c r="I59" s="299">
        <v>19083.019</v>
      </c>
      <c r="J59" s="276"/>
      <c r="K59" s="294" t="s">
        <v>78</v>
      </c>
      <c r="L59" s="295">
        <v>19094.306</v>
      </c>
      <c r="M59" s="295">
        <v>89219.626000000004</v>
      </c>
      <c r="N59" s="295">
        <v>19666.222000000002</v>
      </c>
      <c r="O59" s="296" t="s">
        <v>78</v>
      </c>
      <c r="P59" s="297">
        <v>25401.264999999999</v>
      </c>
      <c r="Q59" s="298">
        <v>116162.67</v>
      </c>
      <c r="R59" s="299">
        <v>18867.38</v>
      </c>
    </row>
    <row r="60" spans="2:18" ht="15.75" x14ac:dyDescent="0.25">
      <c r="B60" s="294" t="s">
        <v>85</v>
      </c>
      <c r="C60" s="295">
        <v>16798.222000000002</v>
      </c>
      <c r="D60" s="295">
        <v>78564.941999999995</v>
      </c>
      <c r="E60" s="295">
        <v>12339.16</v>
      </c>
      <c r="F60" s="296" t="s">
        <v>85</v>
      </c>
      <c r="G60" s="297">
        <v>19124.608</v>
      </c>
      <c r="H60" s="298">
        <v>87246.379000000001</v>
      </c>
      <c r="I60" s="299">
        <v>13974.995999999999</v>
      </c>
      <c r="J60" s="276"/>
      <c r="K60" s="294" t="s">
        <v>76</v>
      </c>
      <c r="L60" s="295">
        <v>15302.013999999999</v>
      </c>
      <c r="M60" s="295">
        <v>71444.225000000006</v>
      </c>
      <c r="N60" s="295">
        <v>7851.1909999999998</v>
      </c>
      <c r="O60" s="296" t="s">
        <v>76</v>
      </c>
      <c r="P60" s="297">
        <v>13972.814</v>
      </c>
      <c r="Q60" s="298">
        <v>63916.703000000001</v>
      </c>
      <c r="R60" s="299">
        <v>5648.8230000000003</v>
      </c>
    </row>
    <row r="61" spans="2:18" ht="15.75" x14ac:dyDescent="0.25">
      <c r="B61" s="294" t="s">
        <v>32</v>
      </c>
      <c r="C61" s="295">
        <v>14405.304</v>
      </c>
      <c r="D61" s="295">
        <v>67245.168000000005</v>
      </c>
      <c r="E61" s="295">
        <v>12605.715</v>
      </c>
      <c r="F61" s="296" t="s">
        <v>76</v>
      </c>
      <c r="G61" s="297">
        <v>18012.758000000002</v>
      </c>
      <c r="H61" s="298">
        <v>82332.070000000007</v>
      </c>
      <c r="I61" s="299">
        <v>11108.724</v>
      </c>
      <c r="J61" s="276"/>
      <c r="K61" s="294" t="s">
        <v>77</v>
      </c>
      <c r="L61" s="295">
        <v>14336.271000000001</v>
      </c>
      <c r="M61" s="295">
        <v>66944.444000000003</v>
      </c>
      <c r="N61" s="295">
        <v>9928.7099999999991</v>
      </c>
      <c r="O61" s="296" t="s">
        <v>77</v>
      </c>
      <c r="P61" s="297">
        <v>11394.215</v>
      </c>
      <c r="Q61" s="298">
        <v>51927.989000000001</v>
      </c>
      <c r="R61" s="299">
        <v>7216.1580000000004</v>
      </c>
    </row>
    <row r="62" spans="2:18" ht="15.75" x14ac:dyDescent="0.25">
      <c r="B62" s="294" t="s">
        <v>76</v>
      </c>
      <c r="C62" s="295">
        <v>14332.067999999999</v>
      </c>
      <c r="D62" s="295">
        <v>66957.817999999999</v>
      </c>
      <c r="E62" s="295">
        <v>10060.778</v>
      </c>
      <c r="F62" s="296" t="s">
        <v>32</v>
      </c>
      <c r="G62" s="297">
        <v>16007.732</v>
      </c>
      <c r="H62" s="298">
        <v>73035.691000000006</v>
      </c>
      <c r="I62" s="299">
        <v>11101.427</v>
      </c>
      <c r="J62" s="276"/>
      <c r="K62" s="294" t="s">
        <v>168</v>
      </c>
      <c r="L62" s="295">
        <v>3731.83</v>
      </c>
      <c r="M62" s="295">
        <v>17616.648000000001</v>
      </c>
      <c r="N62" s="295">
        <v>1077.5999999999999</v>
      </c>
      <c r="O62" s="296" t="s">
        <v>31</v>
      </c>
      <c r="P62" s="297">
        <v>2000.278</v>
      </c>
      <c r="Q62" s="298">
        <v>9118.5879999999997</v>
      </c>
      <c r="R62" s="299">
        <v>820.18299999999999</v>
      </c>
    </row>
    <row r="63" spans="2:18" ht="15.75" x14ac:dyDescent="0.25">
      <c r="B63" s="294" t="s">
        <v>114</v>
      </c>
      <c r="C63" s="295">
        <v>14226.065000000001</v>
      </c>
      <c r="D63" s="295">
        <v>66831.620999999999</v>
      </c>
      <c r="E63" s="295">
        <v>3852.625</v>
      </c>
      <c r="F63" s="296" t="s">
        <v>75</v>
      </c>
      <c r="G63" s="297">
        <v>11745.817999999999</v>
      </c>
      <c r="H63" s="298">
        <v>53730.605000000003</v>
      </c>
      <c r="I63" s="299">
        <v>9801.0609999999997</v>
      </c>
      <c r="J63" s="276"/>
      <c r="K63" s="294" t="s">
        <v>31</v>
      </c>
      <c r="L63" s="295">
        <v>3139.7440000000001</v>
      </c>
      <c r="M63" s="295">
        <v>14776.565000000001</v>
      </c>
      <c r="N63" s="295">
        <v>892.6</v>
      </c>
      <c r="O63" s="296" t="s">
        <v>88</v>
      </c>
      <c r="P63" s="297">
        <v>1712.636</v>
      </c>
      <c r="Q63" s="298">
        <v>7809.2529999999997</v>
      </c>
      <c r="R63" s="299">
        <v>773.84799999999996</v>
      </c>
    </row>
    <row r="64" spans="2:18" ht="15.75" x14ac:dyDescent="0.25">
      <c r="B64" s="294" t="s">
        <v>75</v>
      </c>
      <c r="C64" s="295">
        <v>12139.126</v>
      </c>
      <c r="D64" s="295">
        <v>56834.203000000001</v>
      </c>
      <c r="E64" s="295">
        <v>10734.772999999999</v>
      </c>
      <c r="F64" s="296" t="s">
        <v>125</v>
      </c>
      <c r="G64" s="297">
        <v>11729.545</v>
      </c>
      <c r="H64" s="298">
        <v>53724.741000000002</v>
      </c>
      <c r="I64" s="299">
        <v>7565.8419999999996</v>
      </c>
      <c r="J64" s="276"/>
      <c r="K64" s="294" t="s">
        <v>88</v>
      </c>
      <c r="L64" s="295">
        <v>1247.8499999999999</v>
      </c>
      <c r="M64" s="295">
        <v>5813.5169999999998</v>
      </c>
      <c r="N64" s="295">
        <v>567.58500000000004</v>
      </c>
      <c r="O64" s="296" t="s">
        <v>75</v>
      </c>
      <c r="P64" s="297">
        <v>1657.65</v>
      </c>
      <c r="Q64" s="298">
        <v>7559.7219999999998</v>
      </c>
      <c r="R64" s="299">
        <v>862.47199999999998</v>
      </c>
    </row>
    <row r="65" spans="2:18" ht="15.75" x14ac:dyDescent="0.25">
      <c r="B65" s="294" t="s">
        <v>125</v>
      </c>
      <c r="C65" s="295">
        <v>9633.3459999999995</v>
      </c>
      <c r="D65" s="295">
        <v>45149.42</v>
      </c>
      <c r="E65" s="295">
        <v>7470.1949999999997</v>
      </c>
      <c r="F65" s="296" t="s">
        <v>74</v>
      </c>
      <c r="G65" s="297">
        <v>11145.566000000001</v>
      </c>
      <c r="H65" s="298">
        <v>50851.794999999998</v>
      </c>
      <c r="I65" s="299">
        <v>4462.7640000000001</v>
      </c>
      <c r="J65" s="276"/>
      <c r="K65" s="294" t="s">
        <v>75</v>
      </c>
      <c r="L65" s="295">
        <v>1110.366</v>
      </c>
      <c r="M65" s="295">
        <v>5161.518</v>
      </c>
      <c r="N65" s="295">
        <v>375.83199999999999</v>
      </c>
      <c r="O65" s="296" t="s">
        <v>74</v>
      </c>
      <c r="P65" s="297">
        <v>1123.2329999999999</v>
      </c>
      <c r="Q65" s="298">
        <v>5123.25</v>
      </c>
      <c r="R65" s="299">
        <v>239.995</v>
      </c>
    </row>
    <row r="66" spans="2:18" ht="15.75" x14ac:dyDescent="0.25">
      <c r="B66" s="294" t="s">
        <v>168</v>
      </c>
      <c r="C66" s="295">
        <v>7678.5590000000002</v>
      </c>
      <c r="D66" s="295">
        <v>35803.534</v>
      </c>
      <c r="E66" s="295">
        <v>3765.3829999999998</v>
      </c>
      <c r="F66" s="296" t="s">
        <v>168</v>
      </c>
      <c r="G66" s="297">
        <v>9242.7530000000006</v>
      </c>
      <c r="H66" s="298">
        <v>42054.279000000002</v>
      </c>
      <c r="I66" s="299">
        <v>3955.7750000000001</v>
      </c>
      <c r="J66" s="276"/>
      <c r="K66" s="294" t="s">
        <v>34</v>
      </c>
      <c r="L66" s="295">
        <v>978.52</v>
      </c>
      <c r="M66" s="295">
        <v>4577.277</v>
      </c>
      <c r="N66" s="295">
        <v>289.327</v>
      </c>
      <c r="O66" s="296" t="s">
        <v>168</v>
      </c>
      <c r="P66" s="297">
        <v>969.60299999999995</v>
      </c>
      <c r="Q66" s="298">
        <v>4461.8549999999996</v>
      </c>
      <c r="R66" s="299">
        <v>496.65600000000001</v>
      </c>
    </row>
    <row r="67" spans="2:18" ht="15.75" x14ac:dyDescent="0.25">
      <c r="B67" s="294" t="s">
        <v>74</v>
      </c>
      <c r="C67" s="295">
        <v>7469.9740000000002</v>
      </c>
      <c r="D67" s="295">
        <v>34854.400999999998</v>
      </c>
      <c r="E67" s="295">
        <v>4497.8810000000003</v>
      </c>
      <c r="F67" s="296" t="s">
        <v>90</v>
      </c>
      <c r="G67" s="297">
        <v>8909.2549999999992</v>
      </c>
      <c r="H67" s="298">
        <v>40690.033000000003</v>
      </c>
      <c r="I67" s="299">
        <v>6775.3180000000002</v>
      </c>
      <c r="J67" s="276"/>
      <c r="K67" s="294" t="s">
        <v>74</v>
      </c>
      <c r="L67" s="295">
        <v>788.84799999999996</v>
      </c>
      <c r="M67" s="295">
        <v>3657.7170000000001</v>
      </c>
      <c r="N67" s="295">
        <v>212.13499999999999</v>
      </c>
      <c r="O67" s="296" t="s">
        <v>73</v>
      </c>
      <c r="P67" s="297">
        <v>783.04100000000005</v>
      </c>
      <c r="Q67" s="298">
        <v>3594.5929999999998</v>
      </c>
      <c r="R67" s="299">
        <v>408.56700000000001</v>
      </c>
    </row>
    <row r="68" spans="2:18" ht="15.75" x14ac:dyDescent="0.25">
      <c r="B68" s="294" t="s">
        <v>90</v>
      </c>
      <c r="C68" s="295">
        <v>7389.62</v>
      </c>
      <c r="D68" s="295">
        <v>34607.678</v>
      </c>
      <c r="E68" s="295">
        <v>6617.1760000000004</v>
      </c>
      <c r="F68" s="296" t="s">
        <v>89</v>
      </c>
      <c r="G68" s="297">
        <v>5922.8980000000001</v>
      </c>
      <c r="H68" s="298">
        <v>26984.044999999998</v>
      </c>
      <c r="I68" s="299">
        <v>2799.3009999999999</v>
      </c>
      <c r="J68" s="276"/>
      <c r="K68" s="294" t="s">
        <v>83</v>
      </c>
      <c r="L68" s="295">
        <v>439.59100000000001</v>
      </c>
      <c r="M68" s="295">
        <v>2027.2860000000001</v>
      </c>
      <c r="N68" s="295">
        <v>122.252</v>
      </c>
      <c r="O68" s="296" t="s">
        <v>34</v>
      </c>
      <c r="P68" s="297">
        <v>698.65</v>
      </c>
      <c r="Q68" s="298">
        <v>3252.6</v>
      </c>
      <c r="R68" s="299">
        <v>383.024</v>
      </c>
    </row>
    <row r="69" spans="2:18" ht="15.75" x14ac:dyDescent="0.25">
      <c r="B69" s="294" t="s">
        <v>89</v>
      </c>
      <c r="C69" s="295">
        <v>3992.3049999999998</v>
      </c>
      <c r="D69" s="295">
        <v>18641.011999999999</v>
      </c>
      <c r="E69" s="295">
        <v>2715.6010000000001</v>
      </c>
      <c r="F69" s="296" t="s">
        <v>84</v>
      </c>
      <c r="G69" s="297">
        <v>4876.2820000000002</v>
      </c>
      <c r="H69" s="298">
        <v>22239.600999999999</v>
      </c>
      <c r="I69" s="299">
        <v>2730.3939999999998</v>
      </c>
      <c r="J69" s="276"/>
      <c r="K69" s="294" t="s">
        <v>84</v>
      </c>
      <c r="L69" s="295">
        <v>375.34399999999999</v>
      </c>
      <c r="M69" s="295">
        <v>1731.375</v>
      </c>
      <c r="N69" s="295">
        <v>127.955</v>
      </c>
      <c r="O69" s="296" t="s">
        <v>82</v>
      </c>
      <c r="P69" s="297">
        <v>472.79</v>
      </c>
      <c r="Q69" s="298">
        <v>2162.9180000000001</v>
      </c>
      <c r="R69" s="299">
        <v>153.34100000000001</v>
      </c>
    </row>
    <row r="70" spans="2:18" ht="15.75" x14ac:dyDescent="0.25">
      <c r="B70" s="294" t="s">
        <v>84</v>
      </c>
      <c r="C70" s="295">
        <v>3655.6559999999999</v>
      </c>
      <c r="D70" s="295">
        <v>17086.883999999998</v>
      </c>
      <c r="E70" s="295">
        <v>2914.723</v>
      </c>
      <c r="F70" s="296" t="s">
        <v>78</v>
      </c>
      <c r="G70" s="297">
        <v>4457.9369999999999</v>
      </c>
      <c r="H70" s="298">
        <v>20349.452000000001</v>
      </c>
      <c r="I70" s="299">
        <v>2191.2620000000002</v>
      </c>
      <c r="J70" s="276"/>
      <c r="K70" s="294" t="s">
        <v>73</v>
      </c>
      <c r="L70" s="295">
        <v>357.577</v>
      </c>
      <c r="M70" s="295">
        <v>1661.337</v>
      </c>
      <c r="N70" s="295">
        <v>106.042</v>
      </c>
      <c r="O70" s="296" t="s">
        <v>72</v>
      </c>
      <c r="P70" s="297">
        <v>242.91</v>
      </c>
      <c r="Q70" s="298">
        <v>1113.194</v>
      </c>
      <c r="R70" s="299">
        <v>92.313000000000002</v>
      </c>
    </row>
    <row r="71" spans="2:18" ht="15.75" x14ac:dyDescent="0.25">
      <c r="B71" s="294" t="s">
        <v>78</v>
      </c>
      <c r="C71" s="295">
        <v>3203.009</v>
      </c>
      <c r="D71" s="295">
        <v>14951.535</v>
      </c>
      <c r="E71" s="295">
        <v>2294.5239999999999</v>
      </c>
      <c r="F71" s="296" t="s">
        <v>34</v>
      </c>
      <c r="G71" s="297">
        <v>4045.0569999999998</v>
      </c>
      <c r="H71" s="298">
        <v>18457.786</v>
      </c>
      <c r="I71" s="299">
        <v>2519.0949999999998</v>
      </c>
      <c r="J71" s="276"/>
      <c r="K71" s="294" t="s">
        <v>113</v>
      </c>
      <c r="L71" s="295">
        <v>333.31900000000002</v>
      </c>
      <c r="M71" s="295">
        <v>1551.2750000000001</v>
      </c>
      <c r="N71" s="295">
        <v>125.63200000000001</v>
      </c>
      <c r="O71" s="296" t="s">
        <v>122</v>
      </c>
      <c r="P71" s="297">
        <v>197.05699999999999</v>
      </c>
      <c r="Q71" s="298">
        <v>897.31299999999999</v>
      </c>
      <c r="R71" s="299">
        <v>99.018000000000001</v>
      </c>
    </row>
    <row r="72" spans="2:18" ht="15.75" x14ac:dyDescent="0.25">
      <c r="B72" s="294" t="s">
        <v>34</v>
      </c>
      <c r="C72" s="295">
        <v>3059.1419999999998</v>
      </c>
      <c r="D72" s="295">
        <v>14287.781000000001</v>
      </c>
      <c r="E72" s="295">
        <v>2191.8609999999999</v>
      </c>
      <c r="F72" s="296" t="s">
        <v>73</v>
      </c>
      <c r="G72" s="297">
        <v>3724.7890000000002</v>
      </c>
      <c r="H72" s="298">
        <v>16991.525000000001</v>
      </c>
      <c r="I72" s="299">
        <v>2287.77</v>
      </c>
      <c r="J72" s="276"/>
      <c r="K72" s="294" t="s">
        <v>96</v>
      </c>
      <c r="L72" s="295">
        <v>232.93100000000001</v>
      </c>
      <c r="M72" s="295">
        <v>1092.3240000000001</v>
      </c>
      <c r="N72" s="295">
        <v>105.52200000000001</v>
      </c>
      <c r="O72" s="296" t="s">
        <v>113</v>
      </c>
      <c r="P72" s="297">
        <v>185.14099999999999</v>
      </c>
      <c r="Q72" s="298">
        <v>869.00400000000002</v>
      </c>
      <c r="R72" s="299">
        <v>90.412000000000006</v>
      </c>
    </row>
    <row r="73" spans="2:18" ht="16.5" thickBot="1" x14ac:dyDescent="0.3">
      <c r="B73" s="300" t="s">
        <v>113</v>
      </c>
      <c r="C73" s="301">
        <v>2566.7469999999998</v>
      </c>
      <c r="D73" s="301">
        <v>11973.882</v>
      </c>
      <c r="E73" s="301">
        <v>2287.4859999999999</v>
      </c>
      <c r="F73" s="302" t="s">
        <v>114</v>
      </c>
      <c r="G73" s="303">
        <v>3154.2829999999999</v>
      </c>
      <c r="H73" s="304">
        <v>14337.018</v>
      </c>
      <c r="I73" s="305">
        <v>1491.05</v>
      </c>
      <c r="J73" s="276"/>
      <c r="K73" s="300" t="s">
        <v>72</v>
      </c>
      <c r="L73" s="301">
        <v>168.76</v>
      </c>
      <c r="M73" s="301">
        <v>788.01400000000001</v>
      </c>
      <c r="N73" s="301">
        <v>67.510999999999996</v>
      </c>
      <c r="O73" s="302" t="s">
        <v>96</v>
      </c>
      <c r="P73" s="303">
        <v>175.04400000000001</v>
      </c>
      <c r="Q73" s="304">
        <v>804.48500000000001</v>
      </c>
      <c r="R73" s="305">
        <v>67.27</v>
      </c>
    </row>
    <row r="74" spans="2:18" ht="15.75" x14ac:dyDescent="0.25">
      <c r="B74" s="322"/>
      <c r="C74" s="323"/>
      <c r="D74" s="323"/>
      <c r="E74" s="323"/>
      <c r="F74" s="322"/>
      <c r="G74" s="324"/>
      <c r="H74" s="324"/>
      <c r="I74" s="324"/>
      <c r="J74" s="325"/>
      <c r="K74" s="322"/>
      <c r="L74" s="323"/>
      <c r="M74" s="323"/>
      <c r="N74" s="323"/>
      <c r="O74" s="322"/>
      <c r="P74" s="324"/>
      <c r="Q74" s="324"/>
      <c r="R74" s="324"/>
    </row>
    <row r="75" spans="2:18" ht="15.75" x14ac:dyDescent="0.25">
      <c r="B75" s="322"/>
      <c r="C75" s="323"/>
      <c r="D75" s="323"/>
      <c r="E75" s="323"/>
      <c r="F75" s="322"/>
      <c r="G75" s="324"/>
      <c r="H75" s="324"/>
      <c r="I75" s="324"/>
      <c r="J75" s="325"/>
      <c r="K75" s="322"/>
      <c r="L75" s="323"/>
      <c r="M75" s="323"/>
      <c r="N75" s="323"/>
      <c r="O75" s="322"/>
      <c r="P75" s="324"/>
      <c r="Q75" s="324"/>
      <c r="R75" s="324"/>
    </row>
    <row r="76" spans="2:18" ht="15.75" x14ac:dyDescent="0.25">
      <c r="B76" s="322"/>
      <c r="C76" s="323"/>
      <c r="D76" s="323"/>
      <c r="E76" s="323"/>
      <c r="F76" s="322"/>
      <c r="G76" s="324"/>
      <c r="H76" s="324"/>
      <c r="I76" s="324"/>
      <c r="J76" s="325"/>
      <c r="K76" s="322"/>
      <c r="L76" s="323"/>
      <c r="M76" s="323"/>
      <c r="N76" s="323"/>
      <c r="O76" s="322"/>
      <c r="P76" s="324"/>
      <c r="Q76" s="324"/>
      <c r="R76" s="324"/>
    </row>
    <row r="77" spans="2:18" ht="15.75" x14ac:dyDescent="0.25">
      <c r="B77" s="326" t="s">
        <v>208</v>
      </c>
      <c r="C77" s="327"/>
      <c r="D77" s="327"/>
      <c r="E77" s="327"/>
      <c r="F77" s="326"/>
      <c r="G77" s="328"/>
      <c r="H77" s="328"/>
      <c r="I77" s="328"/>
      <c r="J77" s="276"/>
      <c r="K77" s="326" t="s">
        <v>209</v>
      </c>
      <c r="L77" s="327"/>
      <c r="M77" s="327"/>
      <c r="N77" s="327"/>
      <c r="O77" s="326"/>
      <c r="P77" s="328"/>
      <c r="Q77" s="328"/>
      <c r="R77" s="328"/>
    </row>
    <row r="78" spans="2:18" ht="16.5" thickBot="1" x14ac:dyDescent="0.3">
      <c r="B78" s="330" t="s">
        <v>128</v>
      </c>
      <c r="C78" s="331"/>
      <c r="D78" s="331"/>
      <c r="E78" s="331"/>
      <c r="F78" s="330"/>
      <c r="G78" s="329"/>
      <c r="H78" s="329"/>
      <c r="I78" s="329"/>
      <c r="J78" s="276"/>
      <c r="K78" s="330" t="s">
        <v>128</v>
      </c>
      <c r="L78" s="331"/>
      <c r="M78" s="331"/>
      <c r="N78" s="331"/>
      <c r="O78" s="330"/>
      <c r="P78" s="329"/>
      <c r="Q78" s="329"/>
      <c r="R78" s="329"/>
    </row>
    <row r="79" spans="2:18" ht="16.5" thickBot="1" x14ac:dyDescent="0.3">
      <c r="B79" s="311" t="s">
        <v>68</v>
      </c>
      <c r="C79" s="312"/>
      <c r="D79" s="312"/>
      <c r="E79" s="312"/>
      <c r="F79" s="312"/>
      <c r="G79" s="312"/>
      <c r="H79" s="312"/>
      <c r="I79" s="313"/>
      <c r="J79" s="276"/>
      <c r="K79" s="311" t="s">
        <v>69</v>
      </c>
      <c r="L79" s="312"/>
      <c r="M79" s="312"/>
      <c r="N79" s="312"/>
      <c r="O79" s="312"/>
      <c r="P79" s="312"/>
      <c r="Q79" s="312"/>
      <c r="R79" s="313"/>
    </row>
    <row r="80" spans="2:18" ht="16.5" thickBot="1" x14ac:dyDescent="0.3">
      <c r="B80" s="314" t="s">
        <v>231</v>
      </c>
      <c r="C80" s="315"/>
      <c r="D80" s="316"/>
      <c r="E80" s="317"/>
      <c r="F80" s="314" t="s">
        <v>232</v>
      </c>
      <c r="G80" s="315"/>
      <c r="H80" s="316"/>
      <c r="I80" s="317"/>
      <c r="J80" s="276"/>
      <c r="K80" s="314" t="s">
        <v>231</v>
      </c>
      <c r="L80" s="315"/>
      <c r="M80" s="316"/>
      <c r="N80" s="317"/>
      <c r="O80" s="314" t="s">
        <v>232</v>
      </c>
      <c r="P80" s="315"/>
      <c r="Q80" s="316"/>
      <c r="R80" s="317"/>
    </row>
    <row r="81" spans="2:18" ht="30.75" thickBot="1" x14ac:dyDescent="0.25">
      <c r="B81" s="277" t="s">
        <v>70</v>
      </c>
      <c r="C81" s="278" t="s">
        <v>50</v>
      </c>
      <c r="D81" s="279" t="s">
        <v>92</v>
      </c>
      <c r="E81" s="280" t="s">
        <v>71</v>
      </c>
      <c r="F81" s="277" t="s">
        <v>70</v>
      </c>
      <c r="G81" s="278" t="s">
        <v>50</v>
      </c>
      <c r="H81" s="279" t="s">
        <v>92</v>
      </c>
      <c r="I81" s="280" t="s">
        <v>71</v>
      </c>
      <c r="J81" s="276"/>
      <c r="K81" s="277" t="s">
        <v>70</v>
      </c>
      <c r="L81" s="278" t="s">
        <v>50</v>
      </c>
      <c r="M81" s="279" t="s">
        <v>92</v>
      </c>
      <c r="N81" s="280" t="s">
        <v>71</v>
      </c>
      <c r="O81" s="277" t="s">
        <v>70</v>
      </c>
      <c r="P81" s="278" t="s">
        <v>50</v>
      </c>
      <c r="Q81" s="279" t="s">
        <v>92</v>
      </c>
      <c r="R81" s="280" t="s">
        <v>71</v>
      </c>
    </row>
    <row r="82" spans="2:18" ht="16.5" thickBot="1" x14ac:dyDescent="0.3">
      <c r="B82" s="281" t="s">
        <v>63</v>
      </c>
      <c r="C82" s="282">
        <v>259915.12400000001</v>
      </c>
      <c r="D82" s="283">
        <v>1214204.4469999999</v>
      </c>
      <c r="E82" s="284">
        <v>221903.67800000001</v>
      </c>
      <c r="F82" s="285" t="s">
        <v>63</v>
      </c>
      <c r="G82" s="286">
        <v>184662.29500000001</v>
      </c>
      <c r="H82" s="287">
        <v>845627.60900000005</v>
      </c>
      <c r="I82" s="284">
        <v>214407.652</v>
      </c>
      <c r="J82" s="276"/>
      <c r="K82" s="281" t="s">
        <v>63</v>
      </c>
      <c r="L82" s="282">
        <v>85607.347999999998</v>
      </c>
      <c r="M82" s="283">
        <v>399213.75699999998</v>
      </c>
      <c r="N82" s="284">
        <v>106559.234</v>
      </c>
      <c r="O82" s="285" t="s">
        <v>63</v>
      </c>
      <c r="P82" s="286">
        <v>67239.945999999996</v>
      </c>
      <c r="Q82" s="287">
        <v>306996.67099999997</v>
      </c>
      <c r="R82" s="284">
        <v>94441.733999999997</v>
      </c>
    </row>
    <row r="83" spans="2:18" ht="15.75" x14ac:dyDescent="0.25">
      <c r="B83" s="288" t="s">
        <v>168</v>
      </c>
      <c r="C83" s="289">
        <v>50336.542999999998</v>
      </c>
      <c r="D83" s="289">
        <v>233961.046</v>
      </c>
      <c r="E83" s="289">
        <v>49209.178999999996</v>
      </c>
      <c r="F83" s="290" t="s">
        <v>97</v>
      </c>
      <c r="G83" s="291">
        <v>39253.697999999997</v>
      </c>
      <c r="H83" s="292">
        <v>180198.78700000001</v>
      </c>
      <c r="I83" s="293">
        <v>50737.285000000003</v>
      </c>
      <c r="J83" s="276"/>
      <c r="K83" s="288" t="s">
        <v>32</v>
      </c>
      <c r="L83" s="289">
        <v>20183.379000000001</v>
      </c>
      <c r="M83" s="289">
        <v>94143.584000000003</v>
      </c>
      <c r="N83" s="289">
        <v>21345.753000000001</v>
      </c>
      <c r="O83" s="290" t="s">
        <v>32</v>
      </c>
      <c r="P83" s="291">
        <v>20089.657999999999</v>
      </c>
      <c r="Q83" s="292">
        <v>91751.501999999993</v>
      </c>
      <c r="R83" s="293">
        <v>33265.332000000002</v>
      </c>
    </row>
    <row r="84" spans="2:18" ht="15.75" x14ac:dyDescent="0.25">
      <c r="B84" s="294" t="s">
        <v>97</v>
      </c>
      <c r="C84" s="295">
        <v>44679.046000000002</v>
      </c>
      <c r="D84" s="295">
        <v>210173.93799999999</v>
      </c>
      <c r="E84" s="295">
        <v>39844.498</v>
      </c>
      <c r="F84" s="296" t="s">
        <v>168</v>
      </c>
      <c r="G84" s="297">
        <v>25443.138999999999</v>
      </c>
      <c r="H84" s="298">
        <v>116387.764</v>
      </c>
      <c r="I84" s="299">
        <v>33099.714</v>
      </c>
      <c r="J84" s="276"/>
      <c r="K84" s="294" t="s">
        <v>31</v>
      </c>
      <c r="L84" s="295">
        <v>16060.552</v>
      </c>
      <c r="M84" s="295">
        <v>75016.429999999993</v>
      </c>
      <c r="N84" s="295">
        <v>7343.9759999999997</v>
      </c>
      <c r="O84" s="296" t="s">
        <v>31</v>
      </c>
      <c r="P84" s="297">
        <v>10503.083000000001</v>
      </c>
      <c r="Q84" s="298">
        <v>47979.430999999997</v>
      </c>
      <c r="R84" s="299">
        <v>6270.3639999999996</v>
      </c>
    </row>
    <row r="85" spans="2:18" ht="15.75" x14ac:dyDescent="0.25">
      <c r="B85" s="294" t="s">
        <v>32</v>
      </c>
      <c r="C85" s="295">
        <v>23171.498</v>
      </c>
      <c r="D85" s="295">
        <v>107980.16</v>
      </c>
      <c r="E85" s="295">
        <v>32652.135999999999</v>
      </c>
      <c r="F85" s="296" t="s">
        <v>32</v>
      </c>
      <c r="G85" s="297">
        <v>12827.32</v>
      </c>
      <c r="H85" s="298">
        <v>58717.652000000002</v>
      </c>
      <c r="I85" s="299">
        <v>27039.167000000001</v>
      </c>
      <c r="J85" s="276"/>
      <c r="K85" s="294" t="s">
        <v>168</v>
      </c>
      <c r="L85" s="295">
        <v>13333.191999999999</v>
      </c>
      <c r="M85" s="295">
        <v>62391.724000000002</v>
      </c>
      <c r="N85" s="295">
        <v>6500.576</v>
      </c>
      <c r="O85" s="296" t="s">
        <v>168</v>
      </c>
      <c r="P85" s="297">
        <v>8483.2860000000001</v>
      </c>
      <c r="Q85" s="298">
        <v>38918.857000000004</v>
      </c>
      <c r="R85" s="299">
        <v>6012.7780000000002</v>
      </c>
    </row>
    <row r="86" spans="2:18" ht="15.75" x14ac:dyDescent="0.25">
      <c r="B86" s="294" t="s">
        <v>127</v>
      </c>
      <c r="C86" s="295">
        <v>13764.975</v>
      </c>
      <c r="D86" s="295">
        <v>63957.667999999998</v>
      </c>
      <c r="E86" s="295">
        <v>9407.0040000000008</v>
      </c>
      <c r="F86" s="296" t="s">
        <v>127</v>
      </c>
      <c r="G86" s="297">
        <v>10907.351000000001</v>
      </c>
      <c r="H86" s="298">
        <v>50324.425999999999</v>
      </c>
      <c r="I86" s="299">
        <v>10139.054</v>
      </c>
      <c r="J86" s="276"/>
      <c r="K86" s="294" t="s">
        <v>78</v>
      </c>
      <c r="L86" s="295">
        <v>6252.0439999999999</v>
      </c>
      <c r="M86" s="295">
        <v>29107.987000000001</v>
      </c>
      <c r="N86" s="295">
        <v>7344.7579999999998</v>
      </c>
      <c r="O86" s="296" t="s">
        <v>78</v>
      </c>
      <c r="P86" s="297">
        <v>6212.3630000000003</v>
      </c>
      <c r="Q86" s="298">
        <v>28360.152999999998</v>
      </c>
      <c r="R86" s="299">
        <v>6752.3919999999998</v>
      </c>
    </row>
    <row r="87" spans="2:18" ht="15.75" x14ac:dyDescent="0.25">
      <c r="B87" s="294" t="s">
        <v>129</v>
      </c>
      <c r="C87" s="295">
        <v>12139.377</v>
      </c>
      <c r="D87" s="295">
        <v>56856.186000000002</v>
      </c>
      <c r="E87" s="295">
        <v>8289.6749999999993</v>
      </c>
      <c r="F87" s="296" t="s">
        <v>129</v>
      </c>
      <c r="G87" s="297">
        <v>9619.9480000000003</v>
      </c>
      <c r="H87" s="298">
        <v>43751.23</v>
      </c>
      <c r="I87" s="299">
        <v>10832.901</v>
      </c>
      <c r="J87" s="276"/>
      <c r="K87" s="294" t="s">
        <v>75</v>
      </c>
      <c r="L87" s="295">
        <v>4872.2759999999998</v>
      </c>
      <c r="M87" s="295">
        <v>22682.091</v>
      </c>
      <c r="N87" s="295">
        <v>25278.696</v>
      </c>
      <c r="O87" s="296" t="s">
        <v>97</v>
      </c>
      <c r="P87" s="297">
        <v>3382.9850000000001</v>
      </c>
      <c r="Q87" s="298">
        <v>15424.228999999999</v>
      </c>
      <c r="R87" s="299">
        <v>1426.1310000000001</v>
      </c>
    </row>
    <row r="88" spans="2:18" ht="15.75" x14ac:dyDescent="0.25">
      <c r="B88" s="294" t="s">
        <v>130</v>
      </c>
      <c r="C88" s="295">
        <v>10156.192999999999</v>
      </c>
      <c r="D88" s="295">
        <v>47401.178999999996</v>
      </c>
      <c r="E88" s="295">
        <v>6298.45</v>
      </c>
      <c r="F88" s="296" t="s">
        <v>125</v>
      </c>
      <c r="G88" s="297">
        <v>6917.1009999999997</v>
      </c>
      <c r="H88" s="298">
        <v>31762.361000000001</v>
      </c>
      <c r="I88" s="299">
        <v>5110.5770000000002</v>
      </c>
      <c r="J88" s="276"/>
      <c r="K88" s="294" t="s">
        <v>76</v>
      </c>
      <c r="L88" s="295">
        <v>3486.6950000000002</v>
      </c>
      <c r="M88" s="295">
        <v>16221.418</v>
      </c>
      <c r="N88" s="295">
        <v>15674.277</v>
      </c>
      <c r="O88" s="296" t="s">
        <v>72</v>
      </c>
      <c r="P88" s="297">
        <v>2638.1869999999999</v>
      </c>
      <c r="Q88" s="298">
        <v>12043.762000000001</v>
      </c>
      <c r="R88" s="299">
        <v>645.30100000000004</v>
      </c>
    </row>
    <row r="89" spans="2:18" ht="15.75" x14ac:dyDescent="0.25">
      <c r="B89" s="294" t="s">
        <v>72</v>
      </c>
      <c r="C89" s="295">
        <v>7412.8760000000002</v>
      </c>
      <c r="D89" s="295">
        <v>34713.635999999999</v>
      </c>
      <c r="E89" s="295">
        <v>5198.8090000000002</v>
      </c>
      <c r="F89" s="296" t="s">
        <v>189</v>
      </c>
      <c r="G89" s="297">
        <v>6733.4849999999997</v>
      </c>
      <c r="H89" s="298">
        <v>31064.437999999998</v>
      </c>
      <c r="I89" s="299">
        <v>7197.5029999999997</v>
      </c>
      <c r="J89" s="276"/>
      <c r="K89" s="294" t="s">
        <v>72</v>
      </c>
      <c r="L89" s="295">
        <v>3026.3229999999999</v>
      </c>
      <c r="M89" s="295">
        <v>14020.218000000001</v>
      </c>
      <c r="N89" s="295">
        <v>453.33699999999999</v>
      </c>
      <c r="O89" s="296" t="s">
        <v>75</v>
      </c>
      <c r="P89" s="297">
        <v>1986.433</v>
      </c>
      <c r="Q89" s="298">
        <v>9021.116</v>
      </c>
      <c r="R89" s="299">
        <v>10084.249</v>
      </c>
    </row>
    <row r="90" spans="2:18" ht="15.75" x14ac:dyDescent="0.25">
      <c r="B90" s="294" t="s">
        <v>189</v>
      </c>
      <c r="C90" s="295">
        <v>6820.6890000000003</v>
      </c>
      <c r="D90" s="295">
        <v>32225.695</v>
      </c>
      <c r="E90" s="295">
        <v>4853.5029999999997</v>
      </c>
      <c r="F90" s="296" t="s">
        <v>72</v>
      </c>
      <c r="G90" s="297">
        <v>6360.6480000000001</v>
      </c>
      <c r="H90" s="298">
        <v>29110.696</v>
      </c>
      <c r="I90" s="299">
        <v>4617.25</v>
      </c>
      <c r="J90" s="276"/>
      <c r="K90" s="294" t="s">
        <v>73</v>
      </c>
      <c r="L90" s="295">
        <v>2381.23</v>
      </c>
      <c r="M90" s="295">
        <v>11082.743</v>
      </c>
      <c r="N90" s="295">
        <v>1330.0609999999999</v>
      </c>
      <c r="O90" s="296" t="s">
        <v>80</v>
      </c>
      <c r="P90" s="297">
        <v>1984.2049999999999</v>
      </c>
      <c r="Q90" s="298">
        <v>9033.4660000000003</v>
      </c>
      <c r="R90" s="299">
        <v>2901.4369999999999</v>
      </c>
    </row>
    <row r="91" spans="2:18" ht="15.75" x14ac:dyDescent="0.25">
      <c r="B91" s="294" t="s">
        <v>114</v>
      </c>
      <c r="C91" s="295">
        <v>6273.5950000000003</v>
      </c>
      <c r="D91" s="295">
        <v>29291.575000000001</v>
      </c>
      <c r="E91" s="295">
        <v>5680.0029999999997</v>
      </c>
      <c r="F91" s="296" t="s">
        <v>130</v>
      </c>
      <c r="G91" s="297">
        <v>6196.3490000000002</v>
      </c>
      <c r="H91" s="298">
        <v>28223.200000000001</v>
      </c>
      <c r="I91" s="299">
        <v>5629.1570000000002</v>
      </c>
      <c r="J91" s="276"/>
      <c r="K91" s="294" t="s">
        <v>97</v>
      </c>
      <c r="L91" s="295">
        <v>2333.16</v>
      </c>
      <c r="M91" s="295">
        <v>10734.111999999999</v>
      </c>
      <c r="N91" s="295">
        <v>932.22900000000004</v>
      </c>
      <c r="O91" s="296" t="s">
        <v>125</v>
      </c>
      <c r="P91" s="297">
        <v>1723.143</v>
      </c>
      <c r="Q91" s="298">
        <v>7794.2759999999998</v>
      </c>
      <c r="R91" s="299">
        <v>2561</v>
      </c>
    </row>
    <row r="92" spans="2:18" ht="15.75" x14ac:dyDescent="0.25">
      <c r="B92" s="294" t="s">
        <v>166</v>
      </c>
      <c r="C92" s="295">
        <v>4948.616</v>
      </c>
      <c r="D92" s="295">
        <v>23084.201000000001</v>
      </c>
      <c r="E92" s="295">
        <v>3051.75</v>
      </c>
      <c r="F92" s="296" t="s">
        <v>114</v>
      </c>
      <c r="G92" s="297">
        <v>4360.0929999999998</v>
      </c>
      <c r="H92" s="298">
        <v>19928.903999999999</v>
      </c>
      <c r="I92" s="299">
        <v>5343</v>
      </c>
      <c r="J92" s="276"/>
      <c r="K92" s="294" t="s">
        <v>125</v>
      </c>
      <c r="L92" s="295">
        <v>2299.3519999999999</v>
      </c>
      <c r="M92" s="295">
        <v>10746.502</v>
      </c>
      <c r="N92" s="295">
        <v>2000</v>
      </c>
      <c r="O92" s="296" t="s">
        <v>76</v>
      </c>
      <c r="P92" s="297">
        <v>1531.52</v>
      </c>
      <c r="Q92" s="298">
        <v>6968.3140000000003</v>
      </c>
      <c r="R92" s="299">
        <v>10258.365</v>
      </c>
    </row>
    <row r="93" spans="2:18" ht="15.75" x14ac:dyDescent="0.25">
      <c r="B93" s="294" t="s">
        <v>82</v>
      </c>
      <c r="C93" s="295">
        <v>4575.5150000000003</v>
      </c>
      <c r="D93" s="295">
        <v>21416.046999999999</v>
      </c>
      <c r="E93" s="295">
        <v>4175.13</v>
      </c>
      <c r="F93" s="296" t="s">
        <v>221</v>
      </c>
      <c r="G93" s="297">
        <v>4043.1379999999999</v>
      </c>
      <c r="H93" s="298">
        <v>18491.681</v>
      </c>
      <c r="I93" s="299">
        <v>5366.81</v>
      </c>
      <c r="J93" s="276"/>
      <c r="K93" s="294" t="s">
        <v>34</v>
      </c>
      <c r="L93" s="295">
        <v>2228.5349999999999</v>
      </c>
      <c r="M93" s="295">
        <v>10400.805</v>
      </c>
      <c r="N93" s="295">
        <v>7262.9040000000005</v>
      </c>
      <c r="O93" s="296" t="s">
        <v>73</v>
      </c>
      <c r="P93" s="297">
        <v>1282.3779999999999</v>
      </c>
      <c r="Q93" s="298">
        <v>5858.768</v>
      </c>
      <c r="R93" s="299">
        <v>346.81799999999998</v>
      </c>
    </row>
    <row r="94" spans="2:18" ht="15.75" x14ac:dyDescent="0.25">
      <c r="B94" s="294" t="s">
        <v>118</v>
      </c>
      <c r="C94" s="295">
        <v>3846.3960000000002</v>
      </c>
      <c r="D94" s="295">
        <v>17792.652999999998</v>
      </c>
      <c r="E94" s="295">
        <v>2739</v>
      </c>
      <c r="F94" s="296" t="s">
        <v>82</v>
      </c>
      <c r="G94" s="297">
        <v>3526.511</v>
      </c>
      <c r="H94" s="298">
        <v>16099.486000000001</v>
      </c>
      <c r="I94" s="299">
        <v>4701.0720000000001</v>
      </c>
      <c r="J94" s="276"/>
      <c r="K94" s="294" t="s">
        <v>175</v>
      </c>
      <c r="L94" s="295">
        <v>1754.3720000000001</v>
      </c>
      <c r="M94" s="295">
        <v>8199.1890000000003</v>
      </c>
      <c r="N94" s="295">
        <v>1668.085</v>
      </c>
      <c r="O94" s="296" t="s">
        <v>113</v>
      </c>
      <c r="P94" s="297">
        <v>1264.028</v>
      </c>
      <c r="Q94" s="298">
        <v>5773.84</v>
      </c>
      <c r="R94" s="299">
        <v>2492.2510000000002</v>
      </c>
    </row>
    <row r="95" spans="2:18" ht="15.75" x14ac:dyDescent="0.25">
      <c r="B95" s="294" t="s">
        <v>177</v>
      </c>
      <c r="C95" s="295">
        <v>3684.1239999999998</v>
      </c>
      <c r="D95" s="295">
        <v>17209.858</v>
      </c>
      <c r="E95" s="295">
        <v>2264.3000000000002</v>
      </c>
      <c r="F95" s="296" t="s">
        <v>74</v>
      </c>
      <c r="G95" s="297">
        <v>3214.489</v>
      </c>
      <c r="H95" s="298">
        <v>14621.516</v>
      </c>
      <c r="I95" s="299">
        <v>1709.394</v>
      </c>
      <c r="J95" s="276"/>
      <c r="K95" s="294" t="s">
        <v>90</v>
      </c>
      <c r="L95" s="295">
        <v>1463.998</v>
      </c>
      <c r="M95" s="295">
        <v>6876.7160000000003</v>
      </c>
      <c r="N95" s="295">
        <v>4867.3360000000002</v>
      </c>
      <c r="O95" s="296" t="s">
        <v>88</v>
      </c>
      <c r="P95" s="297">
        <v>1060.181</v>
      </c>
      <c r="Q95" s="298">
        <v>4831.2240000000002</v>
      </c>
      <c r="R95" s="299">
        <v>253.75399999999999</v>
      </c>
    </row>
    <row r="96" spans="2:18" ht="15.75" x14ac:dyDescent="0.25">
      <c r="B96" s="294" t="s">
        <v>31</v>
      </c>
      <c r="C96" s="295">
        <v>3667.3420000000001</v>
      </c>
      <c r="D96" s="295">
        <v>16950.560000000001</v>
      </c>
      <c r="E96" s="295">
        <v>3107.4580000000001</v>
      </c>
      <c r="F96" s="296" t="s">
        <v>220</v>
      </c>
      <c r="G96" s="297">
        <v>2761.57</v>
      </c>
      <c r="H96" s="298">
        <v>12627.491</v>
      </c>
      <c r="I96" s="299">
        <v>3316.2</v>
      </c>
      <c r="J96" s="276"/>
      <c r="K96" s="294" t="s">
        <v>80</v>
      </c>
      <c r="L96" s="295">
        <v>1186.183</v>
      </c>
      <c r="M96" s="295">
        <v>5465.4549999999999</v>
      </c>
      <c r="N96" s="295">
        <v>1377.538</v>
      </c>
      <c r="O96" s="296" t="s">
        <v>175</v>
      </c>
      <c r="P96" s="297">
        <v>1020.245</v>
      </c>
      <c r="Q96" s="298">
        <v>4665.6559999999999</v>
      </c>
      <c r="R96" s="299">
        <v>1965.297</v>
      </c>
    </row>
    <row r="97" spans="2:18" ht="15.75" x14ac:dyDescent="0.25">
      <c r="B97" s="294" t="s">
        <v>80</v>
      </c>
      <c r="C97" s="295">
        <v>3362.0160000000001</v>
      </c>
      <c r="D97" s="295">
        <v>15611.59</v>
      </c>
      <c r="E97" s="295">
        <v>1895.3989999999999</v>
      </c>
      <c r="F97" s="296" t="s">
        <v>226</v>
      </c>
      <c r="G97" s="297">
        <v>2585.3739999999998</v>
      </c>
      <c r="H97" s="298">
        <v>11778.428</v>
      </c>
      <c r="I97" s="299">
        <v>2661</v>
      </c>
      <c r="J97" s="276"/>
      <c r="K97" s="294" t="s">
        <v>88</v>
      </c>
      <c r="L97" s="295">
        <v>1029.557</v>
      </c>
      <c r="M97" s="295">
        <v>4809.05</v>
      </c>
      <c r="N97" s="295">
        <v>275.61599999999999</v>
      </c>
      <c r="O97" s="296" t="s">
        <v>84</v>
      </c>
      <c r="P97" s="297">
        <v>636.08299999999997</v>
      </c>
      <c r="Q97" s="298">
        <v>2910.5</v>
      </c>
      <c r="R97" s="299">
        <v>285.91399999999999</v>
      </c>
    </row>
    <row r="98" spans="2:18" ht="16.5" thickBot="1" x14ac:dyDescent="0.3">
      <c r="B98" s="300" t="s">
        <v>115</v>
      </c>
      <c r="C98" s="301">
        <v>3305.6280000000002</v>
      </c>
      <c r="D98" s="301">
        <v>15413.425999999999</v>
      </c>
      <c r="E98" s="301">
        <v>2327.0500000000002</v>
      </c>
      <c r="F98" s="302" t="s">
        <v>78</v>
      </c>
      <c r="G98" s="303">
        <v>2355.6909999999998</v>
      </c>
      <c r="H98" s="304">
        <v>10748.268</v>
      </c>
      <c r="I98" s="305">
        <v>2560.4830000000002</v>
      </c>
      <c r="J98" s="276"/>
      <c r="K98" s="300" t="s">
        <v>84</v>
      </c>
      <c r="L98" s="301">
        <v>803.48599999999999</v>
      </c>
      <c r="M98" s="301">
        <v>3725.665</v>
      </c>
      <c r="N98" s="301">
        <v>479.67700000000002</v>
      </c>
      <c r="O98" s="302" t="s">
        <v>82</v>
      </c>
      <c r="P98" s="303">
        <v>625.98800000000006</v>
      </c>
      <c r="Q98" s="304">
        <v>2840.395</v>
      </c>
      <c r="R98" s="305">
        <v>251.01900000000001</v>
      </c>
    </row>
    <row r="99" spans="2:18" x14ac:dyDescent="0.2">
      <c r="B99" s="306"/>
      <c r="C99" s="306"/>
      <c r="D99" s="306"/>
      <c r="E99" s="306"/>
      <c r="F99" s="306"/>
      <c r="G99" s="306"/>
      <c r="H99" s="306"/>
      <c r="I99" s="306"/>
      <c r="J99" s="306"/>
      <c r="K99" s="306"/>
      <c r="L99" s="306"/>
      <c r="M99" s="306"/>
      <c r="N99" s="306"/>
      <c r="O99" s="306"/>
      <c r="P99" s="306"/>
      <c r="Q99" s="306"/>
      <c r="R99" s="306"/>
    </row>
    <row r="100" spans="2:18" x14ac:dyDescent="0.2">
      <c r="B100" s="306"/>
      <c r="C100" s="306"/>
      <c r="D100" s="306"/>
      <c r="E100" s="306"/>
      <c r="F100" s="306"/>
      <c r="G100" s="306"/>
      <c r="H100" s="306"/>
      <c r="I100" s="306"/>
      <c r="J100" s="306"/>
      <c r="K100" s="306"/>
      <c r="L100" s="306"/>
      <c r="M100" s="306"/>
      <c r="N100" s="306"/>
      <c r="O100" s="306"/>
      <c r="P100" s="306"/>
      <c r="Q100" s="306"/>
      <c r="R100" s="306"/>
    </row>
    <row r="101" spans="2:18" ht="16.5" x14ac:dyDescent="0.25">
      <c r="B101" s="332"/>
      <c r="C101" s="332"/>
      <c r="D101" s="332"/>
      <c r="E101" s="332"/>
      <c r="F101" s="332"/>
      <c r="G101" s="332"/>
      <c r="H101" s="332"/>
      <c r="I101" s="333"/>
      <c r="J101" s="333"/>
      <c r="K101" s="332"/>
      <c r="L101" s="332"/>
      <c r="M101" s="332"/>
      <c r="N101" s="332"/>
      <c r="O101" s="332"/>
      <c r="P101" s="332"/>
      <c r="Q101" s="332"/>
      <c r="R101" s="333"/>
    </row>
    <row r="102" spans="2:18" ht="15.75" x14ac:dyDescent="0.25">
      <c r="B102" s="307" t="s">
        <v>210</v>
      </c>
      <c r="C102" s="307"/>
      <c r="D102" s="307"/>
      <c r="E102" s="307"/>
      <c r="F102" s="307"/>
      <c r="G102" s="309"/>
      <c r="H102" s="309"/>
      <c r="I102" s="309"/>
      <c r="J102" s="309"/>
      <c r="K102" s="307" t="s">
        <v>211</v>
      </c>
      <c r="L102" s="307"/>
      <c r="M102" s="307"/>
      <c r="N102" s="307"/>
      <c r="O102" s="307"/>
      <c r="P102" s="309"/>
      <c r="Q102" s="309"/>
      <c r="R102" s="309"/>
    </row>
    <row r="103" spans="2:18" ht="16.5" thickBot="1" x14ac:dyDescent="0.3">
      <c r="B103" s="310" t="s">
        <v>128</v>
      </c>
      <c r="C103" s="307"/>
      <c r="D103" s="307"/>
      <c r="E103" s="307"/>
      <c r="F103" s="307"/>
      <c r="G103" s="309"/>
      <c r="H103" s="309"/>
      <c r="I103" s="309"/>
      <c r="J103" s="309"/>
      <c r="K103" s="310" t="s">
        <v>128</v>
      </c>
      <c r="L103" s="307"/>
      <c r="M103" s="307"/>
      <c r="N103" s="307"/>
      <c r="O103" s="307"/>
      <c r="P103" s="309"/>
      <c r="Q103" s="309"/>
      <c r="R103" s="309"/>
    </row>
    <row r="104" spans="2:18" ht="16.5" thickBot="1" x14ac:dyDescent="0.3">
      <c r="B104" s="311" t="s">
        <v>68</v>
      </c>
      <c r="C104" s="312"/>
      <c r="D104" s="312"/>
      <c r="E104" s="312"/>
      <c r="F104" s="312"/>
      <c r="G104" s="312"/>
      <c r="H104" s="312"/>
      <c r="I104" s="313"/>
      <c r="J104" s="309"/>
      <c r="K104" s="311" t="s">
        <v>69</v>
      </c>
      <c r="L104" s="312"/>
      <c r="M104" s="312"/>
      <c r="N104" s="312"/>
      <c r="O104" s="312"/>
      <c r="P104" s="312"/>
      <c r="Q104" s="312"/>
      <c r="R104" s="313"/>
    </row>
    <row r="105" spans="2:18" ht="16.5" thickBot="1" x14ac:dyDescent="0.3">
      <c r="B105" s="314" t="s">
        <v>231</v>
      </c>
      <c r="C105" s="315"/>
      <c r="D105" s="316"/>
      <c r="E105" s="317"/>
      <c r="F105" s="314" t="s">
        <v>232</v>
      </c>
      <c r="G105" s="315"/>
      <c r="H105" s="316"/>
      <c r="I105" s="317"/>
      <c r="J105" s="309"/>
      <c r="K105" s="314" t="s">
        <v>231</v>
      </c>
      <c r="L105" s="315"/>
      <c r="M105" s="316"/>
      <c r="N105" s="317"/>
      <c r="O105" s="314" t="s">
        <v>232</v>
      </c>
      <c r="P105" s="315"/>
      <c r="Q105" s="316"/>
      <c r="R105" s="317"/>
    </row>
    <row r="106" spans="2:18" ht="32.25" thickBot="1" x14ac:dyDescent="0.3">
      <c r="B106" s="318" t="s">
        <v>70</v>
      </c>
      <c r="C106" s="319" t="s">
        <v>50</v>
      </c>
      <c r="D106" s="320" t="s">
        <v>92</v>
      </c>
      <c r="E106" s="321" t="s">
        <v>71</v>
      </c>
      <c r="F106" s="318" t="s">
        <v>70</v>
      </c>
      <c r="G106" s="319" t="s">
        <v>50</v>
      </c>
      <c r="H106" s="320" t="s">
        <v>92</v>
      </c>
      <c r="I106" s="321" t="s">
        <v>71</v>
      </c>
      <c r="J106" s="309"/>
      <c r="K106" s="318" t="s">
        <v>70</v>
      </c>
      <c r="L106" s="319" t="s">
        <v>50</v>
      </c>
      <c r="M106" s="320" t="s">
        <v>92</v>
      </c>
      <c r="N106" s="321" t="s">
        <v>71</v>
      </c>
      <c r="O106" s="318" t="s">
        <v>70</v>
      </c>
      <c r="P106" s="319" t="s">
        <v>50</v>
      </c>
      <c r="Q106" s="320" t="s">
        <v>92</v>
      </c>
      <c r="R106" s="321" t="s">
        <v>71</v>
      </c>
    </row>
    <row r="107" spans="2:18" ht="16.5" thickBot="1" x14ac:dyDescent="0.3">
      <c r="B107" s="281" t="s">
        <v>63</v>
      </c>
      <c r="C107" s="282">
        <v>475662.72499999998</v>
      </c>
      <c r="D107" s="283">
        <v>2219252.145</v>
      </c>
      <c r="E107" s="284">
        <v>74595.269</v>
      </c>
      <c r="F107" s="285" t="s">
        <v>63</v>
      </c>
      <c r="G107" s="286">
        <v>374442.799</v>
      </c>
      <c r="H107" s="287">
        <v>1715852.473</v>
      </c>
      <c r="I107" s="284">
        <v>74439.701000000001</v>
      </c>
      <c r="J107" s="309"/>
      <c r="K107" s="281" t="s">
        <v>63</v>
      </c>
      <c r="L107" s="282">
        <v>174600.19699999999</v>
      </c>
      <c r="M107" s="283">
        <v>818233.22900000005</v>
      </c>
      <c r="N107" s="284">
        <v>26995.035</v>
      </c>
      <c r="O107" s="285" t="s">
        <v>63</v>
      </c>
      <c r="P107" s="286">
        <v>126338.25</v>
      </c>
      <c r="Q107" s="287">
        <v>574975.554</v>
      </c>
      <c r="R107" s="284">
        <v>22018.864000000001</v>
      </c>
    </row>
    <row r="108" spans="2:18" ht="15.75" x14ac:dyDescent="0.25">
      <c r="B108" s="288" t="s">
        <v>76</v>
      </c>
      <c r="C108" s="289">
        <v>89658.032000000007</v>
      </c>
      <c r="D108" s="289">
        <v>421175.86300000001</v>
      </c>
      <c r="E108" s="289">
        <v>13544.045</v>
      </c>
      <c r="F108" s="290" t="s">
        <v>76</v>
      </c>
      <c r="G108" s="291">
        <v>79852.173999999999</v>
      </c>
      <c r="H108" s="292">
        <v>364162.85</v>
      </c>
      <c r="I108" s="293">
        <v>15822.573</v>
      </c>
      <c r="J108" s="309"/>
      <c r="K108" s="288" t="s">
        <v>32</v>
      </c>
      <c r="L108" s="289">
        <v>39174.514999999999</v>
      </c>
      <c r="M108" s="289">
        <v>183107.87400000001</v>
      </c>
      <c r="N108" s="289">
        <v>5894.2049999999999</v>
      </c>
      <c r="O108" s="290" t="s">
        <v>32</v>
      </c>
      <c r="P108" s="291">
        <v>38152.665000000001</v>
      </c>
      <c r="Q108" s="292">
        <v>173643.79800000001</v>
      </c>
      <c r="R108" s="293">
        <v>6026.0569999999998</v>
      </c>
    </row>
    <row r="109" spans="2:18" ht="15.75" x14ac:dyDescent="0.25">
      <c r="B109" s="294" t="s">
        <v>168</v>
      </c>
      <c r="C109" s="295">
        <v>64072.811000000002</v>
      </c>
      <c r="D109" s="295">
        <v>297386.321</v>
      </c>
      <c r="E109" s="295">
        <v>9812.7489999999998</v>
      </c>
      <c r="F109" s="296" t="s">
        <v>168</v>
      </c>
      <c r="G109" s="297">
        <v>38539.644999999997</v>
      </c>
      <c r="H109" s="298">
        <v>178945.58900000001</v>
      </c>
      <c r="I109" s="299">
        <v>8453.5499999999993</v>
      </c>
      <c r="J109" s="309"/>
      <c r="K109" s="294" t="s">
        <v>125</v>
      </c>
      <c r="L109" s="295">
        <v>33108.118000000002</v>
      </c>
      <c r="M109" s="295">
        <v>156986.69399999999</v>
      </c>
      <c r="N109" s="295">
        <v>5416.326</v>
      </c>
      <c r="O109" s="296" t="s">
        <v>78</v>
      </c>
      <c r="P109" s="297">
        <v>24398.764999999999</v>
      </c>
      <c r="Q109" s="298">
        <v>111955.016</v>
      </c>
      <c r="R109" s="299">
        <v>3356.7159999999999</v>
      </c>
    </row>
    <row r="110" spans="2:18" ht="15.75" x14ac:dyDescent="0.25">
      <c r="B110" s="294" t="s">
        <v>31</v>
      </c>
      <c r="C110" s="295">
        <v>61127.637000000002</v>
      </c>
      <c r="D110" s="295">
        <v>284898.97600000002</v>
      </c>
      <c r="E110" s="295">
        <v>9524.5310000000009</v>
      </c>
      <c r="F110" s="296" t="s">
        <v>85</v>
      </c>
      <c r="G110" s="297">
        <v>32806.947</v>
      </c>
      <c r="H110" s="298">
        <v>149702.258</v>
      </c>
      <c r="I110" s="299">
        <v>6512.3320000000003</v>
      </c>
      <c r="J110" s="309"/>
      <c r="K110" s="294" t="s">
        <v>78</v>
      </c>
      <c r="L110" s="295">
        <v>26238.797999999999</v>
      </c>
      <c r="M110" s="295">
        <v>122501.046</v>
      </c>
      <c r="N110" s="295">
        <v>3553.1559999999999</v>
      </c>
      <c r="O110" s="296" t="s">
        <v>168</v>
      </c>
      <c r="P110" s="297">
        <v>17086.29</v>
      </c>
      <c r="Q110" s="298">
        <v>77787.282000000007</v>
      </c>
      <c r="R110" s="299">
        <v>3162.0770000000002</v>
      </c>
    </row>
    <row r="111" spans="2:18" ht="15.75" x14ac:dyDescent="0.25">
      <c r="B111" s="294" t="s">
        <v>32</v>
      </c>
      <c r="C111" s="295">
        <v>41743.39</v>
      </c>
      <c r="D111" s="295">
        <v>194271.34299999999</v>
      </c>
      <c r="E111" s="295">
        <v>7579.8209999999999</v>
      </c>
      <c r="F111" s="296" t="s">
        <v>34</v>
      </c>
      <c r="G111" s="297">
        <v>28657.08</v>
      </c>
      <c r="H111" s="298">
        <v>130654.72100000001</v>
      </c>
      <c r="I111" s="299">
        <v>5525.9290000000001</v>
      </c>
      <c r="J111" s="309"/>
      <c r="K111" s="294" t="s">
        <v>168</v>
      </c>
      <c r="L111" s="295">
        <v>24128.157999999999</v>
      </c>
      <c r="M111" s="295">
        <v>112800.77099999999</v>
      </c>
      <c r="N111" s="295">
        <v>3542.5990000000002</v>
      </c>
      <c r="O111" s="296" t="s">
        <v>31</v>
      </c>
      <c r="P111" s="297">
        <v>15771.58</v>
      </c>
      <c r="Q111" s="298">
        <v>71377.828999999998</v>
      </c>
      <c r="R111" s="299">
        <v>2816.1350000000002</v>
      </c>
    </row>
    <row r="112" spans="2:18" ht="15.75" x14ac:dyDescent="0.25">
      <c r="B112" s="294" t="s">
        <v>85</v>
      </c>
      <c r="C112" s="295">
        <v>38012.85</v>
      </c>
      <c r="D112" s="295">
        <v>177794.45699999999</v>
      </c>
      <c r="E112" s="295">
        <v>5813.2470000000003</v>
      </c>
      <c r="F112" s="296" t="s">
        <v>32</v>
      </c>
      <c r="G112" s="297">
        <v>26580.581999999999</v>
      </c>
      <c r="H112" s="298">
        <v>122143.531</v>
      </c>
      <c r="I112" s="299">
        <v>5388.6109999999999</v>
      </c>
      <c r="J112" s="309"/>
      <c r="K112" s="294" t="s">
        <v>73</v>
      </c>
      <c r="L112" s="295">
        <v>13104.418</v>
      </c>
      <c r="M112" s="295">
        <v>61322.665999999997</v>
      </c>
      <c r="N112" s="295">
        <v>2067.9250000000002</v>
      </c>
      <c r="O112" s="296" t="s">
        <v>73</v>
      </c>
      <c r="P112" s="297">
        <v>10681.055</v>
      </c>
      <c r="Q112" s="298">
        <v>48075.857000000004</v>
      </c>
      <c r="R112" s="299">
        <v>2153.7979999999998</v>
      </c>
    </row>
    <row r="113" spans="2:18" ht="15.75" x14ac:dyDescent="0.25">
      <c r="B113" s="294" t="s">
        <v>34</v>
      </c>
      <c r="C113" s="295">
        <v>29456.314999999999</v>
      </c>
      <c r="D113" s="295">
        <v>138654.995</v>
      </c>
      <c r="E113" s="295">
        <v>4379.4160000000002</v>
      </c>
      <c r="F113" s="296" t="s">
        <v>31</v>
      </c>
      <c r="G113" s="297">
        <v>23600.594000000001</v>
      </c>
      <c r="H113" s="298">
        <v>109151.685</v>
      </c>
      <c r="I113" s="299">
        <v>4338.085</v>
      </c>
      <c r="J113" s="309"/>
      <c r="K113" s="294" t="s">
        <v>31</v>
      </c>
      <c r="L113" s="295">
        <v>11859.130999999999</v>
      </c>
      <c r="M113" s="295">
        <v>55642.692999999999</v>
      </c>
      <c r="N113" s="295">
        <v>1915.6489999999999</v>
      </c>
      <c r="O113" s="296" t="s">
        <v>72</v>
      </c>
      <c r="P113" s="297">
        <v>5045.7920000000004</v>
      </c>
      <c r="Q113" s="298">
        <v>22930.330999999998</v>
      </c>
      <c r="R113" s="299">
        <v>1146.9680000000001</v>
      </c>
    </row>
    <row r="114" spans="2:18" ht="15.75" x14ac:dyDescent="0.25">
      <c r="B114" s="294" t="s">
        <v>75</v>
      </c>
      <c r="C114" s="295">
        <v>26825.037</v>
      </c>
      <c r="D114" s="295">
        <v>125365.817</v>
      </c>
      <c r="E114" s="295">
        <v>4093.9560000000001</v>
      </c>
      <c r="F114" s="296" t="s">
        <v>224</v>
      </c>
      <c r="G114" s="297">
        <v>21759.073</v>
      </c>
      <c r="H114" s="298">
        <v>98104.172000000006</v>
      </c>
      <c r="I114" s="299">
        <v>4827.3500000000004</v>
      </c>
      <c r="J114" s="309"/>
      <c r="K114" s="294" t="s">
        <v>84</v>
      </c>
      <c r="L114" s="295">
        <v>6895.808</v>
      </c>
      <c r="M114" s="295">
        <v>31849.481</v>
      </c>
      <c r="N114" s="295">
        <v>1281.78</v>
      </c>
      <c r="O114" s="296" t="s">
        <v>82</v>
      </c>
      <c r="P114" s="297">
        <v>4915.6880000000001</v>
      </c>
      <c r="Q114" s="298">
        <v>22270.9</v>
      </c>
      <c r="R114" s="299">
        <v>1325.2049999999999</v>
      </c>
    </row>
    <row r="115" spans="2:18" ht="15.75" x14ac:dyDescent="0.25">
      <c r="B115" s="294" t="s">
        <v>78</v>
      </c>
      <c r="C115" s="295">
        <v>20052.52</v>
      </c>
      <c r="D115" s="295">
        <v>92589.065000000002</v>
      </c>
      <c r="E115" s="295">
        <v>3400.2620000000002</v>
      </c>
      <c r="F115" s="296" t="s">
        <v>75</v>
      </c>
      <c r="G115" s="297">
        <v>19207.04</v>
      </c>
      <c r="H115" s="298">
        <v>88277.398000000001</v>
      </c>
      <c r="I115" s="299">
        <v>3831.5160000000001</v>
      </c>
      <c r="J115" s="309"/>
      <c r="K115" s="294" t="s">
        <v>82</v>
      </c>
      <c r="L115" s="295">
        <v>6609.3119999999999</v>
      </c>
      <c r="M115" s="295">
        <v>30853.611000000001</v>
      </c>
      <c r="N115" s="295">
        <v>1247.001</v>
      </c>
      <c r="O115" s="296" t="s">
        <v>84</v>
      </c>
      <c r="P115" s="297">
        <v>2791.9609999999998</v>
      </c>
      <c r="Q115" s="298">
        <v>12582.723</v>
      </c>
      <c r="R115" s="299">
        <v>576.29999999999995</v>
      </c>
    </row>
    <row r="116" spans="2:18" ht="15.75" x14ac:dyDescent="0.25">
      <c r="B116" s="294" t="s">
        <v>90</v>
      </c>
      <c r="C116" s="295">
        <v>19239.969000000001</v>
      </c>
      <c r="D116" s="295">
        <v>89447.320999999996</v>
      </c>
      <c r="E116" s="295">
        <v>3228.0630000000001</v>
      </c>
      <c r="F116" s="296" t="s">
        <v>90</v>
      </c>
      <c r="G116" s="297">
        <v>14767.634</v>
      </c>
      <c r="H116" s="298">
        <v>67623.508000000002</v>
      </c>
      <c r="I116" s="299">
        <v>2931.6959999999999</v>
      </c>
      <c r="J116" s="309"/>
      <c r="K116" s="294" t="s">
        <v>72</v>
      </c>
      <c r="L116" s="295">
        <v>2606.259</v>
      </c>
      <c r="M116" s="295">
        <v>12210.300999999999</v>
      </c>
      <c r="N116" s="295">
        <v>415.52600000000001</v>
      </c>
      <c r="O116" s="296" t="s">
        <v>83</v>
      </c>
      <c r="P116" s="297">
        <v>1725.954</v>
      </c>
      <c r="Q116" s="298">
        <v>7857.2910000000002</v>
      </c>
      <c r="R116" s="299">
        <v>340.24900000000002</v>
      </c>
    </row>
    <row r="117" spans="2:18" ht="15.75" x14ac:dyDescent="0.25">
      <c r="B117" s="294" t="s">
        <v>72</v>
      </c>
      <c r="C117" s="295">
        <v>10656.300999999999</v>
      </c>
      <c r="D117" s="295">
        <v>49457.341</v>
      </c>
      <c r="E117" s="295">
        <v>1714.405</v>
      </c>
      <c r="F117" s="296" t="s">
        <v>115</v>
      </c>
      <c r="G117" s="297">
        <v>14285.156999999999</v>
      </c>
      <c r="H117" s="298">
        <v>65908.585999999996</v>
      </c>
      <c r="I117" s="299">
        <v>2570.14</v>
      </c>
      <c r="J117" s="309"/>
      <c r="K117" s="294" t="s">
        <v>218</v>
      </c>
      <c r="L117" s="295">
        <v>2284.0340000000001</v>
      </c>
      <c r="M117" s="295">
        <v>10884.647000000001</v>
      </c>
      <c r="N117" s="295">
        <v>317.95</v>
      </c>
      <c r="O117" s="296" t="s">
        <v>125</v>
      </c>
      <c r="P117" s="297">
        <v>1494.91</v>
      </c>
      <c r="Q117" s="298">
        <v>6844.7950000000001</v>
      </c>
      <c r="R117" s="299">
        <v>271.23</v>
      </c>
    </row>
    <row r="118" spans="2:18" ht="15.75" x14ac:dyDescent="0.25">
      <c r="B118" s="294" t="s">
        <v>74</v>
      </c>
      <c r="C118" s="295">
        <v>10099.858</v>
      </c>
      <c r="D118" s="295">
        <v>46511.197</v>
      </c>
      <c r="E118" s="295">
        <v>1561.02</v>
      </c>
      <c r="F118" s="296" t="s">
        <v>80</v>
      </c>
      <c r="G118" s="297">
        <v>7283.817</v>
      </c>
      <c r="H118" s="298">
        <v>33338.741000000002</v>
      </c>
      <c r="I118" s="299">
        <v>1334.434</v>
      </c>
      <c r="J118" s="309"/>
      <c r="K118" s="294" t="s">
        <v>75</v>
      </c>
      <c r="L118" s="295">
        <v>1929.173</v>
      </c>
      <c r="M118" s="295">
        <v>8931.4950000000008</v>
      </c>
      <c r="N118" s="295">
        <v>282.029</v>
      </c>
      <c r="O118" s="296" t="s">
        <v>218</v>
      </c>
      <c r="P118" s="297">
        <v>1152.26</v>
      </c>
      <c r="Q118" s="298">
        <v>5412.549</v>
      </c>
      <c r="R118" s="299">
        <v>189</v>
      </c>
    </row>
    <row r="119" spans="2:18" ht="15.75" x14ac:dyDescent="0.25">
      <c r="B119" s="294" t="s">
        <v>80</v>
      </c>
      <c r="C119" s="295">
        <v>8752.2170000000006</v>
      </c>
      <c r="D119" s="295">
        <v>40853.339</v>
      </c>
      <c r="E119" s="295">
        <v>1282.586</v>
      </c>
      <c r="F119" s="296" t="s">
        <v>83</v>
      </c>
      <c r="G119" s="297">
        <v>6132.8019999999997</v>
      </c>
      <c r="H119" s="298">
        <v>27996.384999999998</v>
      </c>
      <c r="I119" s="299">
        <v>985.01599999999996</v>
      </c>
      <c r="J119" s="309"/>
      <c r="K119" s="294" t="s">
        <v>113</v>
      </c>
      <c r="L119" s="295">
        <v>1878.4960000000001</v>
      </c>
      <c r="M119" s="295">
        <v>8923.6749999999993</v>
      </c>
      <c r="N119" s="295">
        <v>321</v>
      </c>
      <c r="O119" s="296" t="s">
        <v>75</v>
      </c>
      <c r="P119" s="297">
        <v>930.16</v>
      </c>
      <c r="Q119" s="298">
        <v>4263.5219999999999</v>
      </c>
      <c r="R119" s="299">
        <v>203.48500000000001</v>
      </c>
    </row>
    <row r="120" spans="2:18" ht="15.75" x14ac:dyDescent="0.25">
      <c r="B120" s="294" t="s">
        <v>115</v>
      </c>
      <c r="C120" s="295">
        <v>7681.9210000000003</v>
      </c>
      <c r="D120" s="295">
        <v>35660.402999999998</v>
      </c>
      <c r="E120" s="295">
        <v>1487.7</v>
      </c>
      <c r="F120" s="296" t="s">
        <v>72</v>
      </c>
      <c r="G120" s="297">
        <v>6127.6360000000004</v>
      </c>
      <c r="H120" s="298">
        <v>28059.151000000002</v>
      </c>
      <c r="I120" s="299">
        <v>1117.364</v>
      </c>
      <c r="J120" s="309"/>
      <c r="K120" s="294" t="s">
        <v>74</v>
      </c>
      <c r="L120" s="295">
        <v>1202.7049999999999</v>
      </c>
      <c r="M120" s="295">
        <v>5535.9040000000005</v>
      </c>
      <c r="N120" s="295">
        <v>187.71600000000001</v>
      </c>
      <c r="O120" s="296" t="s">
        <v>113</v>
      </c>
      <c r="P120" s="297">
        <v>646.32399999999996</v>
      </c>
      <c r="Q120" s="298">
        <v>2998.8780000000002</v>
      </c>
      <c r="R120" s="299">
        <v>153.4</v>
      </c>
    </row>
    <row r="121" spans="2:18" ht="15.75" x14ac:dyDescent="0.25">
      <c r="B121" s="294" t="s">
        <v>83</v>
      </c>
      <c r="C121" s="295">
        <v>7151.9539999999997</v>
      </c>
      <c r="D121" s="295">
        <v>33429.542000000001</v>
      </c>
      <c r="E121" s="295">
        <v>965.66700000000003</v>
      </c>
      <c r="F121" s="296" t="s">
        <v>166</v>
      </c>
      <c r="G121" s="297">
        <v>4731.74</v>
      </c>
      <c r="H121" s="298">
        <v>22086.61</v>
      </c>
      <c r="I121" s="299">
        <v>1039.4000000000001</v>
      </c>
      <c r="J121" s="309"/>
      <c r="K121" s="294" t="s">
        <v>83</v>
      </c>
      <c r="L121" s="295">
        <v>1185.4449999999999</v>
      </c>
      <c r="M121" s="295">
        <v>5484.6379999999999</v>
      </c>
      <c r="N121" s="295">
        <v>198.53899999999999</v>
      </c>
      <c r="O121" s="296" t="s">
        <v>77</v>
      </c>
      <c r="P121" s="297">
        <v>521.26800000000003</v>
      </c>
      <c r="Q121" s="298">
        <v>2297.9580000000001</v>
      </c>
      <c r="R121" s="299">
        <v>66.64</v>
      </c>
    </row>
    <row r="122" spans="2:18" ht="15.75" x14ac:dyDescent="0.25">
      <c r="B122" s="294" t="s">
        <v>225</v>
      </c>
      <c r="C122" s="295">
        <v>5660.43</v>
      </c>
      <c r="D122" s="295">
        <v>26531.543000000001</v>
      </c>
      <c r="E122" s="295">
        <v>843.21699999999998</v>
      </c>
      <c r="F122" s="296" t="s">
        <v>78</v>
      </c>
      <c r="G122" s="297">
        <v>4376.8360000000002</v>
      </c>
      <c r="H122" s="298">
        <v>20192.396000000001</v>
      </c>
      <c r="I122" s="299">
        <v>885.93399999999997</v>
      </c>
      <c r="J122" s="309"/>
      <c r="K122" s="294" t="s">
        <v>85</v>
      </c>
      <c r="L122" s="295">
        <v>1032.6020000000001</v>
      </c>
      <c r="M122" s="295">
        <v>4881.8140000000003</v>
      </c>
      <c r="N122" s="295">
        <v>141.34299999999999</v>
      </c>
      <c r="O122" s="296" t="s">
        <v>89</v>
      </c>
      <c r="P122" s="297">
        <v>254.423</v>
      </c>
      <c r="Q122" s="298">
        <v>1200.606</v>
      </c>
      <c r="R122" s="299">
        <v>62.4</v>
      </c>
    </row>
    <row r="123" spans="2:18" ht="16.5" thickBot="1" x14ac:dyDescent="0.3">
      <c r="B123" s="300" t="s">
        <v>96</v>
      </c>
      <c r="C123" s="301">
        <v>5263.45</v>
      </c>
      <c r="D123" s="301">
        <v>24693.075000000001</v>
      </c>
      <c r="E123" s="301">
        <v>788.18600000000004</v>
      </c>
      <c r="F123" s="302" t="s">
        <v>74</v>
      </c>
      <c r="G123" s="303">
        <v>4175.8789999999999</v>
      </c>
      <c r="H123" s="304">
        <v>19358.133000000002</v>
      </c>
      <c r="I123" s="305">
        <v>826.03399999999999</v>
      </c>
      <c r="J123" s="309"/>
      <c r="K123" s="300" t="s">
        <v>117</v>
      </c>
      <c r="L123" s="301">
        <v>533.428</v>
      </c>
      <c r="M123" s="301">
        <v>2490.5010000000002</v>
      </c>
      <c r="N123" s="301">
        <v>81.599999999999994</v>
      </c>
      <c r="O123" s="302" t="s">
        <v>88</v>
      </c>
      <c r="P123" s="303">
        <v>205.96</v>
      </c>
      <c r="Q123" s="304">
        <v>916.27300000000002</v>
      </c>
      <c r="R123" s="305">
        <v>44.4</v>
      </c>
    </row>
    <row r="124" spans="2:18" x14ac:dyDescent="0.2">
      <c r="B124" s="306"/>
      <c r="C124" s="306"/>
      <c r="D124" s="306"/>
      <c r="E124" s="306"/>
      <c r="F124" s="306"/>
      <c r="G124" s="306"/>
      <c r="H124" s="306"/>
      <c r="I124" s="306"/>
      <c r="J124" s="306"/>
      <c r="K124" s="306"/>
      <c r="L124" s="306"/>
      <c r="M124" s="306"/>
      <c r="N124" s="306"/>
      <c r="O124" s="306"/>
      <c r="P124" s="306"/>
      <c r="Q124" s="306"/>
      <c r="R124" s="306"/>
    </row>
    <row r="125" spans="2:18" x14ac:dyDescent="0.2">
      <c r="B125" s="306"/>
      <c r="C125" s="306"/>
      <c r="D125" s="306"/>
      <c r="E125" s="306"/>
      <c r="F125" s="306"/>
      <c r="G125" s="306"/>
      <c r="H125" s="306"/>
      <c r="I125" s="306"/>
      <c r="J125" s="306"/>
      <c r="K125" s="306"/>
      <c r="L125" s="306"/>
      <c r="M125" s="306"/>
      <c r="N125" s="306"/>
      <c r="O125" s="306"/>
      <c r="P125" s="306"/>
      <c r="Q125" s="306"/>
      <c r="R125" s="306"/>
    </row>
    <row r="126" spans="2:18" x14ac:dyDescent="0.2">
      <c r="B126" s="306"/>
      <c r="C126" s="306"/>
      <c r="D126" s="306"/>
      <c r="E126" s="306"/>
      <c r="F126" s="306"/>
      <c r="G126" s="306"/>
      <c r="H126" s="306"/>
      <c r="I126" s="306"/>
      <c r="J126" s="306"/>
      <c r="K126" s="306"/>
      <c r="L126" s="306"/>
      <c r="M126" s="306"/>
      <c r="N126" s="306"/>
      <c r="O126" s="306"/>
      <c r="P126" s="306"/>
      <c r="Q126" s="306"/>
      <c r="R126" s="306"/>
    </row>
    <row r="127" spans="2:18" ht="16.5" x14ac:dyDescent="0.25">
      <c r="B127" s="332"/>
      <c r="C127" s="332"/>
      <c r="D127" s="332"/>
      <c r="E127" s="332"/>
      <c r="F127" s="332"/>
      <c r="G127" s="332"/>
      <c r="H127" s="332"/>
      <c r="I127" s="333"/>
      <c r="J127" s="333"/>
      <c r="K127" s="332"/>
      <c r="L127" s="332"/>
      <c r="M127" s="332"/>
      <c r="N127" s="332"/>
      <c r="O127" s="332"/>
      <c r="P127" s="334"/>
      <c r="Q127" s="334"/>
      <c r="R127" s="325"/>
    </row>
    <row r="128" spans="2:18" ht="15.75" x14ac:dyDescent="0.25">
      <c r="B128" s="307" t="s">
        <v>212</v>
      </c>
      <c r="C128" s="307"/>
      <c r="D128" s="307"/>
      <c r="E128" s="307"/>
      <c r="F128" s="307"/>
      <c r="G128" s="307"/>
      <c r="H128" s="307"/>
      <c r="I128" s="309"/>
      <c r="J128" s="309"/>
      <c r="K128" s="307" t="s">
        <v>213</v>
      </c>
      <c r="L128" s="307"/>
      <c r="M128" s="307"/>
      <c r="N128" s="307"/>
      <c r="O128" s="307"/>
      <c r="P128" s="307"/>
      <c r="Q128" s="307"/>
      <c r="R128" s="309"/>
    </row>
    <row r="129" spans="2:31" ht="16.5" thickBot="1" x14ac:dyDescent="0.3">
      <c r="B129" s="310" t="s">
        <v>128</v>
      </c>
      <c r="C129" s="307"/>
      <c r="D129" s="307"/>
      <c r="E129" s="307"/>
      <c r="F129" s="309"/>
      <c r="G129" s="309"/>
      <c r="H129" s="309"/>
      <c r="I129" s="309"/>
      <c r="J129" s="309"/>
      <c r="K129" s="310" t="s">
        <v>128</v>
      </c>
      <c r="L129" s="307"/>
      <c r="M129" s="307"/>
      <c r="N129" s="307"/>
      <c r="O129" s="309"/>
      <c r="P129" s="309"/>
      <c r="Q129" s="309"/>
      <c r="R129" s="309"/>
    </row>
    <row r="130" spans="2:31" ht="16.5" thickBot="1" x14ac:dyDescent="0.3">
      <c r="B130" s="311" t="s">
        <v>68</v>
      </c>
      <c r="C130" s="312"/>
      <c r="D130" s="312"/>
      <c r="E130" s="312"/>
      <c r="F130" s="312"/>
      <c r="G130" s="312"/>
      <c r="H130" s="312"/>
      <c r="I130" s="313"/>
      <c r="J130" s="309"/>
      <c r="K130" s="311" t="s">
        <v>69</v>
      </c>
      <c r="L130" s="312"/>
      <c r="M130" s="312"/>
      <c r="N130" s="312"/>
      <c r="O130" s="312"/>
      <c r="P130" s="312"/>
      <c r="Q130" s="312"/>
      <c r="R130" s="313"/>
    </row>
    <row r="131" spans="2:31" ht="16.5" thickBot="1" x14ac:dyDescent="0.3">
      <c r="B131" s="314" t="s">
        <v>231</v>
      </c>
      <c r="C131" s="315"/>
      <c r="D131" s="316"/>
      <c r="E131" s="317"/>
      <c r="F131" s="314" t="s">
        <v>232</v>
      </c>
      <c r="G131" s="315"/>
      <c r="H131" s="316"/>
      <c r="I131" s="317"/>
      <c r="J131" s="309"/>
      <c r="K131" s="314" t="s">
        <v>231</v>
      </c>
      <c r="L131" s="315"/>
      <c r="M131" s="316"/>
      <c r="N131" s="317"/>
      <c r="O131" s="314" t="s">
        <v>232</v>
      </c>
      <c r="P131" s="315"/>
      <c r="Q131" s="316"/>
      <c r="R131" s="317"/>
    </row>
    <row r="132" spans="2:31" ht="32.25" thickBot="1" x14ac:dyDescent="0.3">
      <c r="B132" s="318" t="s">
        <v>70</v>
      </c>
      <c r="C132" s="319" t="s">
        <v>50</v>
      </c>
      <c r="D132" s="320" t="s">
        <v>92</v>
      </c>
      <c r="E132" s="321" t="s">
        <v>71</v>
      </c>
      <c r="F132" s="318" t="s">
        <v>70</v>
      </c>
      <c r="G132" s="319" t="s">
        <v>50</v>
      </c>
      <c r="H132" s="320" t="s">
        <v>92</v>
      </c>
      <c r="I132" s="321" t="s">
        <v>71</v>
      </c>
      <c r="J132" s="309"/>
      <c r="K132" s="318" t="s">
        <v>70</v>
      </c>
      <c r="L132" s="319" t="s">
        <v>50</v>
      </c>
      <c r="M132" s="320" t="s">
        <v>92</v>
      </c>
      <c r="N132" s="321" t="s">
        <v>71</v>
      </c>
      <c r="O132" s="318" t="s">
        <v>70</v>
      </c>
      <c r="P132" s="319" t="s">
        <v>50</v>
      </c>
      <c r="Q132" s="320" t="s">
        <v>92</v>
      </c>
      <c r="R132" s="321" t="s">
        <v>71</v>
      </c>
    </row>
    <row r="133" spans="2:31" ht="16.5" thickBot="1" x14ac:dyDescent="0.3">
      <c r="B133" s="281" t="s">
        <v>63</v>
      </c>
      <c r="C133" s="282">
        <v>1149436.6470000001</v>
      </c>
      <c r="D133" s="283">
        <v>5372822.5810000002</v>
      </c>
      <c r="E133" s="284">
        <v>279058.00400000002</v>
      </c>
      <c r="F133" s="285" t="s">
        <v>63</v>
      </c>
      <c r="G133" s="286">
        <v>1154615.0430000001</v>
      </c>
      <c r="H133" s="287">
        <v>5273279.7750000004</v>
      </c>
      <c r="I133" s="284">
        <v>281613.21500000003</v>
      </c>
      <c r="J133" s="309"/>
      <c r="K133" s="281" t="s">
        <v>63</v>
      </c>
      <c r="L133" s="282">
        <v>543333.43900000001</v>
      </c>
      <c r="M133" s="283">
        <v>2542486.6800000002</v>
      </c>
      <c r="N133" s="284">
        <v>108011.473</v>
      </c>
      <c r="O133" s="285" t="s">
        <v>63</v>
      </c>
      <c r="P133" s="286">
        <v>604177.07200000004</v>
      </c>
      <c r="Q133" s="287">
        <v>2758440.9840000002</v>
      </c>
      <c r="R133" s="284">
        <v>117932.28</v>
      </c>
    </row>
    <row r="134" spans="2:31" ht="15.75" x14ac:dyDescent="0.25">
      <c r="B134" s="288" t="s">
        <v>32</v>
      </c>
      <c r="C134" s="289">
        <v>127216.69100000001</v>
      </c>
      <c r="D134" s="289">
        <v>593969.70499999996</v>
      </c>
      <c r="E134" s="289">
        <v>37547.83</v>
      </c>
      <c r="F134" s="290" t="s">
        <v>32</v>
      </c>
      <c r="G134" s="291">
        <v>133680.22899999999</v>
      </c>
      <c r="H134" s="292">
        <v>610424.36300000001</v>
      </c>
      <c r="I134" s="293">
        <v>40228.493000000002</v>
      </c>
      <c r="J134" s="309"/>
      <c r="K134" s="288" t="s">
        <v>32</v>
      </c>
      <c r="L134" s="289">
        <v>194353.87400000001</v>
      </c>
      <c r="M134" s="289">
        <v>909158.19200000004</v>
      </c>
      <c r="N134" s="289">
        <v>43460.163999999997</v>
      </c>
      <c r="O134" s="290" t="s">
        <v>32</v>
      </c>
      <c r="P134" s="291">
        <v>215126.36300000001</v>
      </c>
      <c r="Q134" s="292">
        <v>982260.41500000004</v>
      </c>
      <c r="R134" s="293">
        <v>46274.455999999998</v>
      </c>
    </row>
    <row r="135" spans="2:31" ht="15.75" x14ac:dyDescent="0.25">
      <c r="B135" s="294" t="s">
        <v>76</v>
      </c>
      <c r="C135" s="295">
        <v>117229.784</v>
      </c>
      <c r="D135" s="295">
        <v>547761.397</v>
      </c>
      <c r="E135" s="295">
        <v>26425.550999999999</v>
      </c>
      <c r="F135" s="296" t="s">
        <v>76</v>
      </c>
      <c r="G135" s="297">
        <v>104466.026</v>
      </c>
      <c r="H135" s="298">
        <v>476839.30200000003</v>
      </c>
      <c r="I135" s="299">
        <v>23681.279999999999</v>
      </c>
      <c r="J135" s="309"/>
      <c r="K135" s="294" t="s">
        <v>72</v>
      </c>
      <c r="L135" s="295">
        <v>73449.851999999999</v>
      </c>
      <c r="M135" s="295">
        <v>343497.28600000002</v>
      </c>
      <c r="N135" s="295">
        <v>10303.819</v>
      </c>
      <c r="O135" s="296" t="s">
        <v>72</v>
      </c>
      <c r="P135" s="297">
        <v>85569.626999999993</v>
      </c>
      <c r="Q135" s="298">
        <v>389959.29599999997</v>
      </c>
      <c r="R135" s="299">
        <v>11039.77</v>
      </c>
    </row>
    <row r="136" spans="2:31" ht="15.75" x14ac:dyDescent="0.25">
      <c r="B136" s="294" t="s">
        <v>72</v>
      </c>
      <c r="C136" s="295">
        <v>111701.833</v>
      </c>
      <c r="D136" s="295">
        <v>523115.80200000003</v>
      </c>
      <c r="E136" s="295">
        <v>22411.23</v>
      </c>
      <c r="F136" s="296" t="s">
        <v>72</v>
      </c>
      <c r="G136" s="297">
        <v>90554.611000000004</v>
      </c>
      <c r="H136" s="298">
        <v>413362.25699999998</v>
      </c>
      <c r="I136" s="299">
        <v>22076.106</v>
      </c>
      <c r="J136" s="309"/>
      <c r="K136" s="294" t="s">
        <v>168</v>
      </c>
      <c r="L136" s="295">
        <v>51439.406999999999</v>
      </c>
      <c r="M136" s="295">
        <v>240784.302</v>
      </c>
      <c r="N136" s="295">
        <v>9492.1</v>
      </c>
      <c r="O136" s="296" t="s">
        <v>168</v>
      </c>
      <c r="P136" s="297">
        <v>74979.316000000006</v>
      </c>
      <c r="Q136" s="298">
        <v>342655.59600000002</v>
      </c>
      <c r="R136" s="299">
        <v>16303.749</v>
      </c>
    </row>
    <row r="137" spans="2:31" ht="15.75" x14ac:dyDescent="0.25">
      <c r="B137" s="294" t="s">
        <v>125</v>
      </c>
      <c r="C137" s="295">
        <v>86647.774000000005</v>
      </c>
      <c r="D137" s="295">
        <v>405339.087</v>
      </c>
      <c r="E137" s="295">
        <v>17508.934000000001</v>
      </c>
      <c r="F137" s="296" t="s">
        <v>125</v>
      </c>
      <c r="G137" s="297">
        <v>86669.705000000002</v>
      </c>
      <c r="H137" s="298">
        <v>395891.761</v>
      </c>
      <c r="I137" s="299">
        <v>16943.367999999999</v>
      </c>
      <c r="J137" s="309"/>
      <c r="K137" s="294" t="s">
        <v>82</v>
      </c>
      <c r="L137" s="295">
        <v>36670.158000000003</v>
      </c>
      <c r="M137" s="295">
        <v>171773.83499999999</v>
      </c>
      <c r="N137" s="295">
        <v>9038.42</v>
      </c>
      <c r="O137" s="296" t="s">
        <v>76</v>
      </c>
      <c r="P137" s="297">
        <v>43813.981</v>
      </c>
      <c r="Q137" s="298">
        <v>199963.111</v>
      </c>
      <c r="R137" s="299">
        <v>9683.74</v>
      </c>
    </row>
    <row r="138" spans="2:31" ht="15.75" x14ac:dyDescent="0.25">
      <c r="B138" s="294" t="s">
        <v>83</v>
      </c>
      <c r="C138" s="295">
        <v>70700.942999999999</v>
      </c>
      <c r="D138" s="295">
        <v>330452.52500000002</v>
      </c>
      <c r="E138" s="295">
        <v>16493.499</v>
      </c>
      <c r="F138" s="296" t="s">
        <v>85</v>
      </c>
      <c r="G138" s="297">
        <v>77257.506999999998</v>
      </c>
      <c r="H138" s="298">
        <v>352350.71299999999</v>
      </c>
      <c r="I138" s="299">
        <v>23098.924999999999</v>
      </c>
      <c r="J138" s="309"/>
      <c r="K138" s="294" t="s">
        <v>31</v>
      </c>
      <c r="L138" s="295">
        <v>34139.665999999997</v>
      </c>
      <c r="M138" s="295">
        <v>159792.723</v>
      </c>
      <c r="N138" s="295">
        <v>6517.1959999999999</v>
      </c>
      <c r="O138" s="296" t="s">
        <v>31</v>
      </c>
      <c r="P138" s="297">
        <v>40858.822999999997</v>
      </c>
      <c r="Q138" s="298">
        <v>186912.88099999999</v>
      </c>
      <c r="R138" s="299">
        <v>7752.0479999999998</v>
      </c>
    </row>
    <row r="139" spans="2:31" ht="15.75" x14ac:dyDescent="0.25">
      <c r="B139" s="294" t="s">
        <v>85</v>
      </c>
      <c r="C139" s="295">
        <v>70354.361000000004</v>
      </c>
      <c r="D139" s="295">
        <v>329097.32</v>
      </c>
      <c r="E139" s="295">
        <v>20689.133999999998</v>
      </c>
      <c r="F139" s="296" t="s">
        <v>83</v>
      </c>
      <c r="G139" s="297">
        <v>72950.240000000005</v>
      </c>
      <c r="H139" s="298">
        <v>332980.40100000001</v>
      </c>
      <c r="I139" s="299">
        <v>15948.87</v>
      </c>
      <c r="J139" s="309"/>
      <c r="K139" s="294" t="s">
        <v>76</v>
      </c>
      <c r="L139" s="295">
        <v>33148.777999999998</v>
      </c>
      <c r="M139" s="295">
        <v>155115.73699999999</v>
      </c>
      <c r="N139" s="295">
        <v>7333.5280000000002</v>
      </c>
      <c r="O139" s="296" t="s">
        <v>82</v>
      </c>
      <c r="P139" s="297">
        <v>40374.326000000001</v>
      </c>
      <c r="Q139" s="298">
        <v>184432.01199999999</v>
      </c>
      <c r="R139" s="299">
        <v>9437.8490000000002</v>
      </c>
    </row>
    <row r="140" spans="2:31" ht="15.75" x14ac:dyDescent="0.25">
      <c r="B140" s="294" t="s">
        <v>34</v>
      </c>
      <c r="C140" s="295">
        <v>68382.351999999999</v>
      </c>
      <c r="D140" s="295">
        <v>319619.79599999997</v>
      </c>
      <c r="E140" s="295">
        <v>14949.466</v>
      </c>
      <c r="F140" s="296" t="s">
        <v>34</v>
      </c>
      <c r="G140" s="297">
        <v>60418.358</v>
      </c>
      <c r="H140" s="298">
        <v>276087.34299999999</v>
      </c>
      <c r="I140" s="299">
        <v>14923.93</v>
      </c>
      <c r="J140" s="309"/>
      <c r="K140" s="294" t="s">
        <v>75</v>
      </c>
      <c r="L140" s="295">
        <v>14299.237999999999</v>
      </c>
      <c r="M140" s="295">
        <v>66940.847999999998</v>
      </c>
      <c r="N140" s="295">
        <v>2161.3679999999999</v>
      </c>
      <c r="O140" s="296" t="s">
        <v>75</v>
      </c>
      <c r="P140" s="297">
        <v>15144.501</v>
      </c>
      <c r="Q140" s="298">
        <v>69135.918999999994</v>
      </c>
      <c r="R140" s="299">
        <v>2199.1179999999999</v>
      </c>
    </row>
    <row r="141" spans="2:31" ht="15.75" x14ac:dyDescent="0.25">
      <c r="B141" s="294" t="s">
        <v>74</v>
      </c>
      <c r="C141" s="295">
        <v>54309.383000000002</v>
      </c>
      <c r="D141" s="295">
        <v>253851.33199999999</v>
      </c>
      <c r="E141" s="295">
        <v>11386.023999999999</v>
      </c>
      <c r="F141" s="296" t="s">
        <v>80</v>
      </c>
      <c r="G141" s="297">
        <v>47392.985999999997</v>
      </c>
      <c r="H141" s="298">
        <v>216653.74600000001</v>
      </c>
      <c r="I141" s="299">
        <v>12063.522999999999</v>
      </c>
      <c r="J141" s="309"/>
      <c r="K141" s="294" t="s">
        <v>125</v>
      </c>
      <c r="L141" s="295">
        <v>11521.17</v>
      </c>
      <c r="M141" s="295">
        <v>54643.1</v>
      </c>
      <c r="N141" s="295">
        <v>2612.25</v>
      </c>
      <c r="O141" s="296" t="s">
        <v>78</v>
      </c>
      <c r="P141" s="297">
        <v>13935.096</v>
      </c>
      <c r="Q141" s="298">
        <v>63590.639000000003</v>
      </c>
      <c r="R141" s="299">
        <v>3389.3719999999998</v>
      </c>
      <c r="AE141" s="13">
        <v>0</v>
      </c>
    </row>
    <row r="142" spans="2:31" ht="15.75" x14ac:dyDescent="0.25">
      <c r="B142" s="294" t="s">
        <v>75</v>
      </c>
      <c r="C142" s="295">
        <v>39970.646999999997</v>
      </c>
      <c r="D142" s="295">
        <v>186980.72700000001</v>
      </c>
      <c r="E142" s="295">
        <v>10388.18</v>
      </c>
      <c r="F142" s="296" t="s">
        <v>79</v>
      </c>
      <c r="G142" s="297">
        <v>43314.516000000003</v>
      </c>
      <c r="H142" s="298">
        <v>198071.14600000001</v>
      </c>
      <c r="I142" s="299">
        <v>8351.2469999999994</v>
      </c>
      <c r="J142" s="309"/>
      <c r="K142" s="294" t="s">
        <v>96</v>
      </c>
      <c r="L142" s="295">
        <v>11279.65</v>
      </c>
      <c r="M142" s="295">
        <v>52593.832999999999</v>
      </c>
      <c r="N142" s="295">
        <v>1562.1420000000001</v>
      </c>
      <c r="O142" s="296" t="s">
        <v>120</v>
      </c>
      <c r="P142" s="297">
        <v>13347.078</v>
      </c>
      <c r="Q142" s="298">
        <v>61122.264999999999</v>
      </c>
      <c r="R142" s="299">
        <v>1654.78</v>
      </c>
    </row>
    <row r="143" spans="2:31" ht="15.75" x14ac:dyDescent="0.25">
      <c r="B143" s="294" t="s">
        <v>80</v>
      </c>
      <c r="C143" s="295">
        <v>37388.021000000001</v>
      </c>
      <c r="D143" s="295">
        <v>174730.46400000001</v>
      </c>
      <c r="E143" s="295">
        <v>8448.0560000000005</v>
      </c>
      <c r="F143" s="296" t="s">
        <v>74</v>
      </c>
      <c r="G143" s="297">
        <v>42630.13</v>
      </c>
      <c r="H143" s="298">
        <v>194635.66800000001</v>
      </c>
      <c r="I143" s="299">
        <v>10175.183000000001</v>
      </c>
      <c r="J143" s="309"/>
      <c r="K143" s="294" t="s">
        <v>74</v>
      </c>
      <c r="L143" s="295">
        <v>10889.161</v>
      </c>
      <c r="M143" s="295">
        <v>50755.606</v>
      </c>
      <c r="N143" s="295">
        <v>1194.58</v>
      </c>
      <c r="O143" s="296" t="s">
        <v>96</v>
      </c>
      <c r="P143" s="297">
        <v>13219.642</v>
      </c>
      <c r="Q143" s="298">
        <v>60354.542000000001</v>
      </c>
      <c r="R143" s="299">
        <v>1598.4970000000001</v>
      </c>
    </row>
    <row r="144" spans="2:31" ht="15.75" x14ac:dyDescent="0.25">
      <c r="B144" s="294" t="s">
        <v>79</v>
      </c>
      <c r="C144" s="295">
        <v>35010.175999999999</v>
      </c>
      <c r="D144" s="295">
        <v>163067.834</v>
      </c>
      <c r="E144" s="295">
        <v>10159.583000000001</v>
      </c>
      <c r="F144" s="296" t="s">
        <v>75</v>
      </c>
      <c r="G144" s="297">
        <v>41072.485000000001</v>
      </c>
      <c r="H144" s="298">
        <v>187383.34400000001</v>
      </c>
      <c r="I144" s="299">
        <v>10571.328</v>
      </c>
      <c r="J144" s="309"/>
      <c r="K144" s="294" t="s">
        <v>120</v>
      </c>
      <c r="L144" s="295">
        <v>10132.691000000001</v>
      </c>
      <c r="M144" s="295">
        <v>47225.074999999997</v>
      </c>
      <c r="N144" s="295">
        <v>1389.53</v>
      </c>
      <c r="O144" s="296" t="s">
        <v>74</v>
      </c>
      <c r="P144" s="297">
        <v>9440.4210000000003</v>
      </c>
      <c r="Q144" s="298">
        <v>43190.114999999998</v>
      </c>
      <c r="R144" s="299">
        <v>851.98099999999999</v>
      </c>
    </row>
    <row r="145" spans="1:18" ht="15.75" x14ac:dyDescent="0.25">
      <c r="B145" s="294" t="s">
        <v>90</v>
      </c>
      <c r="C145" s="295">
        <v>33091.252999999997</v>
      </c>
      <c r="D145" s="295">
        <v>154762.66699999999</v>
      </c>
      <c r="E145" s="295">
        <v>7808.2120000000004</v>
      </c>
      <c r="F145" s="296" t="s">
        <v>90</v>
      </c>
      <c r="G145" s="297">
        <v>33331.536999999997</v>
      </c>
      <c r="H145" s="298">
        <v>152113.56</v>
      </c>
      <c r="I145" s="299">
        <v>8125.9470000000001</v>
      </c>
      <c r="J145" s="309"/>
      <c r="K145" s="294" t="s">
        <v>78</v>
      </c>
      <c r="L145" s="295">
        <v>10129.995999999999</v>
      </c>
      <c r="M145" s="295">
        <v>47633.857000000004</v>
      </c>
      <c r="N145" s="295">
        <v>2273.299</v>
      </c>
      <c r="O145" s="296" t="s">
        <v>83</v>
      </c>
      <c r="P145" s="297">
        <v>9036.5259999999998</v>
      </c>
      <c r="Q145" s="298">
        <v>41257.021000000001</v>
      </c>
      <c r="R145" s="299">
        <v>1657.548</v>
      </c>
    </row>
    <row r="146" spans="1:18" ht="15.75" x14ac:dyDescent="0.25">
      <c r="B146" s="294" t="s">
        <v>82</v>
      </c>
      <c r="C146" s="295">
        <v>29415.307000000001</v>
      </c>
      <c r="D146" s="295">
        <v>137635.87299999999</v>
      </c>
      <c r="E146" s="295">
        <v>5083.0249999999996</v>
      </c>
      <c r="F146" s="296" t="s">
        <v>82</v>
      </c>
      <c r="G146" s="297">
        <v>27897.233</v>
      </c>
      <c r="H146" s="298">
        <v>127410.435</v>
      </c>
      <c r="I146" s="299">
        <v>4767.6559999999999</v>
      </c>
      <c r="J146" s="309"/>
      <c r="K146" s="294" t="s">
        <v>80</v>
      </c>
      <c r="L146" s="295">
        <v>9657.3889999999992</v>
      </c>
      <c r="M146" s="295">
        <v>45664.838000000003</v>
      </c>
      <c r="N146" s="295">
        <v>1800.57</v>
      </c>
      <c r="O146" s="296" t="s">
        <v>80</v>
      </c>
      <c r="P146" s="297">
        <v>6936.3180000000002</v>
      </c>
      <c r="Q146" s="298">
        <v>30978.884999999998</v>
      </c>
      <c r="R146" s="299">
        <v>1280.1420000000001</v>
      </c>
    </row>
    <row r="147" spans="1:18" ht="15.75" x14ac:dyDescent="0.25">
      <c r="B147" s="294" t="s">
        <v>168</v>
      </c>
      <c r="C147" s="295">
        <v>28256.400000000001</v>
      </c>
      <c r="D147" s="295">
        <v>131783.4</v>
      </c>
      <c r="E147" s="295">
        <v>8529.4629999999997</v>
      </c>
      <c r="F147" s="296" t="s">
        <v>168</v>
      </c>
      <c r="G147" s="297">
        <v>25029.59</v>
      </c>
      <c r="H147" s="298">
        <v>114732.072</v>
      </c>
      <c r="I147" s="299">
        <v>6662.5820000000003</v>
      </c>
      <c r="J147" s="309"/>
      <c r="K147" s="294" t="s">
        <v>83</v>
      </c>
      <c r="L147" s="295">
        <v>9022.9380000000001</v>
      </c>
      <c r="M147" s="295">
        <v>42284.552000000003</v>
      </c>
      <c r="N147" s="295">
        <v>1555.1420000000001</v>
      </c>
      <c r="O147" s="296" t="s">
        <v>113</v>
      </c>
      <c r="P147" s="297">
        <v>5437.9480000000003</v>
      </c>
      <c r="Q147" s="298">
        <v>25085.596000000001</v>
      </c>
      <c r="R147" s="299">
        <v>1475.018</v>
      </c>
    </row>
    <row r="148" spans="1:18" ht="15.75" x14ac:dyDescent="0.25">
      <c r="B148" s="294" t="s">
        <v>81</v>
      </c>
      <c r="C148" s="295">
        <v>27287.326000000001</v>
      </c>
      <c r="D148" s="295">
        <v>127760.94100000001</v>
      </c>
      <c r="E148" s="295">
        <v>6467.1629999999996</v>
      </c>
      <c r="F148" s="296" t="s">
        <v>222</v>
      </c>
      <c r="G148" s="297">
        <v>22085.805</v>
      </c>
      <c r="H148" s="298">
        <v>100912.144</v>
      </c>
      <c r="I148" s="299">
        <v>4585.9719999999998</v>
      </c>
      <c r="J148" s="309"/>
      <c r="K148" s="294" t="s">
        <v>113</v>
      </c>
      <c r="L148" s="295">
        <v>8825.4940000000006</v>
      </c>
      <c r="M148" s="295">
        <v>41031.987000000001</v>
      </c>
      <c r="N148" s="295">
        <v>1878.636</v>
      </c>
      <c r="O148" s="296" t="s">
        <v>73</v>
      </c>
      <c r="P148" s="297">
        <v>4400.3770000000004</v>
      </c>
      <c r="Q148" s="298">
        <v>20070.460999999999</v>
      </c>
      <c r="R148" s="299">
        <v>900.36099999999999</v>
      </c>
    </row>
    <row r="149" spans="1:18" ht="16.5" thickBot="1" x14ac:dyDescent="0.3">
      <c r="B149" s="300" t="s">
        <v>78</v>
      </c>
      <c r="C149" s="301">
        <v>21111.530999999999</v>
      </c>
      <c r="D149" s="301">
        <v>98525.945000000007</v>
      </c>
      <c r="E149" s="301">
        <v>4834.6689999999999</v>
      </c>
      <c r="F149" s="302" t="s">
        <v>81</v>
      </c>
      <c r="G149" s="303">
        <v>21953.675999999999</v>
      </c>
      <c r="H149" s="304">
        <v>100116.921</v>
      </c>
      <c r="I149" s="305">
        <v>5752.8459999999995</v>
      </c>
      <c r="J149" s="309"/>
      <c r="K149" s="300" t="s">
        <v>73</v>
      </c>
      <c r="L149" s="301">
        <v>7130.9110000000001</v>
      </c>
      <c r="M149" s="301">
        <v>33060.629999999997</v>
      </c>
      <c r="N149" s="301">
        <v>1334.2190000000001</v>
      </c>
      <c r="O149" s="302" t="s">
        <v>34</v>
      </c>
      <c r="P149" s="303">
        <v>3649.4780000000001</v>
      </c>
      <c r="Q149" s="304">
        <v>16727.094000000001</v>
      </c>
      <c r="R149" s="305">
        <v>702.01499999999999</v>
      </c>
    </row>
    <row r="151" spans="1:18" ht="15" x14ac:dyDescent="0.2">
      <c r="A151" s="247"/>
      <c r="B151" s="248" t="s">
        <v>214</v>
      </c>
      <c r="C151" s="247"/>
      <c r="D151" s="247"/>
    </row>
  </sheetData>
  <pageMargins left="0.2" right="0.3" top="1" bottom="0.48" header="0.24" footer="0.24"/>
  <pageSetup paperSize="9" scale="95" orientation="landscape" r:id="rId1"/>
  <headerFooter alignWithMargins="0">
    <oddHeader xml:space="preserve">&amp;L&amp;"Times New Roman CE,Pogrubiona kursywa"&amp;12Departament Rynków Rolnych&amp;C
&amp;"Times New Roman CE,Standardowy"&amp;16Polski handel art. mleczarskimi (CN 0402, 0405, 0406) w okresie I 2008 - SAD + Intrastat (według ważniejszych krajów) </oddHeader>
    <oddFooter>&amp;L&amp;"Times New Roman CE,Pogrubiona kursywa"&amp;12Źródło: Dane MF, CIHZ&amp;R&amp;"Times New Roman CE,Pogrubiona kursywa"&amp;12Przygotował: Dariusz Banasiewicz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20</vt:i4>
      </vt:variant>
    </vt:vector>
  </HeadingPairs>
  <TitlesOfParts>
    <vt:vector size="20" baseType="lpstr">
      <vt:lpstr>INFO</vt:lpstr>
      <vt:lpstr>Skup mleka </vt:lpstr>
      <vt:lpstr>Miesięczne ceny skupu mleka</vt:lpstr>
      <vt:lpstr>Skup mleka ekologicznego</vt:lpstr>
      <vt:lpstr>c. sprzedaży produkty stałe </vt:lpstr>
      <vt:lpstr>c. sprzedaży sery i twarogi</vt:lpstr>
      <vt:lpstr>c. sprzedaży produkty płynne</vt:lpstr>
      <vt:lpstr>preparaty mlekopodobne</vt:lpstr>
      <vt:lpstr>Ceny zakupu - przetwórstwo</vt:lpstr>
      <vt:lpstr>Ceny zakupu - sieci handlowe</vt:lpstr>
      <vt:lpstr>Tab. tygodniowa</vt:lpstr>
      <vt:lpstr>Dynamika zmiany cen</vt:lpstr>
      <vt:lpstr>% wskaźnik zmiany cen</vt:lpstr>
      <vt:lpstr>Średnie miesięczne ceny</vt:lpstr>
      <vt:lpstr>Średnie miesięczne -wykresy</vt:lpstr>
      <vt:lpstr>Polska a UE</vt:lpstr>
      <vt:lpstr>Handel zagraniczny-ogółem</vt:lpstr>
      <vt:lpstr>Handel zagr. wg krajów </vt:lpstr>
      <vt:lpstr>Handel ogółem 2022-23</vt:lpstr>
      <vt:lpstr>Handel zagr. wg krajów 2022-23</vt:lpstr>
    </vt:vector>
  </TitlesOfParts>
  <Company>MRiRW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Banasiewicz Dariusz</dc:creator>
  <cp:lastModifiedBy>Banasiewicz Dariusz</cp:lastModifiedBy>
  <cp:lastPrinted>2016-03-15T08:02:46Z</cp:lastPrinted>
  <dcterms:created xsi:type="dcterms:W3CDTF">2002-10-07T11:02:33Z</dcterms:created>
  <dcterms:modified xsi:type="dcterms:W3CDTF">2024-09-12T13:01:06Z</dcterms:modified>
</cp:coreProperties>
</file>